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25" tabRatio="583" firstSheet="2" activeTab="2"/>
  </bookViews>
  <sheets>
    <sheet name="初始数据" sheetId="3" state="hidden" r:id="rId1"/>
    <sheet name="税务局" sheetId="4" state="hidden" r:id="rId2"/>
    <sheet name="2023年百强初稿" sheetId="9" r:id="rId3"/>
    <sheet name="2023年百强初稿 (2)" sheetId="10" r:id="rId4"/>
    <sheet name="市场监管局" sheetId="6" state="hidden" r:id="rId5"/>
  </sheets>
  <externalReferences>
    <externalReference r:id="rId6"/>
  </externalReferences>
  <definedNames>
    <definedName name="_xlnm._FilterDatabase" localSheetId="1" hidden="1">税务局!$B$1:$C$294</definedName>
    <definedName name="_xlnm._FilterDatabase" localSheetId="3" hidden="1">'2023年百强初稿 (2)'!$A$1:$F$263</definedName>
    <definedName name="_xlnm._FilterDatabase" localSheetId="2" hidden="1">'2023年百强初稿'!$A$1:$F$228</definedName>
    <definedName name="_xlnm._FilterDatabase" localSheetId="0" hidden="1">初始数据!$A$1:$AM$344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<sst xmlns="http://schemas.openxmlformats.org/spreadsheetml/2006/main" count="4611" uniqueCount="1349">
  <si>
    <t>序号</t>
  </si>
  <si>
    <t>属地</t>
  </si>
  <si>
    <t>参评企业</t>
  </si>
  <si>
    <t>子公司序号</t>
  </si>
  <si>
    <t>子公司</t>
  </si>
  <si>
    <t>统一社会信用代码</t>
  </si>
  <si>
    <t>法人代表</t>
  </si>
  <si>
    <t>法人电话</t>
  </si>
  <si>
    <t>联系人</t>
  </si>
  <si>
    <t>联系电话</t>
  </si>
  <si>
    <t>传真号码</t>
  </si>
  <si>
    <t>税收</t>
  </si>
  <si>
    <t>税收分数</t>
  </si>
  <si>
    <t>销售</t>
  </si>
  <si>
    <t>销售分数</t>
  </si>
  <si>
    <t>技改</t>
  </si>
  <si>
    <t>技改分数</t>
  </si>
  <si>
    <t>国家级      驰名商标</t>
  </si>
  <si>
    <t>省级        著名商标</t>
  </si>
  <si>
    <t>商标分数</t>
  </si>
  <si>
    <t>国家研发中心</t>
  </si>
  <si>
    <t>省级研发中心</t>
  </si>
  <si>
    <t>研发中心分数</t>
  </si>
  <si>
    <t>国家技术中心</t>
  </si>
  <si>
    <t>省级技术中心</t>
  </si>
  <si>
    <t>技术中心分数</t>
  </si>
  <si>
    <t>国家名牌</t>
  </si>
  <si>
    <t>省级名牌</t>
  </si>
  <si>
    <t>名牌分数</t>
  </si>
  <si>
    <t>上市</t>
  </si>
  <si>
    <t>新三板</t>
  </si>
  <si>
    <t>上市/新三板分数</t>
  </si>
  <si>
    <t>国家级荣誉</t>
  </si>
  <si>
    <t>省级荣誉</t>
  </si>
  <si>
    <t>荣誉分数</t>
  </si>
  <si>
    <t>社会责任分数</t>
  </si>
  <si>
    <t>总分</t>
  </si>
  <si>
    <t>备注</t>
  </si>
  <si>
    <t>建议</t>
  </si>
  <si>
    <t>章镇</t>
  </si>
  <si>
    <t>浙江皇马科技股份有限公司</t>
  </si>
  <si>
    <t>王伟松</t>
  </si>
  <si>
    <t>厉郎郎</t>
  </si>
  <si>
    <t>0575-82096153</t>
  </si>
  <si>
    <t>总分已减去皇马活性剂</t>
  </si>
  <si>
    <t>可以把皇马新材料科技有限公司从子公司中拿掉</t>
  </si>
  <si>
    <t>生产（专项化学用品制造）</t>
  </si>
  <si>
    <t>母</t>
  </si>
  <si>
    <t>91330000751154748Y</t>
  </si>
  <si>
    <t>生产（100%控股）</t>
  </si>
  <si>
    <t>浙江绿科安化学有限公司</t>
  </si>
  <si>
    <t>91330604697041709Q</t>
  </si>
  <si>
    <t>王胜利</t>
  </si>
  <si>
    <t>朱建锋</t>
  </si>
  <si>
    <t>浙江皇马新材料科技有限公司</t>
  </si>
  <si>
    <t>91330604MA2BFAHK1C</t>
  </si>
  <si>
    <t>赵兴军</t>
  </si>
  <si>
    <t>范培霸</t>
  </si>
  <si>
    <t>无生产（技术服务业）</t>
  </si>
  <si>
    <t>浙江皇马表面活性剂研究有限公司</t>
  </si>
  <si>
    <t>91330604735255127Y</t>
  </si>
  <si>
    <t>金一丰</t>
  </si>
  <si>
    <t>浙江金盾风机股份有限公司</t>
  </si>
  <si>
    <t>王淼根</t>
  </si>
  <si>
    <t>杭飞</t>
  </si>
  <si>
    <t>0575-82034555</t>
  </si>
  <si>
    <t>可以把金盾风机装备有限公司从子公司中拿掉</t>
  </si>
  <si>
    <t>913300007829495191</t>
  </si>
  <si>
    <t>浙江金盾风机装备有限公司</t>
  </si>
  <si>
    <t>91330604MA2BE3P477</t>
  </si>
  <si>
    <t>浙江天行健水务有限公司</t>
  </si>
  <si>
    <t>91330604080556585G</t>
  </si>
  <si>
    <t>陈锋</t>
  </si>
  <si>
    <t>俞雅仙</t>
  </si>
  <si>
    <t>0571-86556073</t>
  </si>
  <si>
    <t>上浦</t>
  </si>
  <si>
    <t>浙江双阳风机有限公司</t>
  </si>
  <si>
    <t>91330604743458450X</t>
  </si>
  <si>
    <t>董明伟</t>
  </si>
  <si>
    <t>82366666/13905850225</t>
  </si>
  <si>
    <t>丁江伟</t>
  </si>
  <si>
    <t>82367778/15988243417</t>
  </si>
  <si>
    <t>道墟</t>
  </si>
  <si>
    <t>浙江龙盛集团股份有限公司</t>
  </si>
  <si>
    <t>阮伟祥</t>
  </si>
  <si>
    <t>叶炜昌</t>
  </si>
  <si>
    <t>82046589/13758526299</t>
  </si>
  <si>
    <t>总分已减去安盛化工、安联化工和众联环保</t>
  </si>
  <si>
    <t>可以把科永化工从子公司中拿掉</t>
  </si>
  <si>
    <t>生产</t>
  </si>
  <si>
    <t>91330000704202137E</t>
  </si>
  <si>
    <t>绍兴市上虞金冠化工有限公司</t>
  </si>
  <si>
    <t>91330600723625127R</t>
  </si>
  <si>
    <t>何苏娥</t>
  </si>
  <si>
    <t>孙珏飞</t>
  </si>
  <si>
    <t>绍兴市上虞新晟化工工业有限公司</t>
  </si>
  <si>
    <t>913306007291131307</t>
  </si>
  <si>
    <t>陈建平</t>
  </si>
  <si>
    <t>阮洁莹</t>
  </si>
  <si>
    <t>上海科华工业有限公司上虞分公司</t>
  </si>
  <si>
    <t>91330604730903594H</t>
  </si>
  <si>
    <t>王小红</t>
  </si>
  <si>
    <t>汪建</t>
  </si>
  <si>
    <t>浙江捷盛化学工业有限公司</t>
  </si>
  <si>
    <t>91330600742030794U</t>
  </si>
  <si>
    <t>阮小云</t>
  </si>
  <si>
    <t>吴芳丽</t>
  </si>
  <si>
    <t>经营范围无生产（100%控股）</t>
  </si>
  <si>
    <t>浙江安盛化工有限公司</t>
  </si>
  <si>
    <t>9133060476132187XU</t>
  </si>
  <si>
    <t>章建荣</t>
  </si>
  <si>
    <t>绍兴市上虞安联化工有限公司</t>
  </si>
  <si>
    <t>91330604054204519B</t>
  </si>
  <si>
    <t>生产（阮伟祥控股53%）</t>
  </si>
  <si>
    <t>浙江龙盛控股有限公司</t>
  </si>
  <si>
    <t>913306047410253958</t>
  </si>
  <si>
    <t>阮水龙</t>
  </si>
  <si>
    <t>浙江安诺芳胺化学品有限公司</t>
  </si>
  <si>
    <t>91330600781814866Q</t>
  </si>
  <si>
    <t>刘玉枫</t>
  </si>
  <si>
    <t>万德贵</t>
  </si>
  <si>
    <t>生产（占股75%）</t>
  </si>
  <si>
    <t>浙江龙盛薄板有限公司</t>
  </si>
  <si>
    <t>913306007601935385</t>
  </si>
  <si>
    <t>阮加才</t>
  </si>
  <si>
    <t>潘豪英</t>
  </si>
  <si>
    <t>浙江鸿盛化工有限公司</t>
  </si>
  <si>
    <t>91330600782932960M</t>
  </si>
  <si>
    <t>浙江龙盛染料化工有限公司</t>
  </si>
  <si>
    <t>91330600785664076N</t>
  </si>
  <si>
    <t>何旭斌</t>
  </si>
  <si>
    <t>浙江科永化工有限公司</t>
  </si>
  <si>
    <t>91330600796489234E</t>
  </si>
  <si>
    <t>李世华</t>
  </si>
  <si>
    <t>浙江吉盛化学建材有限公司</t>
  </si>
  <si>
    <t>91330600782932979J</t>
  </si>
  <si>
    <t>章伟明</t>
  </si>
  <si>
    <t>陈黎明</t>
  </si>
  <si>
    <t>浙江恩盛染料化工有限公司</t>
  </si>
  <si>
    <t>91330600336399019U</t>
  </si>
  <si>
    <t>阮建成</t>
  </si>
  <si>
    <t>张杰</t>
  </si>
  <si>
    <t>经营范围无生产（50%控股）</t>
  </si>
  <si>
    <t>绍兴市上虞众联环保有限公司</t>
  </si>
  <si>
    <t>91330604564422655R</t>
  </si>
  <si>
    <t>阮金木</t>
  </si>
  <si>
    <t>黄苏莺</t>
  </si>
  <si>
    <t>浙江高压开关厂有限公司</t>
  </si>
  <si>
    <t>陶寿林</t>
  </si>
  <si>
    <t>82042805/15088521789</t>
  </si>
  <si>
    <t>谢潮梁</t>
  </si>
  <si>
    <t>91330600768654597Y</t>
  </si>
  <si>
    <t>生产（65%以上控股）</t>
  </si>
  <si>
    <t>浙江德通变压器有限公司</t>
  </si>
  <si>
    <t>91330600795580597A</t>
  </si>
  <si>
    <t>浙江通源电力工程有限公司</t>
  </si>
  <si>
    <t>91330604761315189C</t>
  </si>
  <si>
    <t>梁建芝</t>
  </si>
  <si>
    <t>闰土控股集团有限公司</t>
  </si>
  <si>
    <t>阮静波</t>
  </si>
  <si>
    <t>81289986/18767530652</t>
  </si>
  <si>
    <t>钱依萍</t>
  </si>
  <si>
    <t>82333760/15158061772</t>
  </si>
  <si>
    <t>总分已减去闰土控股、闰土热电和泰邦环境科技</t>
  </si>
  <si>
    <t>经营范围无生产（信托公司）</t>
  </si>
  <si>
    <t>913306047664007101</t>
  </si>
  <si>
    <t>孟月成</t>
  </si>
  <si>
    <t>生产（控股）</t>
  </si>
  <si>
    <t>浙江闰土股份有限公司</t>
  </si>
  <si>
    <t>91330000146183233T</t>
  </si>
  <si>
    <t>丁兴娟</t>
  </si>
  <si>
    <t>约克夏（浙江）染化有限公司</t>
  </si>
  <si>
    <t>913306005835845291</t>
  </si>
  <si>
    <t>阮光栋</t>
  </si>
  <si>
    <t>莫亚琴</t>
  </si>
  <si>
    <t>生产（75%控股）</t>
  </si>
  <si>
    <t>浙江瑞华化工有限公司</t>
  </si>
  <si>
    <t>91330600792095764M</t>
  </si>
  <si>
    <t>阮加春</t>
  </si>
  <si>
    <t>龚民勇</t>
  </si>
  <si>
    <t>生产（65%控股）</t>
  </si>
  <si>
    <t>浙江迪邦化工有限公司</t>
  </si>
  <si>
    <t>91330600792076248B</t>
  </si>
  <si>
    <t>徐万福</t>
  </si>
  <si>
    <t>张英</t>
  </si>
  <si>
    <t>浙江嘉成化工有限公司</t>
  </si>
  <si>
    <t>91330604747728024R</t>
  </si>
  <si>
    <t>阮华林</t>
  </si>
  <si>
    <t>何赛琴</t>
  </si>
  <si>
    <t>经营范围无生产</t>
  </si>
  <si>
    <t>浙江闰土热电有限公司</t>
  </si>
  <si>
    <t>913306045928983512</t>
  </si>
  <si>
    <t>徐娃福</t>
  </si>
  <si>
    <t>唐丹萍</t>
  </si>
  <si>
    <t>浙江闰土新材料有限公司</t>
  </si>
  <si>
    <t>913306045957611155</t>
  </si>
  <si>
    <t>周杰文</t>
  </si>
  <si>
    <t>金丽燕</t>
  </si>
  <si>
    <t>生产（60%控股）</t>
  </si>
  <si>
    <t>浙江闰土染料有限公司</t>
  </si>
  <si>
    <t>91330600566963543J</t>
  </si>
  <si>
    <t>蔡丹丹</t>
  </si>
  <si>
    <t>绍兴市上虞区闰土包装制品有限公司</t>
  </si>
  <si>
    <t>91330604737767281P</t>
  </si>
  <si>
    <t>丁兴成</t>
  </si>
  <si>
    <t>浙江泰邦环境科技有限公司</t>
  </si>
  <si>
    <t>91330604MA2884Y84T</t>
  </si>
  <si>
    <t>严寒冰</t>
  </si>
  <si>
    <t>生产（51%控股）</t>
  </si>
  <si>
    <t>浙江赛亚化工材料有限公司</t>
  </si>
  <si>
    <t>91330604MA289ANA2C</t>
  </si>
  <si>
    <t>诸楠</t>
  </si>
  <si>
    <t>浙江九鼎管桩有限公司</t>
  </si>
  <si>
    <t>91330604753969131U</t>
  </si>
  <si>
    <t>陆忠豪</t>
  </si>
  <si>
    <t>管鹄君</t>
  </si>
  <si>
    <t>82516576/13754374327</t>
  </si>
  <si>
    <t>盖北</t>
  </si>
  <si>
    <t>浙江博澳新材料股份有限公司</t>
  </si>
  <si>
    <t>913306047933935014</t>
  </si>
  <si>
    <t>黄俊峰</t>
  </si>
  <si>
    <t>82726019/15258503028</t>
  </si>
  <si>
    <t>张丽芳/龚慧玉</t>
  </si>
  <si>
    <t>15268460979/13867847959</t>
  </si>
  <si>
    <t>绍兴市上虞舜江管桩有限公司</t>
  </si>
  <si>
    <t>李国钧</t>
  </si>
  <si>
    <t>82710608/15968553981</t>
  </si>
  <si>
    <t>谢雄美</t>
  </si>
  <si>
    <t>82710600/13588530060</t>
  </si>
  <si>
    <t>91330604559666903D</t>
  </si>
  <si>
    <t>生产（24.9992%控股,比例最大）</t>
  </si>
  <si>
    <t>绍兴舜江东方构件有限公司</t>
  </si>
  <si>
    <t>91330604754915194X</t>
  </si>
  <si>
    <t>浙江舜元建筑产业化有限公司</t>
  </si>
  <si>
    <t>91330604MA2BDAPE2W</t>
  </si>
  <si>
    <t>绍兴佳英感光材料科技有限公司</t>
  </si>
  <si>
    <t>91330604632722351W</t>
  </si>
  <si>
    <t>杨建鑫</t>
  </si>
  <si>
    <t>82735521/13961290713</t>
  </si>
  <si>
    <t>沈江锋</t>
  </si>
  <si>
    <t>－</t>
  </si>
  <si>
    <t>浙江孚诺林化工新材料有限公司</t>
  </si>
  <si>
    <t>91330600795554049L</t>
  </si>
  <si>
    <t>苗国祥</t>
  </si>
  <si>
    <t>82727728/15068519696</t>
  </si>
  <si>
    <t>孙培锋</t>
  </si>
  <si>
    <t>82398517/18888739899</t>
  </si>
  <si>
    <t>浙江东海新材料科技有限公司</t>
  </si>
  <si>
    <t>91330604146134538L</t>
  </si>
  <si>
    <t>陈阿胖</t>
  </si>
  <si>
    <t>82736362/13989522880</t>
  </si>
  <si>
    <t>杜红伟</t>
  </si>
  <si>
    <t>永和</t>
  </si>
  <si>
    <t>绍兴联源金属科技有限公司</t>
  </si>
  <si>
    <t>吴鑫远</t>
  </si>
  <si>
    <t>82936003/13516751234</t>
  </si>
  <si>
    <t>管剑飞</t>
  </si>
  <si>
    <t>91330604MA28806C86</t>
  </si>
  <si>
    <t>绍兴际展金属制品有限公司</t>
  </si>
  <si>
    <t>91330604566953687T</t>
  </si>
  <si>
    <t>崧厦</t>
  </si>
  <si>
    <t>绍兴市上虞华联印染有限公司</t>
  </si>
  <si>
    <t>91330600146131812H</t>
  </si>
  <si>
    <t>吕信龙</t>
  </si>
  <si>
    <t>82653138/13806762126</t>
  </si>
  <si>
    <t>朱柏龙</t>
  </si>
  <si>
    <t>82689948/13616756743</t>
  </si>
  <si>
    <t>浙江友谊菲诺伞业股份有限公司</t>
  </si>
  <si>
    <t>吕苗芬</t>
  </si>
  <si>
    <t>82651608/13905852095</t>
  </si>
  <si>
    <t>章海荣</t>
  </si>
  <si>
    <t>82669333</t>
  </si>
  <si>
    <t>913306046096713812</t>
  </si>
  <si>
    <t>总分已减去恒诺企管公司</t>
  </si>
  <si>
    <t>浙江菲诺户外用品有限公司</t>
  </si>
  <si>
    <t>91330604672593101W</t>
  </si>
  <si>
    <t>何金菲</t>
  </si>
  <si>
    <t>戴于英</t>
  </si>
  <si>
    <t>绍兴上虞恒诺企业管理咨询合伙企业（有限合伙）</t>
  </si>
  <si>
    <t>91330604MA2D7GUEX9</t>
  </si>
  <si>
    <t>绍兴市合兴包装印刷有限公司</t>
  </si>
  <si>
    <t>913306043553529296</t>
  </si>
  <si>
    <t>邓世成</t>
  </si>
  <si>
    <t>82506360/13575526699</t>
  </si>
  <si>
    <t>许丽</t>
  </si>
  <si>
    <t>82506322/13989527899</t>
  </si>
  <si>
    <t>浙江天玮雨具有限公司</t>
  </si>
  <si>
    <t>潘伟</t>
  </si>
  <si>
    <t>82650188/13806760999</t>
  </si>
  <si>
    <t>丁伟</t>
  </si>
  <si>
    <t>91330604721007296G</t>
  </si>
  <si>
    <t>绍兴宝鸿兴金属制品有限公司</t>
  </si>
  <si>
    <t>91330604577746114Y</t>
  </si>
  <si>
    <t>绍兴市天涵工贸有限公司</t>
  </si>
  <si>
    <t>91330604569391042Q</t>
  </si>
  <si>
    <t>浙江天弘新材料有限公司</t>
  </si>
  <si>
    <t>91330604MA2BFXWU1C</t>
  </si>
  <si>
    <t>绍兴市天玮电镀有限公司</t>
  </si>
  <si>
    <t>91330604744146424F</t>
  </si>
  <si>
    <t>汤浦</t>
  </si>
  <si>
    <t>浙江星鹏铜材集团有限公司</t>
  </si>
  <si>
    <t>梁子浩</t>
  </si>
  <si>
    <t>82136901/13905851248</t>
  </si>
  <si>
    <t>徐立新</t>
  </si>
  <si>
    <t>82204555/13505850876</t>
  </si>
  <si>
    <t>总分已减去大成金属</t>
  </si>
  <si>
    <t>91330604704519644D</t>
  </si>
  <si>
    <t>生产（70%控股）</t>
  </si>
  <si>
    <t>浙江耐乐铜业有限公司</t>
  </si>
  <si>
    <t>913306007539821928</t>
  </si>
  <si>
    <t>陈利强</t>
  </si>
  <si>
    <t>绍兴市上虞区铜管有限公司</t>
  </si>
  <si>
    <t>91330604146164294L</t>
  </si>
  <si>
    <t>浙江大成金属材料有限公司</t>
  </si>
  <si>
    <t>913306045540393103</t>
  </si>
  <si>
    <t>孙福标</t>
  </si>
  <si>
    <t>百官</t>
  </si>
  <si>
    <t>浙江自立控股有限公司</t>
  </si>
  <si>
    <t>马列鹰</t>
  </si>
  <si>
    <t>曹亚平</t>
  </si>
  <si>
    <t>15827370842</t>
  </si>
  <si>
    <t>913300007384383321</t>
  </si>
  <si>
    <t>浙江自立高温科技股份有限公司</t>
  </si>
  <si>
    <t>913306043501737378</t>
  </si>
  <si>
    <t>王强</t>
  </si>
  <si>
    <t>生产（84%控股）</t>
  </si>
  <si>
    <t>浙江自立新材料股份有限公司</t>
  </si>
  <si>
    <t>91330604087394232P</t>
  </si>
  <si>
    <t>赵义</t>
  </si>
  <si>
    <t>浙江自立工程技术有限公司</t>
  </si>
  <si>
    <t>91330604MA2888TG9Q</t>
  </si>
  <si>
    <t>任伟</t>
  </si>
  <si>
    <t>生产（70.59%控股）</t>
  </si>
  <si>
    <t>浙江上虞东瑞高级陶瓷有限公司</t>
  </si>
  <si>
    <t>91330604758068295L</t>
  </si>
  <si>
    <t>生产（88.8889%控股）</t>
  </si>
  <si>
    <t>绍兴上虞自强高分子化工材料有限公司</t>
  </si>
  <si>
    <t>91330604788807351Y</t>
  </si>
  <si>
    <t>樊华锋</t>
  </si>
  <si>
    <t>绍兴自立新型陶瓷材料有限公司</t>
  </si>
  <si>
    <t>91330604MA2BHFUY3A</t>
  </si>
  <si>
    <t>马铮</t>
  </si>
  <si>
    <t>绍兴自立精细陶瓷有限公司</t>
  </si>
  <si>
    <t>91330604MA2BHFW75E</t>
  </si>
  <si>
    <t>浙江圣光电器有限公司</t>
  </si>
  <si>
    <t>张建荣</t>
  </si>
  <si>
    <t>王金梅</t>
  </si>
  <si>
    <t>13757545984</t>
  </si>
  <si>
    <t>91330604632720110U</t>
  </si>
  <si>
    <t>76.59</t>
  </si>
  <si>
    <t>绍兴上虞威斯特电器制造有限公司</t>
  </si>
  <si>
    <t>91330600755926338T</t>
  </si>
  <si>
    <t>浙江太阳股份有限公司</t>
  </si>
  <si>
    <t>91330000146115847J</t>
  </si>
  <si>
    <t>王荣庆</t>
  </si>
  <si>
    <t>82212078/18005852345</t>
  </si>
  <si>
    <t>王筱翠</t>
  </si>
  <si>
    <t>82123456/18005752266</t>
  </si>
  <si>
    <t>浙江亚栋实业有限公司</t>
  </si>
  <si>
    <t>91330604704519759K</t>
  </si>
  <si>
    <t>王建潮</t>
  </si>
  <si>
    <t>82656402/13905851559</t>
  </si>
  <si>
    <t>王立明</t>
  </si>
  <si>
    <t>82680768/13857547328</t>
  </si>
  <si>
    <t>小越</t>
  </si>
  <si>
    <t>浙江阿克希龙舜华铝塑业有限公司</t>
  </si>
  <si>
    <t>王冉旭</t>
  </si>
  <si>
    <t>82717769/13505858665</t>
  </si>
  <si>
    <t>顾柏峰</t>
  </si>
  <si>
    <t>91330600765214027F</t>
  </si>
  <si>
    <t>绍兴上虞舜越包装有限公司</t>
  </si>
  <si>
    <t>913306043074755374</t>
  </si>
  <si>
    <t>绍兴市上虞舜和照明电器有限公司</t>
  </si>
  <si>
    <t>91330600744146125P</t>
  </si>
  <si>
    <t>陈铭权</t>
  </si>
  <si>
    <t>82717718/13732476199</t>
  </si>
  <si>
    <t>张翔</t>
  </si>
  <si>
    <t>82718552/13732476199</t>
  </si>
  <si>
    <t>-</t>
  </si>
  <si>
    <t>浙江泰富无缝钢管有限公司</t>
  </si>
  <si>
    <t>91330604665154004Y</t>
  </si>
  <si>
    <t>罗元东</t>
  </si>
  <si>
    <t>茅琳洁</t>
  </si>
  <si>
    <t>浙江正鼎汽车零部件有限公司</t>
  </si>
  <si>
    <t>91330604065636237E</t>
  </si>
  <si>
    <t>王润重</t>
  </si>
  <si>
    <t>82398201/13732476199</t>
  </si>
  <si>
    <t>丁燕江</t>
  </si>
  <si>
    <t>绍兴市上虞永生汽车部件有限公司</t>
  </si>
  <si>
    <t>913306046738603988</t>
  </si>
  <si>
    <t>韩立民</t>
  </si>
  <si>
    <t>82036803/18268738885</t>
  </si>
  <si>
    <t>王玲玲</t>
  </si>
  <si>
    <t>浙江百力塑业有限公司</t>
  </si>
  <si>
    <t>祝爱芬</t>
  </si>
  <si>
    <t>82032361/13735324670</t>
  </si>
  <si>
    <t>经红飞</t>
  </si>
  <si>
    <t>82036116/13735224670</t>
  </si>
  <si>
    <t>91330604712579401Q</t>
  </si>
  <si>
    <t>浙江百力科技有限公司</t>
  </si>
  <si>
    <t>91330604MA2BFMC17F</t>
  </si>
  <si>
    <t>浙江凯信光电科技有限公司</t>
  </si>
  <si>
    <t>913306047686513612</t>
  </si>
  <si>
    <t>王浦</t>
  </si>
  <si>
    <t>82399620/13906641343</t>
  </si>
  <si>
    <t>吴立军</t>
  </si>
  <si>
    <t>89282478/13858588468</t>
  </si>
  <si>
    <t>浙江理想同济工程机械有限公司</t>
  </si>
  <si>
    <t>91330604788845390G</t>
  </si>
  <si>
    <t>朱杰</t>
  </si>
  <si>
    <t>82039001/13606571116</t>
  </si>
  <si>
    <t>郑东煦</t>
  </si>
  <si>
    <t>82730505/13325959008</t>
  </si>
  <si>
    <t>绍兴上虞北方电子制造有限公司</t>
  </si>
  <si>
    <t>913306007195998868</t>
  </si>
  <si>
    <t>倪建伟</t>
  </si>
  <si>
    <t>82038400/18858585988</t>
  </si>
  <si>
    <t>蔡熠</t>
  </si>
  <si>
    <t>浙江竣浦电器有限公司</t>
  </si>
  <si>
    <t>田光辉</t>
  </si>
  <si>
    <t>82390161/13858533300</t>
  </si>
  <si>
    <t>陈孝漫</t>
  </si>
  <si>
    <t>8230161/13735325909</t>
  </si>
  <si>
    <t>913306046691837695</t>
  </si>
  <si>
    <t>绍兴市银燕锻压业有限公司</t>
  </si>
  <si>
    <t>91330604734527442B</t>
  </si>
  <si>
    <t>杭州湾</t>
  </si>
  <si>
    <t>浙江云涛生物技术股份有限公司</t>
  </si>
  <si>
    <t>9133060072718084XX</t>
  </si>
  <si>
    <t>朱运涛</t>
  </si>
  <si>
    <t>刘玉</t>
  </si>
  <si>
    <t>浙江金盾压力容器有限公司</t>
  </si>
  <si>
    <t>913306007236278008</t>
  </si>
  <si>
    <t>李勤俭</t>
  </si>
  <si>
    <t>郭潇</t>
  </si>
  <si>
    <t>税收负数</t>
  </si>
  <si>
    <t>梁湖</t>
  </si>
  <si>
    <t>浙江名仕实业有限公司</t>
  </si>
  <si>
    <t>陈承达</t>
  </si>
  <si>
    <t>82433888/15158281616</t>
  </si>
  <si>
    <t>陈伯泉</t>
  </si>
  <si>
    <t>82433666/13758561961</t>
  </si>
  <si>
    <t>91330604745835969Q</t>
  </si>
  <si>
    <t>绍兴上虞华通螺丝有限公司</t>
  </si>
  <si>
    <t>91330604732027604F</t>
  </si>
  <si>
    <t>王秋美</t>
  </si>
  <si>
    <t>绍兴上虞华通五金有限公司</t>
  </si>
  <si>
    <t>913306006096701865</t>
  </si>
  <si>
    <t>绍兴上虞华通标准件有限公司</t>
  </si>
  <si>
    <t>91330600661709180T</t>
  </si>
  <si>
    <t>浙江国安防火设备有限公司</t>
  </si>
  <si>
    <t>913306007580569053</t>
  </si>
  <si>
    <t>绍兴上虞金泰冷却塔有限公司</t>
  </si>
  <si>
    <t>王伯贞</t>
  </si>
  <si>
    <t>叶岳娣</t>
  </si>
  <si>
    <t>91330604704517382U</t>
  </si>
  <si>
    <t>生产（同一个老板）</t>
  </si>
  <si>
    <t>绍兴上虞金泰王牌冷却塔有限公司</t>
  </si>
  <si>
    <t>91330604742925328P</t>
  </si>
  <si>
    <t>绍兴上虞金泰冷却塔有限公司设计安装分公司</t>
  </si>
  <si>
    <t>91330604704519636J</t>
  </si>
  <si>
    <t>浙江自强铝业有限公司</t>
  </si>
  <si>
    <t>9133060466832374XH</t>
  </si>
  <si>
    <t>王定宝</t>
  </si>
  <si>
    <t>王金良</t>
  </si>
  <si>
    <t>绍兴上虞富钰纺织品有限公司</t>
  </si>
  <si>
    <t>913306007539998324</t>
  </si>
  <si>
    <t>钟亦斌</t>
  </si>
  <si>
    <t>阮红军</t>
  </si>
  <si>
    <t>绍兴市上虞叶腊石矿业有限公司</t>
  </si>
  <si>
    <t>91330604146114617M</t>
  </si>
  <si>
    <t>陈乾丰</t>
  </si>
  <si>
    <t>任松岗</t>
  </si>
  <si>
    <t>浙江锋龙电气股份有限公司</t>
  </si>
  <si>
    <t>董剑刚</t>
  </si>
  <si>
    <t>82436398/18858581008</t>
  </si>
  <si>
    <t>钟黎达</t>
  </si>
  <si>
    <t>82436258/13858533827</t>
  </si>
  <si>
    <t>913306047498339794</t>
  </si>
  <si>
    <t>生产（62%控股）</t>
  </si>
  <si>
    <t>浙江昊龙电气有限公司</t>
  </si>
  <si>
    <t>91330600790950261P</t>
  </si>
  <si>
    <t>绍兴杜商毅诚电机有限公司</t>
  </si>
  <si>
    <t>913306007696135000</t>
  </si>
  <si>
    <t>绍兴上虞南方普银混凝土有限公司</t>
  </si>
  <si>
    <t>913306046617106163</t>
  </si>
  <si>
    <t>杜红勇</t>
  </si>
  <si>
    <t>闻培通</t>
  </si>
  <si>
    <t>浙江创新电机有限公司</t>
  </si>
  <si>
    <t>91330604632723063A</t>
  </si>
  <si>
    <t>沈建生</t>
  </si>
  <si>
    <t>82431000/13305855598</t>
  </si>
  <si>
    <t>沙宇峰</t>
  </si>
  <si>
    <t>绍兴上虞斯莱塑业有限公司</t>
  </si>
  <si>
    <t>91330600769603599D</t>
  </si>
  <si>
    <t>王海</t>
  </si>
  <si>
    <t>王能珠</t>
  </si>
  <si>
    <t>丰惠</t>
  </si>
  <si>
    <t>浙江康隆达特种防护科技股份有限公司</t>
  </si>
  <si>
    <t>张间芳</t>
  </si>
  <si>
    <t>82873218/13906851618</t>
  </si>
  <si>
    <t>姜小红</t>
  </si>
  <si>
    <t>总分已减去联康包装</t>
  </si>
  <si>
    <t>91330600796466462H</t>
  </si>
  <si>
    <t>浙江裕康手套有限公司</t>
  </si>
  <si>
    <t>91330604072871438C</t>
  </si>
  <si>
    <t>浙江金昊新材料有限公司</t>
  </si>
  <si>
    <t>913306047549143274</t>
  </si>
  <si>
    <t>包装服务，经营范围未生产（100%控股）</t>
  </si>
  <si>
    <t>浙江联康包装有限公司</t>
  </si>
  <si>
    <t>91330604MA2BF5LL1A</t>
  </si>
  <si>
    <t>绍兴市上虞三立铜业有限公司</t>
  </si>
  <si>
    <t>91330604739904753L</t>
  </si>
  <si>
    <t>王大勇</t>
  </si>
  <si>
    <t>82828133/13967535326</t>
  </si>
  <si>
    <t>钱水江</t>
  </si>
  <si>
    <t>82828111/13967535326</t>
  </si>
  <si>
    <t>绍兴市华润铜业制造有限公司</t>
  </si>
  <si>
    <t>许伟明</t>
  </si>
  <si>
    <t>82975188/13858468338</t>
  </si>
  <si>
    <t>许勤珊</t>
  </si>
  <si>
    <t>82976506/13858468338</t>
  </si>
  <si>
    <t>913306006096712699</t>
  </si>
  <si>
    <t>浙江华泰铜业有限公司</t>
  </si>
  <si>
    <t>9133060406835186XX</t>
  </si>
  <si>
    <t>绍兴华盛铜业有限公司</t>
  </si>
  <si>
    <t>91330604738447044G</t>
  </si>
  <si>
    <t>绍兴市上虞东林针织品有限公司</t>
  </si>
  <si>
    <t>91330600739219174P</t>
  </si>
  <si>
    <t>葛建彪</t>
  </si>
  <si>
    <t>谢融</t>
  </si>
  <si>
    <t>82825128/15088528377</t>
  </si>
  <si>
    <t>绍兴市怡盛家俱有限公司</t>
  </si>
  <si>
    <t>91330600744117156X</t>
  </si>
  <si>
    <t>倪云亮</t>
  </si>
  <si>
    <t>王兴珍</t>
  </si>
  <si>
    <t>绍兴市上虞神舟仪表有限公司</t>
  </si>
  <si>
    <t>91330604739937360J</t>
  </si>
  <si>
    <t>蒋坚</t>
  </si>
  <si>
    <t>王水尧</t>
  </si>
  <si>
    <t>谢塘</t>
  </si>
  <si>
    <t>绍兴金创意塑化电器有限公司</t>
  </si>
  <si>
    <t>91330600779350011B</t>
  </si>
  <si>
    <t>杨永林</t>
  </si>
  <si>
    <t>任岳平</t>
  </si>
  <si>
    <t>浙江东方管桩有限公司</t>
  </si>
  <si>
    <t>91330604751925039N</t>
  </si>
  <si>
    <t>刘贾满</t>
  </si>
  <si>
    <t>马利锋</t>
  </si>
  <si>
    <t>晨辉光宝科技股份有限公司</t>
  </si>
  <si>
    <t>赵国松</t>
  </si>
  <si>
    <t>钱建荣</t>
  </si>
  <si>
    <t>91330604355376816J</t>
  </si>
  <si>
    <t>浙江晨辉婴宝儿童用品有限公司</t>
  </si>
  <si>
    <t>91330600763919154Q</t>
  </si>
  <si>
    <t>晨辉婴宝儿童用品有限公司</t>
  </si>
  <si>
    <t>91330604MA2887W12P</t>
  </si>
  <si>
    <t>绍兴上虞宝晨纺织制品有限公司</t>
  </si>
  <si>
    <t>91330604MA2BE02P4L</t>
  </si>
  <si>
    <t>绍兴上虞日星五金制品有限公司</t>
  </si>
  <si>
    <t>91330604MA2BE07X1X</t>
  </si>
  <si>
    <t>绍兴上虞星辉塑胶制品有限公司</t>
  </si>
  <si>
    <t>91330604MA2BE0C460</t>
  </si>
  <si>
    <t>东关</t>
  </si>
  <si>
    <t>浙江华晨环保有限公司</t>
  </si>
  <si>
    <t>91330604554027133W</t>
  </si>
  <si>
    <t>章春水</t>
  </si>
  <si>
    <t>137058589610</t>
  </si>
  <si>
    <t>楼菊英</t>
  </si>
  <si>
    <t>绍兴上虞海螺水泥有限责任公司</t>
  </si>
  <si>
    <t>913306041461901936</t>
  </si>
  <si>
    <t>丁正平</t>
  </si>
  <si>
    <t>黄亚平</t>
  </si>
  <si>
    <t>绍兴女儿红酿酒有限公司</t>
  </si>
  <si>
    <t>胡志明</t>
  </si>
  <si>
    <t>钟海薇</t>
  </si>
  <si>
    <t>总分不包含酒类销售有限公司</t>
  </si>
  <si>
    <t>91330604146190062A</t>
  </si>
  <si>
    <t>高雁</t>
  </si>
  <si>
    <t>绍兴女儿红酒类销售有限公司</t>
  </si>
  <si>
    <t>91330602751175805R</t>
  </si>
  <si>
    <t>陈伟峰</t>
  </si>
  <si>
    <t>绍兴贝斯美化工股份有限公司</t>
  </si>
  <si>
    <t>91330604747735048A</t>
  </si>
  <si>
    <t>陈峰</t>
  </si>
  <si>
    <t>82738318/13705749248</t>
  </si>
  <si>
    <t>屠汶君</t>
  </si>
  <si>
    <t>82738318/13819576999</t>
  </si>
  <si>
    <t>浙江奥龙电源有限公司</t>
  </si>
  <si>
    <t>913306007458385022</t>
  </si>
  <si>
    <t>董春光</t>
  </si>
  <si>
    <t>郑明</t>
  </si>
  <si>
    <t>浙江国邦药业有限公司</t>
  </si>
  <si>
    <t>姚礼高</t>
  </si>
  <si>
    <t>王益锋</t>
  </si>
  <si>
    <t>913306007258898636</t>
  </si>
  <si>
    <t>浙江东盈药业有限公司</t>
  </si>
  <si>
    <t>913306047804696423</t>
  </si>
  <si>
    <t>绍兴上虞杭协热电有限公司</t>
  </si>
  <si>
    <t>91330600744142984B</t>
  </si>
  <si>
    <t>陈图敏</t>
  </si>
  <si>
    <t>02154590378/13868133731</t>
  </si>
  <si>
    <t>薛宝佳</t>
  </si>
  <si>
    <t>82729850/13868133731</t>
  </si>
  <si>
    <t>绍兴上虞洁华化工有限公司</t>
  </si>
  <si>
    <t>陶华忠</t>
  </si>
  <si>
    <t>82207508/13905852070</t>
  </si>
  <si>
    <t>秦明</t>
  </si>
  <si>
    <t>82207553/15157537198</t>
  </si>
  <si>
    <t>913306007276111281</t>
  </si>
  <si>
    <t xml:space="preserve">绍兴美华洗涤科技有限公司 </t>
  </si>
  <si>
    <t>913306007399053502</t>
  </si>
  <si>
    <t>浙江金科日化原料有限公司</t>
  </si>
  <si>
    <t>魏洪涛</t>
  </si>
  <si>
    <t>82737958/13429509272</t>
  </si>
  <si>
    <t>华味</t>
  </si>
  <si>
    <t>91330604552899608J</t>
  </si>
  <si>
    <t>浙江金科双氧水有限公司</t>
  </si>
  <si>
    <t>913306046702581829</t>
  </si>
  <si>
    <t>章金龙</t>
  </si>
  <si>
    <t>浙江金立源药业有限公司</t>
  </si>
  <si>
    <t>91330604746318437J</t>
  </si>
  <si>
    <t>盛金火</t>
  </si>
  <si>
    <t>盛召江</t>
  </si>
  <si>
    <t>曼浦汉克化工（上虞）有限公司</t>
  </si>
  <si>
    <t>91330600769643216R</t>
  </si>
  <si>
    <t>刘志刚</t>
  </si>
  <si>
    <t>82728698/15990044876</t>
  </si>
  <si>
    <t>冯桂萍</t>
  </si>
  <si>
    <t>浙江美都海创锂电科技有限公司</t>
  </si>
  <si>
    <t>91330604MA28849P43</t>
  </si>
  <si>
    <t>吴海军</t>
  </si>
  <si>
    <t>冯林海</t>
  </si>
  <si>
    <t>浙江尚能实业股份有限公司</t>
  </si>
  <si>
    <t>9133060469952988X8</t>
  </si>
  <si>
    <t>阮岳峰</t>
  </si>
  <si>
    <t>82786288/13758525005</t>
  </si>
  <si>
    <t>沈有炜</t>
  </si>
  <si>
    <t>82720567/13757524566</t>
  </si>
  <si>
    <t>浙江特富滨特热能科技有限公司</t>
  </si>
  <si>
    <t>91330600562371532F</t>
  </si>
  <si>
    <t>鲁培根</t>
  </si>
  <si>
    <t>林晓燕</t>
  </si>
  <si>
    <t>绍兴上虞新利化工有限公司</t>
  </si>
  <si>
    <t>陈建新</t>
  </si>
  <si>
    <t>王茂</t>
  </si>
  <si>
    <t>82506158/13967528056</t>
  </si>
  <si>
    <t>913306047463257339</t>
  </si>
  <si>
    <t>绍兴上虞大新色彩化工有限公司</t>
  </si>
  <si>
    <t>913306007829140097</t>
  </si>
  <si>
    <t>浙江亿得化工有限公司</t>
  </si>
  <si>
    <t>91330604729132569Y</t>
  </si>
  <si>
    <t>蒋志平</t>
  </si>
  <si>
    <t>吕祝琴</t>
  </si>
  <si>
    <t>绍兴市永坚建筑科技有限公司</t>
  </si>
  <si>
    <t>陈佰忠</t>
  </si>
  <si>
    <t>王建苗</t>
  </si>
  <si>
    <t>138588529688</t>
  </si>
  <si>
    <t>91330604556187093T</t>
  </si>
  <si>
    <t>绍兴市永诚建材科技有限公司</t>
  </si>
  <si>
    <t>91330604MA2D7QCG92</t>
  </si>
  <si>
    <t>龚晓群</t>
  </si>
  <si>
    <t>王华军</t>
  </si>
  <si>
    <t>浙江长贵金属粉体有限公司</t>
  </si>
  <si>
    <t>91330604563322003K</t>
  </si>
  <si>
    <t>陈其良</t>
  </si>
  <si>
    <t>杭芳芳</t>
  </si>
  <si>
    <t>中轻化工绍兴有限公司</t>
  </si>
  <si>
    <t>91330604755935162A</t>
  </si>
  <si>
    <t>封益民</t>
  </si>
  <si>
    <t>82720090/13396562650</t>
  </si>
  <si>
    <t>陈伟鑫</t>
  </si>
  <si>
    <t>82720090/18967550731</t>
  </si>
  <si>
    <t>浙江汇翔化学工业有限公司</t>
  </si>
  <si>
    <t>阮洪海</t>
  </si>
  <si>
    <t>82732588/13806761258</t>
  </si>
  <si>
    <t>阮燕燕</t>
  </si>
  <si>
    <t>82728308/15906857748</t>
  </si>
  <si>
    <t>总分已减去理益化工</t>
  </si>
  <si>
    <t>91330604MA288NWLXB</t>
  </si>
  <si>
    <t>浙江理益化工贸易有限公司</t>
  </si>
  <si>
    <t>91330604MA2BHCYK6K</t>
  </si>
  <si>
    <t>浙江普尔树脂有限公司</t>
  </si>
  <si>
    <t>913306007498339875</t>
  </si>
  <si>
    <t>张强</t>
  </si>
  <si>
    <t>87211518/13967533762</t>
  </si>
  <si>
    <t>韩玲丽</t>
  </si>
  <si>
    <t>82739258/13967533762</t>
  </si>
  <si>
    <t>浙江秦燕科技股份有限公司</t>
  </si>
  <si>
    <t>913306007405070184</t>
  </si>
  <si>
    <t>仇文仲</t>
  </si>
  <si>
    <t>82731188/13903358831</t>
  </si>
  <si>
    <t>李海涛</t>
  </si>
  <si>
    <t>82735563/13735329161</t>
  </si>
  <si>
    <t>浙江拓进五金工具有限公司</t>
  </si>
  <si>
    <t>913306007930298068</t>
  </si>
  <si>
    <t>张金满</t>
  </si>
  <si>
    <t>罗军</t>
  </si>
  <si>
    <t>82721084/13754376966</t>
  </si>
  <si>
    <t>浙江劲光实业股份有限公司</t>
  </si>
  <si>
    <t>王国林</t>
  </si>
  <si>
    <t>谢开达</t>
  </si>
  <si>
    <t>可以把联晖新材料从子公司中剔除</t>
  </si>
  <si>
    <t>91330600739910723J</t>
  </si>
  <si>
    <t>浙江劲光纺织科技有限公司</t>
  </si>
  <si>
    <t>91330604313512832D</t>
  </si>
  <si>
    <t>浙江联晖新材料有限公司</t>
  </si>
  <si>
    <t>91330604MA289E6L52</t>
  </si>
  <si>
    <t>浙江浙邦制药有限公司</t>
  </si>
  <si>
    <t>91330604757090757A</t>
  </si>
  <si>
    <t>胡邦城</t>
  </si>
  <si>
    <t>82731208/13906856223</t>
  </si>
  <si>
    <t>袁亚敏</t>
  </si>
  <si>
    <t>82732328/15215925078</t>
  </si>
  <si>
    <t>上虞新和成生物化工有限公司</t>
  </si>
  <si>
    <t>913306046661668085</t>
  </si>
  <si>
    <t>胡柏剡</t>
  </si>
  <si>
    <t>82739980/18767578119</t>
  </si>
  <si>
    <t>郑勇</t>
  </si>
  <si>
    <t>浙江新和成特种材料有限公司</t>
  </si>
  <si>
    <t>91330604589046625U</t>
  </si>
  <si>
    <t>绍兴裕辰新材料有限公司</t>
  </si>
  <si>
    <t>913306043136973551</t>
  </si>
  <si>
    <t>周贵阳</t>
  </si>
  <si>
    <t>绍兴纳岩材料科技有限公司</t>
  </si>
  <si>
    <t>913306043136960292</t>
  </si>
  <si>
    <t>浙江新和成药业有限公司</t>
  </si>
  <si>
    <t>91330604680715041N</t>
  </si>
  <si>
    <t>绍兴兴欣新材料股份有限公司</t>
  </si>
  <si>
    <t>9133060074050700X4</t>
  </si>
  <si>
    <t>叶汀</t>
  </si>
  <si>
    <t>应钱晶</t>
  </si>
  <si>
    <t>82739345/18067661928</t>
  </si>
  <si>
    <t>浙江长征化工有限公司</t>
  </si>
  <si>
    <t>91330604146193087H</t>
  </si>
  <si>
    <t>阮国涛</t>
  </si>
  <si>
    <t>陈芳</t>
  </si>
  <si>
    <t>82508178/13858450013</t>
  </si>
  <si>
    <t>浙江扬帆新材料股份有限公司</t>
  </si>
  <si>
    <t>91330600745085889D</t>
  </si>
  <si>
    <t>樊彬</t>
  </si>
  <si>
    <t>陈佳玲</t>
  </si>
  <si>
    <t>浙江美诺华药物化学有限公司</t>
  </si>
  <si>
    <t>913306007405469495</t>
  </si>
  <si>
    <t>刘文金</t>
  </si>
  <si>
    <t>廖腾火生</t>
  </si>
  <si>
    <t>82728269/13967528239</t>
  </si>
  <si>
    <t>浙江磊纳微粉材料有限公司</t>
  </si>
  <si>
    <t>91330604554755499H</t>
  </si>
  <si>
    <t>何中华</t>
  </si>
  <si>
    <t>陈健威</t>
  </si>
  <si>
    <t>82500705/15068599028</t>
  </si>
  <si>
    <t>绍兴九田针织染整有限公司</t>
  </si>
  <si>
    <t>91330600768657827E</t>
  </si>
  <si>
    <t>孙建江</t>
  </si>
  <si>
    <t>金孝娟</t>
  </si>
  <si>
    <t>82728389/13606573272</t>
  </si>
  <si>
    <t>浙江百得利制革有限公司</t>
  </si>
  <si>
    <t>91330604779358988Y</t>
  </si>
  <si>
    <t>张鸣霆</t>
  </si>
  <si>
    <t>82727097/13758527799</t>
  </si>
  <si>
    <t>王体坤</t>
  </si>
  <si>
    <t>浙江皇城工坊文化发展有限公司</t>
  </si>
  <si>
    <t>91330604563313617J</t>
  </si>
  <si>
    <t>吴叶青</t>
  </si>
  <si>
    <t>82721858/15000330622</t>
  </si>
  <si>
    <t>应桂娣</t>
  </si>
  <si>
    <t>82721858/13484382861</t>
  </si>
  <si>
    <t>浙江宏达化学制品有限公司</t>
  </si>
  <si>
    <t>913306047450995434</t>
  </si>
  <si>
    <t>章云仙</t>
  </si>
  <si>
    <t>82519666/13967525625</t>
  </si>
  <si>
    <t>章萍红</t>
  </si>
  <si>
    <t>82041155/13858532835</t>
  </si>
  <si>
    <t>新天龙集团有限公司</t>
  </si>
  <si>
    <t>王文龙</t>
  </si>
  <si>
    <t>82132333/13505852158</t>
  </si>
  <si>
    <t>史元庆</t>
  </si>
  <si>
    <t>82662073/15857586366</t>
  </si>
  <si>
    <t>社会责任的7.28分已计入总分</t>
  </si>
  <si>
    <t>91330604609675833C</t>
  </si>
  <si>
    <t>浙江灏宇科技有限公司</t>
  </si>
  <si>
    <t>91330604MA2BGL1R2T</t>
  </si>
  <si>
    <t>王灏洁</t>
  </si>
  <si>
    <t>绍兴市上虞新天龙化纤有限公司</t>
  </si>
  <si>
    <t>913306046617467158</t>
  </si>
  <si>
    <t>浙江金辰印染有限公司</t>
  </si>
  <si>
    <t>91330604677214123M</t>
  </si>
  <si>
    <t>张敏勇</t>
  </si>
  <si>
    <t>绍兴金美珂化工有限公司</t>
  </si>
  <si>
    <t>91330604090979522J</t>
  </si>
  <si>
    <t>朱光华</t>
  </si>
  <si>
    <t>浙江金塔克斯科技有限公司</t>
  </si>
  <si>
    <t>91330604MA2D6YWP6E</t>
  </si>
  <si>
    <t>陈万明</t>
  </si>
  <si>
    <t>浙江凯德化工有限公司</t>
  </si>
  <si>
    <t>91330600794364841M</t>
  </si>
  <si>
    <t>陈剑煜</t>
  </si>
  <si>
    <t>吴明洋</t>
  </si>
  <si>
    <t>浙江吉泰新材料股份有限公司</t>
  </si>
  <si>
    <t>9133060074772340XX</t>
  </si>
  <si>
    <t>尹新</t>
  </si>
  <si>
    <t>82731718/13857563033</t>
  </si>
  <si>
    <t>沈焕军</t>
  </si>
  <si>
    <t>82739408/13858446218</t>
  </si>
  <si>
    <t>上虞颖泰精细化工有限公司</t>
  </si>
  <si>
    <t>913306047549446067</t>
  </si>
  <si>
    <t>侯飞</t>
  </si>
  <si>
    <t>吕炎谕</t>
  </si>
  <si>
    <t>上虞京新药业有限公司</t>
  </si>
  <si>
    <t>91330604769633544R</t>
  </si>
  <si>
    <t>朱志斌</t>
  </si>
  <si>
    <t>82731558/13567568168</t>
  </si>
  <si>
    <t>赵银芬</t>
  </si>
  <si>
    <t>浙江古越控股集团有限公司</t>
  </si>
  <si>
    <t>91330604704516881X</t>
  </si>
  <si>
    <t>曹苗根</t>
  </si>
  <si>
    <t>曹锦</t>
  </si>
  <si>
    <t>82738556/15267556668</t>
  </si>
  <si>
    <t>浙江大井化工有限公司</t>
  </si>
  <si>
    <t>913306007976175926</t>
  </si>
  <si>
    <t>陈炜</t>
  </si>
  <si>
    <t>浙江宏达新材料发展有限公司</t>
  </si>
  <si>
    <t>913306041461352315</t>
  </si>
  <si>
    <t>金建庆</t>
  </si>
  <si>
    <t>82732266/13705856229</t>
  </si>
  <si>
    <t>金浩烽</t>
  </si>
  <si>
    <t>浙江白云浙变电气设备有限公司</t>
  </si>
  <si>
    <t>9133060469704669XE</t>
  </si>
  <si>
    <t>胡德兆</t>
  </si>
  <si>
    <t>陈艺超</t>
  </si>
  <si>
    <t>浙江解氏新材料股份有限公司</t>
  </si>
  <si>
    <t>91330600734494070M</t>
  </si>
  <si>
    <t>解卫宇</t>
  </si>
  <si>
    <t>宋小艳</t>
  </si>
  <si>
    <t>浙江中欣氟材股份有限公司</t>
  </si>
  <si>
    <t>91330600723626031R</t>
  </si>
  <si>
    <t>陈寅镐</t>
  </si>
  <si>
    <t>82728601/13735375884</t>
  </si>
  <si>
    <t>庞洪斌</t>
  </si>
  <si>
    <t>82738098/13735375884</t>
  </si>
  <si>
    <t>浙江巍华新材料股份有限公司</t>
  </si>
  <si>
    <t>91330600080554635Q</t>
  </si>
  <si>
    <t>吴江伟</t>
  </si>
  <si>
    <t>张增兴</t>
  </si>
  <si>
    <t>81289831/13575994400</t>
  </si>
  <si>
    <t>浙江上虞利星化工有限公司</t>
  </si>
  <si>
    <t>91330604736862041G</t>
  </si>
  <si>
    <t>包苏春</t>
  </si>
  <si>
    <t>82735555/13906552758</t>
  </si>
  <si>
    <t>余建祥</t>
  </si>
  <si>
    <t>永农生物科学有限公司</t>
  </si>
  <si>
    <t>913306047707223338</t>
  </si>
  <si>
    <t>黄靖绍</t>
  </si>
  <si>
    <t>游建荣</t>
  </si>
  <si>
    <t>82726376/13989587385</t>
  </si>
  <si>
    <t>浙江佑谦特种材料有限公司</t>
  </si>
  <si>
    <t>913306047315075937</t>
  </si>
  <si>
    <t>刘磊</t>
  </si>
  <si>
    <t>赵来君</t>
  </si>
  <si>
    <t>中化蓝天氟材料有限公司</t>
  </si>
  <si>
    <t>913306046702775512</t>
  </si>
  <si>
    <t>吕正璋</t>
  </si>
  <si>
    <t>沈烨婷</t>
  </si>
  <si>
    <t>82738806/13857514002</t>
  </si>
  <si>
    <t>浙江金盾消防装备有限公司</t>
  </si>
  <si>
    <t>91330604609675454T</t>
  </si>
  <si>
    <t>管美丽</t>
  </si>
  <si>
    <t>张建设</t>
  </si>
  <si>
    <t>浙江中金格派锂电产业股份有限公司</t>
  </si>
  <si>
    <t>91330604MA288UWH65</t>
  </si>
  <si>
    <t>龚兴</t>
  </si>
  <si>
    <t>俞凯</t>
  </si>
  <si>
    <t>浙江科力森化学有限公司</t>
  </si>
  <si>
    <t>913306005862669646</t>
  </si>
  <si>
    <t>赵家栋</t>
  </si>
  <si>
    <t>82560088/18858525959</t>
  </si>
  <si>
    <t>陈尧红</t>
  </si>
  <si>
    <t>82051479/13967527003</t>
  </si>
  <si>
    <t>浙江新赛科药业有限公司</t>
  </si>
  <si>
    <t>91330604751186571F</t>
  </si>
  <si>
    <t>吕士华</t>
  </si>
  <si>
    <t>沈国炜</t>
  </si>
  <si>
    <t>浙江新时代中能循环科技有限公司</t>
  </si>
  <si>
    <t>91330604350134308R</t>
  </si>
  <si>
    <t>应旭峰</t>
  </si>
  <si>
    <t>杨思蔚</t>
  </si>
  <si>
    <t>绍兴上虞华伦化工有限公司</t>
  </si>
  <si>
    <t>91330604727218828T</t>
  </si>
  <si>
    <t>张江林</t>
  </si>
  <si>
    <t>董晓婧</t>
  </si>
  <si>
    <t>曹娥</t>
  </si>
  <si>
    <t>浙江华通控股集团有限公司</t>
  </si>
  <si>
    <t>王苗通</t>
  </si>
  <si>
    <t>郑利国</t>
  </si>
  <si>
    <t>82139155/13905850665</t>
  </si>
  <si>
    <t>913306047266246721</t>
  </si>
  <si>
    <t>浙江世纪华通集团股份有限公司</t>
  </si>
  <si>
    <t>91330000780477634Q</t>
  </si>
  <si>
    <t>浙江世纪华通车业有限公司</t>
  </si>
  <si>
    <t>91330604355324063U</t>
  </si>
  <si>
    <t>谢德源</t>
  </si>
  <si>
    <t>绍兴上虞一栋塑料有限公司</t>
  </si>
  <si>
    <t>913306046891003427</t>
  </si>
  <si>
    <t>王一锋</t>
  </si>
  <si>
    <t>浙江瑞昶实业有限公司</t>
  </si>
  <si>
    <t>91330604728461758P</t>
  </si>
  <si>
    <t>夏可才</t>
  </si>
  <si>
    <t>华小芬</t>
  </si>
  <si>
    <t>浙江新益控制系统有限公司</t>
  </si>
  <si>
    <t>张志刚</t>
  </si>
  <si>
    <t>王首冬</t>
  </si>
  <si>
    <t>913306046096707092</t>
  </si>
  <si>
    <t>浙江新益智能驱动科技有限公司</t>
  </si>
  <si>
    <t>91330604577734965E</t>
  </si>
  <si>
    <t>绍兴新益流体传动机械有限公司</t>
  </si>
  <si>
    <t>91330604666173960A</t>
  </si>
  <si>
    <t>绍兴古洛奇寝具股份有限公司</t>
  </si>
  <si>
    <t>91330600590577466K</t>
  </si>
  <si>
    <t>浙江新益申高机械传动有限公司</t>
  </si>
  <si>
    <t>91330604MA2BGH258Q</t>
  </si>
  <si>
    <t>生产（间接占股67%）</t>
  </si>
  <si>
    <t>浙江新益德伟健康科技有限公司</t>
  </si>
  <si>
    <t>91330604MA2D84760N</t>
  </si>
  <si>
    <t>卧龙控股集团有限公司</t>
  </si>
  <si>
    <t>陈建成</t>
  </si>
  <si>
    <t>叶佳莎</t>
  </si>
  <si>
    <t>社会责任的3分及国家荣誉已计入总分</t>
  </si>
  <si>
    <t>可以把希尔机器人有限公司从子公司中剔除</t>
  </si>
  <si>
    <t>91330604146113702K</t>
  </si>
  <si>
    <t>0575-82176501</t>
  </si>
  <si>
    <t>卧龙电气驱动集团股份有限公司</t>
  </si>
  <si>
    <t>913300001461463526</t>
  </si>
  <si>
    <t>0575-89289132</t>
  </si>
  <si>
    <t>绍兴欧力-卧龙振动机械有限公司</t>
  </si>
  <si>
    <t>913306007154867100</t>
  </si>
  <si>
    <t>陈永苗</t>
  </si>
  <si>
    <t>0575-89289652</t>
  </si>
  <si>
    <t>吴鹏飞</t>
  </si>
  <si>
    <t>浙江卧龙电动门业有限公司</t>
  </si>
  <si>
    <t>9133060474583304X3</t>
  </si>
  <si>
    <t>娄燕儿</t>
  </si>
  <si>
    <t>0575-82313813</t>
  </si>
  <si>
    <t>单芬芳</t>
  </si>
  <si>
    <t>生产（卧龙只占2%的股权）</t>
  </si>
  <si>
    <t>浙江卧龙电工设备有限公司</t>
  </si>
  <si>
    <t>913306047420495161</t>
  </si>
  <si>
    <t>李纪新</t>
  </si>
  <si>
    <t>0575-82313816</t>
  </si>
  <si>
    <t>董淑莲</t>
  </si>
  <si>
    <t>浙江欧龙搅拌技术有限公司</t>
  </si>
  <si>
    <t>913306007964596843</t>
  </si>
  <si>
    <t>0575-89289634</t>
  </si>
  <si>
    <t>浙江曼托瓦尼机械有限公司</t>
  </si>
  <si>
    <t>91330600558626037T</t>
  </si>
  <si>
    <t>王惠</t>
  </si>
  <si>
    <t>浙江龙能电力发展有限公司</t>
  </si>
  <si>
    <t>91330604081677952A</t>
  </si>
  <si>
    <t>0575-82392605</t>
  </si>
  <si>
    <t>朱锋</t>
  </si>
  <si>
    <t>绍兴上虞卧龙顺达电机加工有限公司</t>
  </si>
  <si>
    <t>913306043074767327</t>
  </si>
  <si>
    <t>邱跃</t>
  </si>
  <si>
    <t>0575-82313077</t>
  </si>
  <si>
    <t>洪放</t>
  </si>
  <si>
    <t>绍兴上虞卧龙新能源投资有限公司</t>
  </si>
  <si>
    <t>91330604MA2887BX0X</t>
  </si>
  <si>
    <t>王建乔</t>
  </si>
  <si>
    <t>浙江卧龙伺服技术有限公司</t>
  </si>
  <si>
    <t>91330600MA288D8LXY</t>
  </si>
  <si>
    <t>黎明</t>
  </si>
  <si>
    <t>0575-89289001</t>
  </si>
  <si>
    <t>郑丽</t>
  </si>
  <si>
    <t>浙江卧龙创业投资有限公司</t>
  </si>
  <si>
    <t>913306046878687455</t>
  </si>
  <si>
    <t>浙江希尔机器人有限公司</t>
  </si>
  <si>
    <t>913306043234496896</t>
  </si>
  <si>
    <t>0575-89289291</t>
  </si>
  <si>
    <t>浙江龙创电机技术创新有限公司</t>
  </si>
  <si>
    <t>91330604MA2D8CJXXG</t>
  </si>
  <si>
    <t>0575-89291706</t>
  </si>
  <si>
    <t>金梦薇</t>
  </si>
  <si>
    <t>浙江欧力驱动系统有限公司</t>
  </si>
  <si>
    <t>91330604MA2JQ3PR8F</t>
  </si>
  <si>
    <t>浙江晶盛机电股份有限公司</t>
  </si>
  <si>
    <t>曹建伟</t>
  </si>
  <si>
    <t>82001901/13958103411</t>
  </si>
  <si>
    <t>高埼琴</t>
  </si>
  <si>
    <t>可以把晶瑞电子和美晶新材料从子公司中剔除</t>
  </si>
  <si>
    <t>913300007964528296</t>
  </si>
  <si>
    <t>浙江晶鸿精密机械制造有限公司</t>
  </si>
  <si>
    <t>9133060456333643XJ</t>
  </si>
  <si>
    <t>毛全林</t>
  </si>
  <si>
    <t>董春英</t>
  </si>
  <si>
    <t>绍兴上虞晶信机电科技有限公司</t>
  </si>
  <si>
    <t>91330604552894823C</t>
  </si>
  <si>
    <t>贝永芳</t>
  </si>
  <si>
    <t>浙江晶瑞电子材料有限公司</t>
  </si>
  <si>
    <t>913306003075718951</t>
  </si>
  <si>
    <t>石刚</t>
  </si>
  <si>
    <t>竹凌峰</t>
  </si>
  <si>
    <t>浙江美晶新材料有限公司</t>
  </si>
  <si>
    <t>91330604MA2BD15T35</t>
  </si>
  <si>
    <t>吕丽萍</t>
  </si>
  <si>
    <t>生产（71%控股）</t>
  </si>
  <si>
    <t>绍兴上虞晶研半导体材料有限公司</t>
  </si>
  <si>
    <t>91330604MA2BGW3202</t>
  </si>
  <si>
    <t>丁娇囡</t>
  </si>
  <si>
    <t>浙江华孚色纺有限公司</t>
  </si>
  <si>
    <t>孙伟挺</t>
  </si>
  <si>
    <t>孙柳波</t>
  </si>
  <si>
    <t>91330600743472500Q</t>
  </si>
  <si>
    <t>浙江社标纤维有限公司</t>
  </si>
  <si>
    <t>91330604MA288B2M4U</t>
  </si>
  <si>
    <t>浙江春晖集团有限公司</t>
  </si>
  <si>
    <t>杨言荣</t>
  </si>
  <si>
    <t>戴军</t>
  </si>
  <si>
    <t>82154889/13858588080</t>
  </si>
  <si>
    <t>913306047252699396</t>
  </si>
  <si>
    <t>浙江春晖智能控制股份有限公司</t>
  </si>
  <si>
    <t>91330000609671736A</t>
  </si>
  <si>
    <t>绍兴春晖精密机电有限公司</t>
  </si>
  <si>
    <t>913306041461819757</t>
  </si>
  <si>
    <t>浙江春晖仪表股份有限公司</t>
  </si>
  <si>
    <t>91330604609670696C</t>
  </si>
  <si>
    <t>浙江春晖磁电科技有限公司</t>
  </si>
  <si>
    <t>91330604MA2891JL2Y</t>
  </si>
  <si>
    <t>浙江春晖环保能源股份有限公司</t>
  </si>
  <si>
    <t>913306047696183368</t>
  </si>
  <si>
    <t>浙江春晖空调压缩机有限公司</t>
  </si>
  <si>
    <t>91330604556153643K</t>
  </si>
  <si>
    <t>川崎春晖精密机械（浙江）有限公司</t>
  </si>
  <si>
    <t>91330600691289682L</t>
  </si>
  <si>
    <t>绍兴腾龙保温材料有限公司</t>
  </si>
  <si>
    <t>91330604742930952X</t>
  </si>
  <si>
    <t>浙江春晖复合材料有限公司</t>
  </si>
  <si>
    <t>9133060476869242XG</t>
  </si>
  <si>
    <t>浙江上光照明有限公司</t>
  </si>
  <si>
    <t>柯建锋</t>
  </si>
  <si>
    <t>夏灵杰</t>
  </si>
  <si>
    <t>82576180/13858584100</t>
  </si>
  <si>
    <t>91330604789651117E</t>
  </si>
  <si>
    <t>浙江盟泰照明有限公司</t>
  </si>
  <si>
    <t>913306043441430484</t>
  </si>
  <si>
    <t>浙江运发控股集团有限公司</t>
  </si>
  <si>
    <t>俞辉</t>
  </si>
  <si>
    <t>马玲玲</t>
  </si>
  <si>
    <t>89283271/17388125606</t>
  </si>
  <si>
    <t>总分已减去运发控股</t>
  </si>
  <si>
    <t>913306040972397894</t>
  </si>
  <si>
    <t>浙江运发实业有限公司</t>
  </si>
  <si>
    <t>91330604098645770J</t>
  </si>
  <si>
    <t>浙江运发文化发展有限公司</t>
  </si>
  <si>
    <t>91330604728474460C</t>
  </si>
  <si>
    <t>绍兴小仙坛越窑青瓷有限公司</t>
  </si>
  <si>
    <t>91330604760191540Q</t>
  </si>
  <si>
    <t>金凤凰控股集团有限公司</t>
  </si>
  <si>
    <t>陈丹红</t>
  </si>
  <si>
    <t>杨江</t>
  </si>
  <si>
    <t>82538660/13758523633</t>
  </si>
  <si>
    <t>913306045835564566</t>
  </si>
  <si>
    <t>浙江金凤凰电力科技有限公司</t>
  </si>
  <si>
    <t>91330604586257566Y</t>
  </si>
  <si>
    <t>浙江金凤凰电气有限公司</t>
  </si>
  <si>
    <t>91330600736879994J</t>
  </si>
  <si>
    <t>章银龙</t>
  </si>
  <si>
    <t>浙江科成电气有限公司</t>
  </si>
  <si>
    <t>91330600797610497D</t>
  </si>
  <si>
    <t>浙江亚厦产业园发展有限公司</t>
  </si>
  <si>
    <t>91330604691264012H</t>
  </si>
  <si>
    <t>张威</t>
  </si>
  <si>
    <t>虞力丽</t>
  </si>
  <si>
    <t>89283808/15157560561</t>
  </si>
  <si>
    <t>浙江金丰人防设备有限公司</t>
  </si>
  <si>
    <t>91330604773104573R</t>
  </si>
  <si>
    <t>陈凯</t>
  </si>
  <si>
    <t>丁新刚</t>
  </si>
  <si>
    <t>82576703/13676862952</t>
  </si>
  <si>
    <t>浙江惠创风机有限公司</t>
  </si>
  <si>
    <t>许惠中</t>
  </si>
  <si>
    <t>虞盼盼</t>
  </si>
  <si>
    <t>82636005/13754375490</t>
  </si>
  <si>
    <t>91330604697033776D</t>
  </si>
  <si>
    <t>浙江贝斯特风机有限公司</t>
  </si>
  <si>
    <t>913306047125807956</t>
  </si>
  <si>
    <t>浙江国祥控股有限公司</t>
  </si>
  <si>
    <t>陈根伟</t>
  </si>
  <si>
    <t>82058789/15381698166</t>
  </si>
  <si>
    <t>陶藕萍</t>
  </si>
  <si>
    <t>总分已减去国祥能源工程技术有限公司和维大师网络科技有限公司</t>
  </si>
  <si>
    <t>91330604557534595H</t>
  </si>
  <si>
    <t>浙江国祥股份有限公司</t>
  </si>
  <si>
    <t>913306006938520294</t>
  </si>
  <si>
    <t>浙江国祥能源工程技术有限公司</t>
  </si>
  <si>
    <t>913306040762038247</t>
  </si>
  <si>
    <t>马吉尧</t>
  </si>
  <si>
    <t>浙江太阳石水处理有限公司</t>
  </si>
  <si>
    <t>91330600MA288LEB89</t>
  </si>
  <si>
    <t>王九珍</t>
  </si>
  <si>
    <t>浙江维大师网络科技有限公司</t>
  </si>
  <si>
    <t>91330604MA288HGF2A</t>
  </si>
  <si>
    <t>浙江国祥自动化设备有限公司</t>
  </si>
  <si>
    <t>91330604583585345C</t>
  </si>
  <si>
    <t>徐士方</t>
  </si>
  <si>
    <t>浙江明新风机有限公司</t>
  </si>
  <si>
    <t>董明祥</t>
  </si>
  <si>
    <t>丁丽碧</t>
  </si>
  <si>
    <t>82156335/13858405872</t>
  </si>
  <si>
    <t>91330604712582571T</t>
  </si>
  <si>
    <t>浙江前川电机有限公司</t>
  </si>
  <si>
    <t>9133060468165958XD</t>
  </si>
  <si>
    <t>钱善璋</t>
  </si>
  <si>
    <t>王红梅</t>
  </si>
  <si>
    <t>世纪阳光控股集团有限公司</t>
  </si>
  <si>
    <t>陈卫</t>
  </si>
  <si>
    <t>郑东</t>
  </si>
  <si>
    <t>82111492/13587381045</t>
  </si>
  <si>
    <t>913306047125796203</t>
  </si>
  <si>
    <t>浙江阳光照明电器集团股份有限公司</t>
  </si>
  <si>
    <t>91330000146150706G</t>
  </si>
  <si>
    <t>浙江阳光照明有限公司</t>
  </si>
  <si>
    <t>91330600727195072U</t>
  </si>
  <si>
    <t>吴国明</t>
  </si>
  <si>
    <t>浙江阳光碧陆斯照明电子有限公司</t>
  </si>
  <si>
    <t>91330600744121403W</t>
  </si>
  <si>
    <t>浙江阳光城市照明工程有限公司</t>
  </si>
  <si>
    <t>913306047420377267</t>
  </si>
  <si>
    <t>陈以平</t>
  </si>
  <si>
    <t>绍兴上虞阳光节能科技有限公司</t>
  </si>
  <si>
    <t>91330604581654351Q</t>
  </si>
  <si>
    <t>官勇</t>
  </si>
  <si>
    <t>浙江阳光美加照明有限公司</t>
  </si>
  <si>
    <t>913306043440212782</t>
  </si>
  <si>
    <t>浙江阳光照明灯具有限公司</t>
  </si>
  <si>
    <t>91330604MA29EGCR64</t>
  </si>
  <si>
    <t>浙江阳光光美照明有限公司</t>
  </si>
  <si>
    <t>91330604MA2BG3YU89</t>
  </si>
  <si>
    <t>李阳</t>
  </si>
  <si>
    <t>浙江阳光合美照明有限公司</t>
  </si>
  <si>
    <t>91330604MA2BG3W42K</t>
  </si>
  <si>
    <t>浙江家利宝照明电器有限公司</t>
  </si>
  <si>
    <t>91330604MA288TDY1N</t>
  </si>
  <si>
    <t>浙江上风高科专风实业有限公司</t>
  </si>
  <si>
    <t>91330600760155734K</t>
  </si>
  <si>
    <t>李德义</t>
  </si>
  <si>
    <t>徐建锋</t>
  </si>
  <si>
    <t>恒安（浙江）家庭生活用品有限公司</t>
  </si>
  <si>
    <t>913306005877819681</t>
  </si>
  <si>
    <t>许连捷</t>
  </si>
  <si>
    <t>江添福</t>
  </si>
  <si>
    <t>82024865/13989589298</t>
  </si>
  <si>
    <t>绍兴金盾人防设备制造有限公司</t>
  </si>
  <si>
    <t>91330604759057854N</t>
  </si>
  <si>
    <t>范绍富</t>
  </si>
  <si>
    <t>朱增刚</t>
  </si>
  <si>
    <t>82627001/18072237967</t>
  </si>
  <si>
    <t>绍兴艾柯电气有限公司</t>
  </si>
  <si>
    <t>913306046683283216</t>
  </si>
  <si>
    <t>梁宝来</t>
  </si>
  <si>
    <t>许娣</t>
  </si>
  <si>
    <t>82390271/15267581201</t>
  </si>
  <si>
    <t>浙江俏尔婷婷服饰有限公司</t>
  </si>
  <si>
    <t>913306047625227611</t>
  </si>
  <si>
    <t>张茂义</t>
  </si>
  <si>
    <t>高颖媛</t>
  </si>
  <si>
    <t>浙江欣昱科技有限公司</t>
  </si>
  <si>
    <t>陈华根</t>
  </si>
  <si>
    <t>樊梦瑶</t>
  </si>
  <si>
    <t>82089995/18767537435</t>
  </si>
  <si>
    <t>91330604780473449R</t>
  </si>
  <si>
    <t>浙江恒隆包装科技有限公司</t>
  </si>
  <si>
    <t>91330600677213542A</t>
  </si>
  <si>
    <t>浙江蓝星控股集团有限公司</t>
  </si>
  <si>
    <t>孟斌富</t>
  </si>
  <si>
    <t>黄蓓蓓</t>
  </si>
  <si>
    <t>总分已减去创新水处理</t>
  </si>
  <si>
    <t>91330604712582870Q</t>
  </si>
  <si>
    <t>上虞热电股份有限公司</t>
  </si>
  <si>
    <t>91330000146208058R</t>
  </si>
  <si>
    <t>浙江蓝星印染有限公司</t>
  </si>
  <si>
    <t>91330600739901851L</t>
  </si>
  <si>
    <t>王建蜂</t>
  </si>
  <si>
    <t>绍兴多多纸品制造有限公司</t>
  </si>
  <si>
    <t>91330604695264407F</t>
  </si>
  <si>
    <t>邵桂标</t>
  </si>
  <si>
    <t>绍兴上虞创新水处理有限公司</t>
  </si>
  <si>
    <t>91330604666159093F</t>
  </si>
  <si>
    <t>绍兴上虞海昊纺织印染有限公司</t>
  </si>
  <si>
    <t>91330604677202632R</t>
  </si>
  <si>
    <t>周清</t>
  </si>
  <si>
    <t>浙江亿众数码新材料有限公司</t>
  </si>
  <si>
    <t>91330604MA2BFQQT60</t>
  </si>
  <si>
    <t>王雅红</t>
  </si>
  <si>
    <t>浙江钛山重工机械机械有限公司</t>
  </si>
  <si>
    <t>章正宇</t>
  </si>
  <si>
    <t>林晨浩</t>
  </si>
  <si>
    <t>91330600557511246F</t>
  </si>
  <si>
    <t>绍兴上虞品正金属有限公司</t>
  </si>
  <si>
    <t>913306045850117400</t>
  </si>
  <si>
    <t>梁定梅</t>
  </si>
  <si>
    <t>绍兴市上虞区道墟五金厂</t>
  </si>
  <si>
    <t>913306046096781024</t>
  </si>
  <si>
    <t>章建新</t>
  </si>
  <si>
    <t>名称</t>
  </si>
  <si>
    <t>销售收入  （2019.12-2020.11）</t>
  </si>
  <si>
    <t>税收收入  （2019.12-2020.11）</t>
  </si>
  <si>
    <t>91330604632722351Ｗ</t>
  </si>
  <si>
    <t>卧龙电气集团股份有限公司</t>
  </si>
  <si>
    <t>91330604687867455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</si>
  <si>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</si>
  <si>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浙江永坚新材料科技股份有限公司</t>
  </si>
  <si>
    <t>绍兴京新药业有限公司</t>
  </si>
  <si>
    <t>浙江白云渐变电气设备有限公司</t>
  </si>
  <si>
    <t>浙江时代金泰环保科技有限公司</t>
  </si>
  <si>
    <t>91330604513452762</t>
  </si>
  <si>
    <t>浙江金泰泳池环保设备有限公司</t>
  </si>
  <si>
    <t>913306001461923242</t>
  </si>
  <si>
    <t>浙江飞达环保材料有限公司</t>
  </si>
  <si>
    <t>91330604721007237D</t>
  </si>
  <si>
    <t>浙江正境环保科技有限公司</t>
  </si>
  <si>
    <t>91330604580365996F</t>
  </si>
  <si>
    <t>浙江海创锂电科技有限公司</t>
  </si>
  <si>
    <t>浙江国祥新材料科技有限公司</t>
  </si>
  <si>
    <t>9133060409835675XH</t>
  </si>
  <si>
    <t>浙江古越电源有限公司</t>
  </si>
  <si>
    <t>913306047309251609</t>
  </si>
  <si>
    <t>浙江晖石药业有限公司</t>
  </si>
  <si>
    <t>913306046970176299</t>
  </si>
  <si>
    <t>浙江皇马尚宜新材料有限公司</t>
  </si>
  <si>
    <t>浙江皇马开眉客高分子新材料有限公司</t>
  </si>
  <si>
    <t>91330604MA7MCRA29R</t>
  </si>
  <si>
    <t>浙江中科亚安新材料有限公司</t>
  </si>
  <si>
    <t>91330604085299477U</t>
  </si>
  <si>
    <t>绍兴上虞新银邦生化有限公司</t>
  </si>
  <si>
    <t>91330604745825883T</t>
  </si>
  <si>
    <t>浙江金科日化新材料股份有限公司</t>
  </si>
  <si>
    <t>浙江蓝能氢能科技股份有限公司</t>
  </si>
  <si>
    <t>913306046938970407</t>
  </si>
  <si>
    <t>绍兴美华洗涤科技有限公司</t>
  </si>
  <si>
    <t>浙江利星科技股份有限公司</t>
  </si>
  <si>
    <t>浙江埃克盛化工有限公司</t>
  </si>
  <si>
    <t>91330604751923324Q</t>
  </si>
  <si>
    <t>浙江劲光印染科技有限公司</t>
  </si>
  <si>
    <t>91330604MA7C9LLB0D</t>
  </si>
  <si>
    <t>浙江格派钴业新材料有限公司</t>
  </si>
  <si>
    <t>浙江新时代中能科技股份有限公司</t>
  </si>
  <si>
    <t>浙江龙虹印染有限公司</t>
  </si>
  <si>
    <t>91330604MA288MWD16</t>
  </si>
  <si>
    <t>浙江亿得新材料股份有限公司</t>
  </si>
  <si>
    <t>浙江诺亚氟化工有限公司</t>
  </si>
  <si>
    <t>91330600329546519H</t>
  </si>
  <si>
    <t>浙江惟精新材料股份有限公司</t>
  </si>
  <si>
    <t>91330600MA29D3GG0F</t>
  </si>
  <si>
    <t>浙江凯诚新材料有限公司</t>
  </si>
  <si>
    <t>91330604MA2899PR17</t>
  </si>
  <si>
    <t>浙江奥瑞金包装有限公司</t>
  </si>
  <si>
    <t>913306045681964993</t>
  </si>
  <si>
    <t>浙江自强高分子化工材料有限公司</t>
  </si>
  <si>
    <t>绍兴弘毅新材料有限公司</t>
  </si>
  <si>
    <t>91330604MA2JTLCL1G</t>
  </si>
  <si>
    <t>浙江自立粉体科技有限公司</t>
  </si>
  <si>
    <t>91330604MACA76G47A</t>
  </si>
  <si>
    <t>百官街道</t>
  </si>
  <si>
    <t>卧龙采埃孚汽车电机有限公司</t>
  </si>
  <si>
    <t>91330604MA2JR7QT7P</t>
  </si>
  <si>
    <t>浙江卧龙储能系统有限公司</t>
  </si>
  <si>
    <t>91330604MAC2TN6P4X</t>
  </si>
  <si>
    <t>卧龙（浙江）电力电子有限公司</t>
  </si>
  <si>
    <t>91330604MACRFDD11t</t>
  </si>
  <si>
    <t>浙江春晖浅越金属材料有限公司</t>
  </si>
  <si>
    <t>91330604MA2JRQUU25</t>
  </si>
  <si>
    <t>曹娥街道</t>
  </si>
  <si>
    <t>绍兴上虞东山精密塑胶有限公司</t>
  </si>
  <si>
    <t>9133060073840428XY</t>
  </si>
  <si>
    <t>曼佳美照明电器（浙江）有限公司</t>
  </si>
  <si>
    <t>浙江晶钰新材料有限公司</t>
  </si>
  <si>
    <t>91330604MA2JULQA6H</t>
  </si>
  <si>
    <t>浙江晶诚新材料有限公司</t>
  </si>
  <si>
    <t>91330604MAC6D3484F</t>
  </si>
  <si>
    <t>绍兴普莱美特真空部件有限公司</t>
  </si>
  <si>
    <t>91330604MA2JU63L9Q</t>
  </si>
  <si>
    <t>浙江晶盛创芯半导体设备有限公司</t>
  </si>
  <si>
    <t>91330604MAC76KQE21</t>
  </si>
  <si>
    <t>浙江艾柯热管理科技有限公司</t>
  </si>
  <si>
    <t>91330604MA2BF9CDX9</t>
  </si>
  <si>
    <t>浙江金凤凰电力科技股份有限公司</t>
  </si>
  <si>
    <t>浙江钱江电力有限公司</t>
  </si>
  <si>
    <t>91330604694571480M</t>
  </si>
  <si>
    <t>浙江上风高科专风实业股份有限公司</t>
  </si>
  <si>
    <t>绍兴市佳达机械制造有限公司</t>
  </si>
  <si>
    <t>91330604MA2D6UWF37</t>
  </si>
  <si>
    <t>绍兴市佳达汽配有限公司</t>
  </si>
  <si>
    <t>913306047613152503</t>
  </si>
  <si>
    <t>绍兴市成达机械有限公司</t>
  </si>
  <si>
    <t>91330604MA2889F280</t>
  </si>
  <si>
    <t>浙江美奇可塑业有限公司</t>
  </si>
  <si>
    <t>91330600771904577L</t>
  </si>
  <si>
    <t>东关街道</t>
  </si>
  <si>
    <t>小越街道</t>
  </si>
  <si>
    <t>浙江金盾压力容器智造股份有限公司</t>
  </si>
  <si>
    <t>浙江正耀电气有限公司</t>
  </si>
  <si>
    <t>913306043441030384</t>
  </si>
  <si>
    <t>梁湖街道</t>
  </si>
  <si>
    <t>绍兴毅诚电机有限公司</t>
  </si>
  <si>
    <t>崧厦街道</t>
  </si>
  <si>
    <t>浙江友谊菲诺旅游用品有限公司</t>
  </si>
  <si>
    <t>91330604751159071H</t>
  </si>
  <si>
    <t>浙江达利森制衣有限公司</t>
  </si>
  <si>
    <t>913306007405052660</t>
  </si>
  <si>
    <t>绍兴五度品牌管理有限公司</t>
  </si>
  <si>
    <t>91330604MA2JR1PM7H</t>
  </si>
  <si>
    <t>绍兴喜雨文化创意有限公司</t>
  </si>
  <si>
    <t>91330604MA2D8QE49Q</t>
  </si>
  <si>
    <t>浙江万升化妆品包装有限公司</t>
  </si>
  <si>
    <t>91330604721008686D</t>
  </si>
  <si>
    <t>浙江明辉包装科技有限公司</t>
  </si>
  <si>
    <t>91330604MACKX5GN0H</t>
  </si>
  <si>
    <t>浙江脉设包装科技有限公司</t>
  </si>
  <si>
    <t>91330600080574150E</t>
  </si>
  <si>
    <t>绍兴万锦包装有限公司</t>
  </si>
  <si>
    <t>91330604MA29E21M7F</t>
  </si>
  <si>
    <t>章镇镇</t>
  </si>
  <si>
    <t>上浦镇</t>
  </si>
  <si>
    <t>90330604743458450X</t>
  </si>
  <si>
    <t>浙江绍兴市卓航新材料科技有限公司</t>
  </si>
  <si>
    <t>91330604MA2LMJ2F75</t>
  </si>
  <si>
    <t>浙江晨辉智能照明科技有限公司</t>
  </si>
  <si>
    <t>91330600712529244A</t>
  </si>
  <si>
    <t>盖北镇</t>
  </si>
  <si>
    <t>浙江东海新材料科技股份有限公司</t>
  </si>
  <si>
    <t>1+1</t>
  </si>
  <si>
    <t>1+3</t>
  </si>
  <si>
    <t>1+2</t>
  </si>
  <si>
    <t>1+4</t>
  </si>
  <si>
    <t>1+6</t>
  </si>
  <si>
    <t>1+9</t>
  </si>
  <si>
    <t>生产（38.93%控股）</t>
  </si>
  <si>
    <t>生产（75.46%控股）</t>
  </si>
  <si>
    <t>生产（91.08%控股）</t>
  </si>
  <si>
    <t>1+14</t>
  </si>
  <si>
    <t>1+5</t>
  </si>
  <si>
    <t>道墟街道</t>
  </si>
  <si>
    <t>1+11</t>
  </si>
  <si>
    <t>丰惠镇</t>
  </si>
  <si>
    <t>汤浦镇</t>
  </si>
  <si>
    <t>谢塘镇</t>
  </si>
  <si>
    <t>国家级驰名商标</t>
  </si>
  <si>
    <t>省级著名商标</t>
  </si>
  <si>
    <t>中国名牌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</si>
</sst>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8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14"/>
      <name val="仿宋"/>
      <charset val="134"/>
    </font>
    <font>
      <sz val="14"/>
      <name val="仿宋"/>
      <charset val="134"/>
    </font>
    <font>
      <sz val="12"/>
      <name val="仿宋"/>
      <charset val="134"/>
    </font>
    <font>
      <b/>
      <sz val="14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4"/>
      <color rgb="FFFF0000"/>
      <name val="宋体"/>
      <charset val="134"/>
      <scheme val="minor"/>
    </font>
    <font>
      <sz val="10"/>
      <name val="仿宋"/>
      <charset val="134"/>
    </font>
    <font>
      <sz val="14"/>
      <color rgb="FFFF0000"/>
      <name val="仿宋"/>
      <charset val="134"/>
    </font>
    <font>
      <b/>
      <sz val="14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26" fillId="9" borderId="10" applyNumberFormat="0" applyAlignment="0" applyProtection="0">
      <alignment vertical="center"/>
    </xf>
    <xf numFmtId="0" fontId="27" fillId="9" borderId="9" applyNumberFormat="0" applyAlignment="0" applyProtection="0">
      <alignment vertical="center"/>
    </xf>
    <xf numFmtId="0" fontId="28" fillId="10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6" fillId="0" borderId="0"/>
    <xf numFmtId="0" fontId="37" fillId="0" borderId="0">
      <alignment vertical="center"/>
    </xf>
  </cellStyleXfs>
  <cellXfs count="1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1" fillId="3" borderId="1" xfId="49" applyFont="1" applyFill="1" applyBorder="1" applyAlignment="1" applyProtection="1">
      <alignment horizontal="center" vertical="center" wrapText="1"/>
    </xf>
    <xf numFmtId="0" fontId="2" fillId="3" borderId="1" xfId="49" applyFont="1" applyFill="1" applyBorder="1" applyAlignment="1" applyProtection="1">
      <alignment horizontal="center" vertical="center" wrapText="1"/>
    </xf>
    <xf numFmtId="49" fontId="2" fillId="3" borderId="1" xfId="49" applyNumberFormat="1" applyFont="1" applyFill="1" applyBorder="1" applyAlignment="1" applyProtection="1">
      <alignment horizontal="center" vertical="center" wrapText="1"/>
    </xf>
    <xf numFmtId="0" fontId="11" fillId="4" borderId="1" xfId="49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left" vertical="center" wrapText="1"/>
    </xf>
    <xf numFmtId="0" fontId="2" fillId="4" borderId="1" xfId="49" applyFont="1" applyFill="1" applyBorder="1" applyAlignment="1">
      <alignment horizontal="center" vertical="center" wrapText="1"/>
    </xf>
    <xf numFmtId="0" fontId="2" fillId="4" borderId="1" xfId="49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49" fontId="2" fillId="4" borderId="1" xfId="49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1" fillId="2" borderId="1" xfId="49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2" fillId="2" borderId="1" xfId="49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49" applyNumberFormat="1" applyFont="1" applyFill="1" applyBorder="1" applyAlignment="1">
      <alignment horizontal="center" vertical="center" wrapText="1"/>
    </xf>
    <xf numFmtId="0" fontId="11" fillId="4" borderId="1" xfId="49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1" fillId="0" borderId="1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left" vertical="center" wrapText="1"/>
    </xf>
    <xf numFmtId="49" fontId="3" fillId="0" borderId="1" xfId="49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9" fontId="12" fillId="0" borderId="1" xfId="49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center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5" borderId="1" xfId="49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NumberFormat="1" applyFont="1" applyFill="1" applyBorder="1" applyAlignment="1">
      <alignment horizontal="left" vertical="center" wrapText="1"/>
    </xf>
    <xf numFmtId="0" fontId="3" fillId="5" borderId="1" xfId="49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5" borderId="1" xfId="49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2" fillId="5" borderId="1" xfId="49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49" fontId="2" fillId="5" borderId="1" xfId="49" applyNumberFormat="1" applyFont="1" applyFill="1" applyBorder="1" applyAlignment="1">
      <alignment horizontal="center" vertical="center" wrapText="1"/>
    </xf>
    <xf numFmtId="176" fontId="2" fillId="3" borderId="1" xfId="49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2" fillId="3" borderId="1" xfId="49" applyNumberFormat="1" applyFont="1" applyFill="1" applyBorder="1" applyAlignment="1">
      <alignment horizontal="center" vertical="center" wrapText="1"/>
    </xf>
    <xf numFmtId="177" fontId="2" fillId="6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2" fillId="5" borderId="2" xfId="0" applyNumberFormat="1" applyFont="1" applyFill="1" applyBorder="1" applyAlignment="1">
      <alignment horizontal="center" vertical="center" wrapText="1"/>
    </xf>
    <xf numFmtId="177" fontId="2" fillId="6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5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3" fillId="5" borderId="1" xfId="50" applyNumberFormat="1" applyFont="1" applyFill="1" applyBorder="1" applyAlignment="1">
      <alignment horizontal="center" vertical="center" wrapText="1"/>
    </xf>
    <xf numFmtId="0" fontId="3" fillId="5" borderId="1" xfId="5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49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49" fontId="15" fillId="0" borderId="1" xfId="49" applyNumberFormat="1" applyFont="1" applyFill="1" applyBorder="1" applyAlignment="1">
      <alignment horizontal="center" vertical="center" wrapText="1"/>
    </xf>
    <xf numFmtId="9" fontId="3" fillId="5" borderId="1" xfId="49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5" fillId="5" borderId="1" xfId="49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5" fillId="5" borderId="1" xfId="49" applyNumberFormat="1" applyFont="1" applyFill="1" applyBorder="1" applyAlignment="1">
      <alignment horizontal="center" vertical="center" wrapText="1"/>
    </xf>
    <xf numFmtId="0" fontId="15" fillId="5" borderId="1" xfId="0" applyNumberFormat="1" applyFont="1" applyFill="1" applyBorder="1" applyAlignment="1">
      <alignment horizontal="left" vertical="center" wrapText="1"/>
    </xf>
    <xf numFmtId="49" fontId="15" fillId="5" borderId="1" xfId="49" applyNumberFormat="1" applyFont="1" applyFill="1" applyBorder="1" applyAlignment="1">
      <alignment horizontal="center" vertical="center" wrapText="1"/>
    </xf>
    <xf numFmtId="0" fontId="2" fillId="4" borderId="1" xfId="49" applyFont="1" applyFill="1" applyBorder="1" applyAlignment="1">
      <alignment horizontal="left" vertical="center" wrapText="1"/>
    </xf>
    <xf numFmtId="176" fontId="5" fillId="5" borderId="1" xfId="0" applyNumberFormat="1" applyFont="1" applyFill="1" applyBorder="1" applyAlignment="1">
      <alignment horizontal="center" vertical="center"/>
    </xf>
    <xf numFmtId="176" fontId="16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177" fontId="16" fillId="5" borderId="1" xfId="0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 quotePrefix="1">
      <alignment horizontal="center" vertical="center" wrapText="1"/>
    </xf>
    <xf numFmtId="49" fontId="3" fillId="0" borderId="1" xfId="49" applyNumberFormat="1" applyFont="1" applyFill="1" applyBorder="1" applyAlignment="1" quotePrefix="1">
      <alignment horizontal="center" vertical="center" wrapText="1"/>
    </xf>
    <xf numFmtId="49" fontId="2" fillId="5" borderId="1" xfId="49" applyNumberFormat="1" applyFont="1" applyFill="1" applyBorder="1" applyAlignment="1" quotePrefix="1">
      <alignment horizontal="center" vertical="center" wrapText="1"/>
    </xf>
    <xf numFmtId="49" fontId="3" fillId="5" borderId="1" xfId="49" applyNumberFormat="1" applyFont="1" applyFill="1" applyBorder="1" applyAlignment="1" quotePrefix="1">
      <alignment horizontal="center" vertical="center" wrapText="1"/>
    </xf>
    <xf numFmtId="0" fontId="2" fillId="0" borderId="1" xfId="49" applyFont="1" applyFill="1" applyBorder="1" applyAlignment="1" quotePrefix="1">
      <alignment horizontal="center" vertical="center" wrapText="1"/>
    </xf>
    <xf numFmtId="49" fontId="2" fillId="4" borderId="1" xfId="49" applyNumberFormat="1" applyFont="1" applyFill="1" applyBorder="1" applyAlignment="1" quotePrefix="1">
      <alignment horizontal="center" vertical="center" wrapText="1"/>
    </xf>
    <xf numFmtId="49" fontId="2" fillId="0" borderId="1" xfId="49" applyNumberFormat="1" applyFont="1" applyFill="1" applyBorder="1" applyAlignment="1" quotePrefix="1">
      <alignment horizontal="center" vertical="center" wrapText="1"/>
    </xf>
    <xf numFmtId="0" fontId="2" fillId="4" borderId="1" xfId="49" applyNumberFormat="1" applyFont="1" applyFill="1" applyBorder="1" applyAlignment="1" quotePrefix="1">
      <alignment horizontal="center" vertical="center" wrapText="1"/>
    </xf>
    <xf numFmtId="0" fontId="3" fillId="0" borderId="1" xfId="50" applyFont="1" applyFill="1" applyBorder="1" applyAlignment="1" quotePrefix="1">
      <alignment horizontal="center" vertical="center" wrapText="1"/>
    </xf>
    <xf numFmtId="0" fontId="3" fillId="5" borderId="1" xfId="49" applyFont="1" applyFill="1" applyBorder="1" applyAlignment="1" quotePrefix="1">
      <alignment horizontal="center" vertical="center" wrapText="1"/>
    </xf>
    <xf numFmtId="0" fontId="3" fillId="0" borderId="1" xfId="49" applyNumberFormat="1" applyFont="1" applyFill="1" applyBorder="1" applyAlignment="1" quotePrefix="1">
      <alignment horizontal="center" vertical="center" wrapText="1"/>
    </xf>
    <xf numFmtId="0" fontId="3" fillId="2" borderId="1" xfId="49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100强参评" xfId="49"/>
    <cellStyle name="常规 2" xfId="50"/>
  </cellStyles>
  <dxfs count="2">
    <dxf>
      <fill>
        <patternFill patternType="solid">
          <bgColor indexed="52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2312;&#21150;&#20107;&#23452;\2020&#24180;&#30334;&#24378;&#35780;&#23457;\05&#32473;&#21508;&#37096;&#38376;&#30340;&#20989;\&#30334;&#24378;&#35780;&#36873;2020&#65288;&#31246;&#21153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5"/>
    </sheetNames>
    <sheetDataSet>
      <sheetData sheetId="0">
        <row r="2">
          <cell r="C2" t="str">
            <v>统一社会信用代码</v>
          </cell>
          <cell r="D2" t="str">
            <v>销售收入  （2019.12-2020.11）</v>
          </cell>
          <cell r="E2" t="str">
            <v>税收收入  （2019.12-2020.11）</v>
          </cell>
        </row>
        <row r="3">
          <cell r="C3" t="str">
            <v>91330000751154748Y</v>
          </cell>
          <cell r="D3">
            <v>91393.73</v>
          </cell>
          <cell r="E3">
            <v>6623.419563</v>
          </cell>
        </row>
        <row r="4">
          <cell r="C4" t="str">
            <v>91330604697041709Q</v>
          </cell>
          <cell r="D4">
            <v>103673.29</v>
          </cell>
          <cell r="E4">
            <v>2568.617832</v>
          </cell>
        </row>
        <row r="5">
          <cell r="C5" t="str">
            <v>91330604MA2BFAHK1C</v>
          </cell>
          <cell r="D5">
            <v>182.51</v>
          </cell>
          <cell r="E5">
            <v>-3349.678459</v>
          </cell>
        </row>
        <row r="6">
          <cell r="C6" t="str">
            <v>91330604735255127Y</v>
          </cell>
          <cell r="D6">
            <v>103.96</v>
          </cell>
          <cell r="E6">
            <v>2.94081</v>
          </cell>
        </row>
        <row r="7">
          <cell r="C7" t="str">
            <v>913300007829495191</v>
          </cell>
          <cell r="D7">
            <v>30862.46</v>
          </cell>
          <cell r="E7">
            <v>668.478312</v>
          </cell>
        </row>
        <row r="8">
          <cell r="C8" t="str">
            <v>91330604MA2BE3P477</v>
          </cell>
          <cell r="D8">
            <v>21753.03</v>
          </cell>
          <cell r="E8">
            <v>-343.701883</v>
          </cell>
        </row>
        <row r="9">
          <cell r="C9" t="str">
            <v>91330604080556585G</v>
          </cell>
          <cell r="D9">
            <v>28378.8</v>
          </cell>
          <cell r="E9">
            <v>815.00157</v>
          </cell>
        </row>
        <row r="10">
          <cell r="C10" t="str">
            <v>91330604743458450X</v>
          </cell>
          <cell r="D10">
            <v>26982.48</v>
          </cell>
          <cell r="E10">
            <v>2280.423316</v>
          </cell>
        </row>
        <row r="11">
          <cell r="C11" t="str">
            <v>91330000704202137E</v>
          </cell>
          <cell r="D11">
            <v>245205.24</v>
          </cell>
          <cell r="E11">
            <v>16536.660007</v>
          </cell>
        </row>
        <row r="12">
          <cell r="C12" t="str">
            <v>91330600723625127R</v>
          </cell>
          <cell r="D12">
            <v>219562.19</v>
          </cell>
          <cell r="E12">
            <v>1703.22823</v>
          </cell>
        </row>
        <row r="13">
          <cell r="C13" t="str">
            <v>913306007291131307</v>
          </cell>
          <cell r="D13">
            <v>1715.31</v>
          </cell>
          <cell r="E13">
            <v>229.149593</v>
          </cell>
        </row>
        <row r="14">
          <cell r="C14" t="str">
            <v>91330604730903594H</v>
          </cell>
          <cell r="D14">
            <v>20378.71</v>
          </cell>
          <cell r="E14">
            <v>482.417214</v>
          </cell>
        </row>
        <row r="15">
          <cell r="C15" t="str">
            <v>91330600742030794U</v>
          </cell>
          <cell r="D15">
            <v>58863.46</v>
          </cell>
          <cell r="E15">
            <v>918.78124</v>
          </cell>
        </row>
        <row r="16">
          <cell r="C16" t="str">
            <v>9133060476132187XU</v>
          </cell>
          <cell r="D16">
            <v>12504.61</v>
          </cell>
          <cell r="E16">
            <v>147.59</v>
          </cell>
        </row>
        <row r="17">
          <cell r="C17" t="str">
            <v>91330604054204519B</v>
          </cell>
          <cell r="D17">
            <v>28034.32</v>
          </cell>
          <cell r="E17">
            <v>11.297272</v>
          </cell>
        </row>
        <row r="18">
          <cell r="C18" t="str">
            <v>913306047410253958</v>
          </cell>
          <cell r="D18">
            <v>34298.27</v>
          </cell>
          <cell r="E18">
            <v>73.888</v>
          </cell>
        </row>
        <row r="19">
          <cell r="C19" t="str">
            <v>91330600781814866Q</v>
          </cell>
          <cell r="D19">
            <v>146857.17</v>
          </cell>
          <cell r="E19">
            <v>2556.269631</v>
          </cell>
        </row>
        <row r="20">
          <cell r="C20" t="str">
            <v>913306007601935385</v>
          </cell>
          <cell r="D20">
            <v>188097.18</v>
          </cell>
          <cell r="E20">
            <v>2242.429508</v>
          </cell>
        </row>
        <row r="21">
          <cell r="C21" t="str">
            <v>91330600782932960M</v>
          </cell>
          <cell r="D21">
            <v>340733.59</v>
          </cell>
          <cell r="E21">
            <v>27952.75378</v>
          </cell>
        </row>
        <row r="22">
          <cell r="C22" t="str">
            <v>91330600785664076N</v>
          </cell>
          <cell r="D22">
            <v>328381.05</v>
          </cell>
          <cell r="E22">
            <v>461.01066</v>
          </cell>
        </row>
        <row r="23">
          <cell r="C23" t="str">
            <v>91330600796489234E</v>
          </cell>
          <cell r="D23">
            <v>34477.78</v>
          </cell>
          <cell r="E23">
            <v>-998.188434</v>
          </cell>
        </row>
        <row r="24">
          <cell r="C24" t="str">
            <v>91330600782932979J</v>
          </cell>
          <cell r="D24">
            <v>57516.95</v>
          </cell>
          <cell r="E24">
            <v>2750.784998</v>
          </cell>
        </row>
        <row r="25">
          <cell r="C25" t="str">
            <v>91330600336399019U</v>
          </cell>
          <cell r="D25">
            <v>17592.75</v>
          </cell>
          <cell r="E25">
            <v>28.483506</v>
          </cell>
        </row>
        <row r="26">
          <cell r="C26" t="str">
            <v>91330604564422655R</v>
          </cell>
          <cell r="D26">
            <v>22041.7</v>
          </cell>
          <cell r="E26">
            <v>1069.169359</v>
          </cell>
        </row>
        <row r="27">
          <cell r="C27" t="str">
            <v>91330600768654597Y</v>
          </cell>
          <cell r="D27">
            <v>17381.11</v>
          </cell>
          <cell r="E27">
            <v>586.705079</v>
          </cell>
        </row>
        <row r="28">
          <cell r="C28" t="str">
            <v>91330600795580597A</v>
          </cell>
          <cell r="D28">
            <v>9892.75</v>
          </cell>
          <cell r="E28">
            <v>390.656025</v>
          </cell>
        </row>
        <row r="29">
          <cell r="C29" t="str">
            <v>91330604761315189C</v>
          </cell>
          <cell r="D29">
            <v>3879.32</v>
          </cell>
          <cell r="E29">
            <v>47.599576</v>
          </cell>
        </row>
        <row r="30">
          <cell r="C30" t="str">
            <v>913306047664007101</v>
          </cell>
          <cell r="D30">
            <v>2910.79</v>
          </cell>
          <cell r="E30">
            <v>114.719766</v>
          </cell>
        </row>
        <row r="31">
          <cell r="C31" t="str">
            <v>91330000146183233T</v>
          </cell>
          <cell r="D31">
            <v>225973.05</v>
          </cell>
          <cell r="E31">
            <v>14271.139605</v>
          </cell>
        </row>
        <row r="32">
          <cell r="C32" t="str">
            <v>913306005835845291</v>
          </cell>
          <cell r="D32">
            <v>80912.78</v>
          </cell>
          <cell r="E32">
            <v>3053.2436</v>
          </cell>
        </row>
        <row r="33">
          <cell r="C33" t="str">
            <v>91330600792095764M</v>
          </cell>
          <cell r="D33">
            <v>80869.88</v>
          </cell>
          <cell r="E33">
            <v>66.453169</v>
          </cell>
        </row>
        <row r="34">
          <cell r="C34" t="str">
            <v>91330600792076248B</v>
          </cell>
          <cell r="D34">
            <v>148085.76</v>
          </cell>
          <cell r="E34">
            <v>3766.728582</v>
          </cell>
        </row>
        <row r="35">
          <cell r="C35" t="str">
            <v>91330604747728024R</v>
          </cell>
          <cell r="D35">
            <v>54912.28</v>
          </cell>
          <cell r="E35">
            <v>2352.99776</v>
          </cell>
        </row>
        <row r="36">
          <cell r="C36" t="str">
            <v>913306045928983512</v>
          </cell>
          <cell r="D36">
            <v>31325.81</v>
          </cell>
          <cell r="E36">
            <v>3270.183074</v>
          </cell>
        </row>
        <row r="37">
          <cell r="C37" t="str">
            <v>913306045957611155</v>
          </cell>
          <cell r="D37">
            <v>97334.24</v>
          </cell>
          <cell r="E37">
            <v>3511.279255</v>
          </cell>
        </row>
        <row r="38">
          <cell r="C38" t="str">
            <v>91330600566963543J</v>
          </cell>
          <cell r="D38">
            <v>46500.62</v>
          </cell>
          <cell r="E38">
            <v>1392.726601</v>
          </cell>
        </row>
        <row r="39">
          <cell r="C39" t="str">
            <v>91330604737767281P</v>
          </cell>
          <cell r="D39">
            <v>1144.76</v>
          </cell>
          <cell r="E39">
            <v>73.17963</v>
          </cell>
        </row>
        <row r="40">
          <cell r="C40" t="str">
            <v>91330604MA2884Y84T</v>
          </cell>
          <cell r="D40">
            <v>6782.88</v>
          </cell>
          <cell r="E40">
            <v>241.096051</v>
          </cell>
        </row>
        <row r="41">
          <cell r="C41" t="str">
            <v>91330604MA289ANA2C</v>
          </cell>
          <cell r="D41">
            <v>17638.8</v>
          </cell>
          <cell r="E41">
            <v>18.505593</v>
          </cell>
        </row>
        <row r="42">
          <cell r="C42" t="str">
            <v>91330604753969131U</v>
          </cell>
          <cell r="D42">
            <v>22153.61</v>
          </cell>
          <cell r="E42">
            <v>886.554086</v>
          </cell>
        </row>
        <row r="43">
          <cell r="C43" t="str">
            <v>913306047933935014</v>
          </cell>
          <cell r="D43">
            <v>120535.22</v>
          </cell>
          <cell r="E43">
            <v>3350.790799</v>
          </cell>
        </row>
        <row r="44">
          <cell r="C44" t="str">
            <v>91330604559666903D</v>
          </cell>
          <cell r="D44">
            <v>19907.04</v>
          </cell>
          <cell r="E44">
            <v>962.032648</v>
          </cell>
        </row>
        <row r="45">
          <cell r="C45" t="str">
            <v>91330604754915194X</v>
          </cell>
          <cell r="D45">
            <v>18833.73</v>
          </cell>
          <cell r="E45">
            <v>1167.342677</v>
          </cell>
        </row>
        <row r="46">
          <cell r="C46" t="str">
            <v>91330604MA2BDAPE2W</v>
          </cell>
          <cell r="D46">
            <v>10736.2</v>
          </cell>
          <cell r="E46">
            <v>292.43713</v>
          </cell>
        </row>
        <row r="47">
          <cell r="C47" t="str">
            <v>91330604632722351W</v>
          </cell>
          <cell r="D47">
            <v>12333.42</v>
          </cell>
          <cell r="E47">
            <v>1157.606198</v>
          </cell>
        </row>
        <row r="48">
          <cell r="C48" t="str">
            <v>91330600795554049L</v>
          </cell>
          <cell r="D48">
            <v>23192.96</v>
          </cell>
          <cell r="E48">
            <v>1307.881678</v>
          </cell>
        </row>
        <row r="49">
          <cell r="C49" t="str">
            <v>91330604146134538L</v>
          </cell>
          <cell r="D49">
            <v>24284.41</v>
          </cell>
          <cell r="E49">
            <v>445.091563</v>
          </cell>
        </row>
        <row r="50">
          <cell r="C50" t="str">
            <v>91330604MA28806C86</v>
          </cell>
          <cell r="D50">
            <v>15410.95</v>
          </cell>
          <cell r="E50">
            <v>149.814945</v>
          </cell>
        </row>
        <row r="51">
          <cell r="C51" t="str">
            <v>91330604566953687T</v>
          </cell>
          <cell r="D51">
            <v>1032.97</v>
          </cell>
          <cell r="E51">
            <v>90.554931</v>
          </cell>
        </row>
        <row r="52">
          <cell r="C52" t="str">
            <v>91330600146131812H</v>
          </cell>
          <cell r="D52">
            <v>46931</v>
          </cell>
          <cell r="E52">
            <v>238.445899</v>
          </cell>
        </row>
        <row r="53">
          <cell r="C53" t="str">
            <v>913306046096713812</v>
          </cell>
          <cell r="D53">
            <v>24780.1</v>
          </cell>
          <cell r="E53">
            <v>230.430265</v>
          </cell>
        </row>
        <row r="54">
          <cell r="C54" t="str">
            <v>91330604672593101W</v>
          </cell>
          <cell r="D54">
            <v>11.57</v>
          </cell>
          <cell r="E54">
            <v>0.208274</v>
          </cell>
        </row>
        <row r="55">
          <cell r="C55" t="str">
            <v>91330604MA2D7GUEX9</v>
          </cell>
          <cell r="D55">
            <v>0</v>
          </cell>
          <cell r="E55">
            <v>204.32</v>
          </cell>
        </row>
        <row r="56">
          <cell r="C56" t="str">
            <v>913306043553529296</v>
          </cell>
          <cell r="D56">
            <v>18802.82</v>
          </cell>
          <cell r="E56">
            <v>175.530998</v>
          </cell>
        </row>
        <row r="57">
          <cell r="C57" t="str">
            <v>91330604721007296G</v>
          </cell>
          <cell r="D57">
            <v>13052.12</v>
          </cell>
          <cell r="E57">
            <v>60.252971</v>
          </cell>
        </row>
        <row r="58">
          <cell r="C58" t="str">
            <v>91330604577746114Y</v>
          </cell>
          <cell r="D58">
            <v>1077.16</v>
          </cell>
          <cell r="E58">
            <v>27.51</v>
          </cell>
        </row>
        <row r="59">
          <cell r="C59" t="str">
            <v>91330604569391042Q</v>
          </cell>
          <cell r="D59">
            <v>877.43</v>
          </cell>
          <cell r="E59">
            <v>9.11</v>
          </cell>
        </row>
        <row r="60">
          <cell r="C60" t="str">
            <v>91330604MA2BFXWU1C</v>
          </cell>
          <cell r="D60">
            <v>1442.69</v>
          </cell>
          <cell r="E60">
            <v>0.407745</v>
          </cell>
        </row>
        <row r="61">
          <cell r="C61" t="str">
            <v>91330604744146424F</v>
          </cell>
          <cell r="D61">
            <v>2297.83</v>
          </cell>
          <cell r="E61">
            <v>65.11</v>
          </cell>
        </row>
        <row r="62">
          <cell r="C62" t="str">
            <v>91330604704519644D</v>
          </cell>
          <cell r="D62">
            <v>176068.21</v>
          </cell>
          <cell r="E62">
            <v>429.43795</v>
          </cell>
        </row>
        <row r="63">
          <cell r="C63" t="str">
            <v>913306007539821928</v>
          </cell>
          <cell r="D63">
            <v>456594.57</v>
          </cell>
          <cell r="E63">
            <v>401.896057</v>
          </cell>
        </row>
        <row r="64">
          <cell r="C64" t="str">
            <v>91330604146164294L</v>
          </cell>
          <cell r="D64">
            <v>8704.05</v>
          </cell>
          <cell r="E64">
            <v>43.89286</v>
          </cell>
        </row>
        <row r="65">
          <cell r="C65" t="str">
            <v>913306045540393103</v>
          </cell>
          <cell r="D65">
            <v>24002.48</v>
          </cell>
          <cell r="E65">
            <v>15.56</v>
          </cell>
        </row>
        <row r="66">
          <cell r="C66" t="str">
            <v>913300007384383321</v>
          </cell>
          <cell r="D66">
            <v>1321.74</v>
          </cell>
          <cell r="E66">
            <v>-66.666463</v>
          </cell>
        </row>
        <row r="67">
          <cell r="C67" t="str">
            <v>913306043501737378</v>
          </cell>
          <cell r="D67">
            <v>202728.59</v>
          </cell>
          <cell r="E67">
            <v>10608.190941</v>
          </cell>
        </row>
        <row r="68">
          <cell r="C68" t="str">
            <v>91330604087394232P</v>
          </cell>
          <cell r="D68">
            <v>63177.18</v>
          </cell>
          <cell r="E68">
            <v>2344.784095</v>
          </cell>
        </row>
        <row r="69">
          <cell r="C69" t="str">
            <v>91330604MA2888TG9Q</v>
          </cell>
          <cell r="D69">
            <v>8076.86</v>
          </cell>
          <cell r="E69">
            <v>233.622645</v>
          </cell>
        </row>
        <row r="70">
          <cell r="C70" t="str">
            <v>91330604758068295L</v>
          </cell>
          <cell r="D70">
            <v>0</v>
          </cell>
          <cell r="E70">
            <v>0.181507</v>
          </cell>
        </row>
        <row r="71">
          <cell r="C71" t="str">
            <v>91330604788807351Y</v>
          </cell>
          <cell r="D71">
            <v>12432.52</v>
          </cell>
          <cell r="E71">
            <v>307.05102</v>
          </cell>
        </row>
        <row r="72">
          <cell r="C72" t="str">
            <v>91330604MA2BHFUY3A</v>
          </cell>
          <cell r="D72">
            <v>0</v>
          </cell>
          <cell r="E72">
            <v>0</v>
          </cell>
        </row>
        <row r="73">
          <cell r="C73" t="str">
            <v>91330604MA2BHFW75E</v>
          </cell>
          <cell r="D73">
            <v>0</v>
          </cell>
          <cell r="E73">
            <v>0</v>
          </cell>
        </row>
        <row r="74">
          <cell r="C74" t="str">
            <v>91330604632720110U</v>
          </cell>
          <cell r="D74">
            <v>14276.01</v>
          </cell>
          <cell r="E74">
            <v>66.466244</v>
          </cell>
        </row>
        <row r="75">
          <cell r="C75" t="str">
            <v>91330600755926338T</v>
          </cell>
          <cell r="D75">
            <v>3662.89</v>
          </cell>
          <cell r="E75">
            <v>9.70659</v>
          </cell>
        </row>
        <row r="76">
          <cell r="C76" t="str">
            <v>91330000146115847J</v>
          </cell>
          <cell r="D76">
            <v>20213.12</v>
          </cell>
          <cell r="E76">
            <v>786.021614</v>
          </cell>
        </row>
        <row r="77">
          <cell r="C77" t="str">
            <v>91330604704519759K</v>
          </cell>
          <cell r="D77">
            <v>365124.69</v>
          </cell>
          <cell r="E77">
            <v>1575.437676</v>
          </cell>
        </row>
        <row r="78">
          <cell r="C78" t="str">
            <v>91330600765214027F</v>
          </cell>
          <cell r="D78">
            <v>75211.11</v>
          </cell>
          <cell r="E78">
            <v>3436.239786</v>
          </cell>
        </row>
        <row r="79">
          <cell r="C79" t="str">
            <v>913306043074755374</v>
          </cell>
          <cell r="D79">
            <v>8902.34</v>
          </cell>
          <cell r="E79">
            <v>1106.31044</v>
          </cell>
        </row>
        <row r="80">
          <cell r="C80" t="str">
            <v>91330600744146125P</v>
          </cell>
          <cell r="D80">
            <v>21088.46</v>
          </cell>
          <cell r="E80">
            <v>127.489852</v>
          </cell>
        </row>
        <row r="81">
          <cell r="C81" t="str">
            <v>91330604665154004Y</v>
          </cell>
          <cell r="D81">
            <v>59399.48</v>
          </cell>
          <cell r="E81">
            <v>149.179363</v>
          </cell>
        </row>
        <row r="82">
          <cell r="C82" t="str">
            <v>91330604065636237E</v>
          </cell>
          <cell r="D82">
            <v>14456.71</v>
          </cell>
          <cell r="E82">
            <v>438.740892</v>
          </cell>
        </row>
        <row r="83">
          <cell r="C83" t="str">
            <v>913306046738603988</v>
          </cell>
          <cell r="D83">
            <v>6742.72</v>
          </cell>
          <cell r="E83">
            <v>377.980955</v>
          </cell>
        </row>
        <row r="84">
          <cell r="C84" t="str">
            <v>91330604712579401Q</v>
          </cell>
          <cell r="D84">
            <v>27829.96</v>
          </cell>
          <cell r="E84">
            <v>583.469986</v>
          </cell>
        </row>
        <row r="85">
          <cell r="C85" t="str">
            <v>91330604MA2BFMC17F</v>
          </cell>
          <cell r="D85">
            <v>23571.99</v>
          </cell>
          <cell r="E85">
            <v>448.300743</v>
          </cell>
        </row>
        <row r="86">
          <cell r="C86" t="str">
            <v>913306047686513612</v>
          </cell>
          <cell r="D86">
            <v>11785.17</v>
          </cell>
          <cell r="E86">
            <v>686.823747</v>
          </cell>
        </row>
        <row r="87">
          <cell r="C87" t="str">
            <v>91330604788845390G</v>
          </cell>
          <cell r="D87">
            <v>13494.12</v>
          </cell>
          <cell r="E87">
            <v>403.84978</v>
          </cell>
        </row>
        <row r="88">
          <cell r="C88" t="str">
            <v>913306007195998868</v>
          </cell>
          <cell r="D88">
            <v>23553.83</v>
          </cell>
          <cell r="E88">
            <v>265.458266</v>
          </cell>
        </row>
        <row r="89">
          <cell r="C89" t="str">
            <v>913306046691837695</v>
          </cell>
          <cell r="D89">
            <v>27915.8</v>
          </cell>
          <cell r="E89">
            <v>406.494661</v>
          </cell>
        </row>
        <row r="90">
          <cell r="C90" t="str">
            <v>91330604734527442B</v>
          </cell>
          <cell r="D90">
            <v>7027.42</v>
          </cell>
          <cell r="E90">
            <v>149.639163</v>
          </cell>
        </row>
        <row r="91">
          <cell r="C91" t="str">
            <v>9133060072718084XX</v>
          </cell>
          <cell r="D91">
            <v>21334.85</v>
          </cell>
          <cell r="E91">
            <v>547.159723</v>
          </cell>
        </row>
        <row r="92">
          <cell r="C92" t="str">
            <v>913306007236278008</v>
          </cell>
          <cell r="D92">
            <v>25651.76</v>
          </cell>
          <cell r="E92">
            <v>-932.089561</v>
          </cell>
        </row>
        <row r="93">
          <cell r="C93" t="str">
            <v>91330604745835969Q</v>
          </cell>
          <cell r="D93">
            <v>245.26</v>
          </cell>
          <cell r="E93">
            <v>9.71</v>
          </cell>
        </row>
        <row r="94">
          <cell r="C94" t="str">
            <v>91330604732027604F</v>
          </cell>
          <cell r="D94">
            <v>11373.66</v>
          </cell>
          <cell r="E94">
            <v>861.877792</v>
          </cell>
        </row>
        <row r="95">
          <cell r="C95" t="str">
            <v>913306006096701865</v>
          </cell>
          <cell r="D95">
            <v>746.16</v>
          </cell>
          <cell r="E95">
            <v>43.1</v>
          </cell>
        </row>
        <row r="96">
          <cell r="C96" t="str">
            <v>91330600661709180T</v>
          </cell>
          <cell r="D96">
            <v>925.28</v>
          </cell>
          <cell r="E96">
            <v>32.91</v>
          </cell>
        </row>
        <row r="97">
          <cell r="C97" t="str">
            <v>913306007580569053</v>
          </cell>
          <cell r="D97">
            <v>438.96</v>
          </cell>
          <cell r="E97">
            <v>18.37</v>
          </cell>
        </row>
        <row r="98">
          <cell r="C98" t="str">
            <v>91330604704517382U</v>
          </cell>
          <cell r="D98">
            <v>5918.66</v>
          </cell>
          <cell r="E98">
            <v>279.831772</v>
          </cell>
        </row>
        <row r="99">
          <cell r="C99" t="str">
            <v>91330604742925328P</v>
          </cell>
          <cell r="D99">
            <v>84.73</v>
          </cell>
          <cell r="E99">
            <v>11.86</v>
          </cell>
        </row>
        <row r="100">
          <cell r="C100" t="str">
            <v>91330604704519636J</v>
          </cell>
          <cell r="D100">
            <v>198.02</v>
          </cell>
          <cell r="E100">
            <v>4.07</v>
          </cell>
        </row>
        <row r="101">
          <cell r="C101" t="str">
            <v>9133060466832374XH</v>
          </cell>
          <cell r="D101">
            <v>16984.84</v>
          </cell>
          <cell r="E101">
            <v>106.171264</v>
          </cell>
        </row>
        <row r="102">
          <cell r="C102" t="str">
            <v>913306007539998324</v>
          </cell>
          <cell r="D102">
            <v>18165.7</v>
          </cell>
          <cell r="E102">
            <v>54.615903</v>
          </cell>
        </row>
        <row r="103">
          <cell r="C103" t="str">
            <v>91330604146114617M</v>
          </cell>
          <cell r="D103">
            <v>4300.62</v>
          </cell>
          <cell r="E103">
            <v>984.393743</v>
          </cell>
        </row>
        <row r="104">
          <cell r="C104" t="str">
            <v>913306047498339794</v>
          </cell>
          <cell r="D104">
            <v>25384.15</v>
          </cell>
          <cell r="E104">
            <v>1089.345416</v>
          </cell>
        </row>
        <row r="105">
          <cell r="C105" t="str">
            <v>91330600790950261P</v>
          </cell>
          <cell r="D105">
            <v>19056.99</v>
          </cell>
          <cell r="E105">
            <v>500.545318</v>
          </cell>
        </row>
        <row r="106">
          <cell r="C106" t="str">
            <v>913306007696135000</v>
          </cell>
          <cell r="D106">
            <v>1783.34</v>
          </cell>
          <cell r="E106">
            <v>86.850712</v>
          </cell>
        </row>
        <row r="107">
          <cell r="C107" t="str">
            <v>913306046617106163</v>
          </cell>
          <cell r="D107">
            <v>16244.43</v>
          </cell>
          <cell r="E107">
            <v>920.871673</v>
          </cell>
        </row>
        <row r="108">
          <cell r="C108" t="str">
            <v>91330604632723063A</v>
          </cell>
          <cell r="D108">
            <v>24974.02</v>
          </cell>
          <cell r="E108">
            <v>1275.5498</v>
          </cell>
        </row>
        <row r="109">
          <cell r="C109" t="str">
            <v>91330600769603599D</v>
          </cell>
          <cell r="D109">
            <v>7430.57</v>
          </cell>
          <cell r="E109">
            <v>183.695799</v>
          </cell>
        </row>
        <row r="110">
          <cell r="C110" t="str">
            <v>91330600796466462H</v>
          </cell>
          <cell r="D110">
            <v>66876.56</v>
          </cell>
          <cell r="E110">
            <v>919.582785</v>
          </cell>
        </row>
        <row r="111">
          <cell r="C111" t="str">
            <v>91330600796466462H</v>
          </cell>
          <cell r="D111">
            <v>66876.56</v>
          </cell>
          <cell r="E111">
            <v>919.582785</v>
          </cell>
        </row>
        <row r="112">
          <cell r="C112" t="str">
            <v>91330604072871438C</v>
          </cell>
          <cell r="D112">
            <v>25456.41</v>
          </cell>
          <cell r="E112">
            <v>948.340008</v>
          </cell>
        </row>
        <row r="113">
          <cell r="C113" t="str">
            <v>913306047549143274</v>
          </cell>
          <cell r="D113">
            <v>7171.81</v>
          </cell>
          <cell r="E113">
            <v>16.201902</v>
          </cell>
        </row>
        <row r="114">
          <cell r="C114" t="str">
            <v>91330604MA2BF5LL1A</v>
          </cell>
          <cell r="D114">
            <v>4536.89</v>
          </cell>
          <cell r="E114">
            <v>600.187257</v>
          </cell>
        </row>
        <row r="115">
          <cell r="C115" t="str">
            <v>91330604739904753L</v>
          </cell>
          <cell r="D115">
            <v>39808.02</v>
          </cell>
          <cell r="E115">
            <v>1047.478811</v>
          </cell>
        </row>
        <row r="116">
          <cell r="C116" t="str">
            <v>913306006096712699</v>
          </cell>
          <cell r="D116">
            <v>14946.66</v>
          </cell>
          <cell r="E116">
            <v>234.276981</v>
          </cell>
        </row>
        <row r="117">
          <cell r="C117" t="str">
            <v>9133060406835186XX</v>
          </cell>
          <cell r="D117">
            <v>18448.3</v>
          </cell>
          <cell r="E117">
            <v>261.112694</v>
          </cell>
        </row>
        <row r="118">
          <cell r="C118" t="str">
            <v>91330604738447044G</v>
          </cell>
          <cell r="D118">
            <v>545.97</v>
          </cell>
          <cell r="E118">
            <v>12.263814</v>
          </cell>
        </row>
        <row r="119">
          <cell r="C119" t="str">
            <v>91330600739219174P</v>
          </cell>
          <cell r="D119">
            <v>11635.09</v>
          </cell>
          <cell r="E119">
            <v>150.361291</v>
          </cell>
        </row>
        <row r="120">
          <cell r="C120" t="str">
            <v>91330600744117156X</v>
          </cell>
          <cell r="D120">
            <v>6230.09</v>
          </cell>
          <cell r="E120">
            <v>323.680687</v>
          </cell>
        </row>
        <row r="121">
          <cell r="C121" t="str">
            <v>91330604739937360J</v>
          </cell>
          <cell r="D121">
            <v>5477.24</v>
          </cell>
          <cell r="E121">
            <v>247.273606</v>
          </cell>
        </row>
        <row r="122">
          <cell r="C122" t="str">
            <v>91330600779350011B</v>
          </cell>
          <cell r="D122">
            <v>12058.36</v>
          </cell>
          <cell r="E122">
            <v>642.491744</v>
          </cell>
        </row>
        <row r="123">
          <cell r="C123" t="str">
            <v>91330604751925039N</v>
          </cell>
          <cell r="D123">
            <v>16924.96</v>
          </cell>
          <cell r="E123">
            <v>636.070117</v>
          </cell>
        </row>
        <row r="124">
          <cell r="C124" t="str">
            <v>91330604355376816J</v>
          </cell>
          <cell r="D124">
            <v>62209.54</v>
          </cell>
          <cell r="E124">
            <v>243.018255</v>
          </cell>
        </row>
        <row r="125">
          <cell r="C125" t="str">
            <v>91330600763919154Q</v>
          </cell>
          <cell r="D125">
            <v>11741.88</v>
          </cell>
          <cell r="E125">
            <v>184.269542</v>
          </cell>
        </row>
        <row r="126">
          <cell r="C126" t="str">
            <v>91330604MA2887W12P</v>
          </cell>
          <cell r="D126">
            <v>27598.18</v>
          </cell>
          <cell r="E126">
            <v>129.391555</v>
          </cell>
        </row>
        <row r="127">
          <cell r="C127" t="str">
            <v>91330604MA2BE02P4L</v>
          </cell>
          <cell r="D127">
            <v>1775.28</v>
          </cell>
          <cell r="E127">
            <v>257.996086</v>
          </cell>
        </row>
        <row r="128">
          <cell r="C128" t="str">
            <v>91330604MA2BE07X1X</v>
          </cell>
          <cell r="D128">
            <v>679.58</v>
          </cell>
          <cell r="E128">
            <v>98.448032</v>
          </cell>
        </row>
        <row r="129">
          <cell r="C129" t="str">
            <v>91330604MA2BE0C460</v>
          </cell>
          <cell r="D129">
            <v>642.78</v>
          </cell>
          <cell r="E129">
            <v>95.385978</v>
          </cell>
        </row>
        <row r="130">
          <cell r="C130" t="str">
            <v>91330604554027133W</v>
          </cell>
          <cell r="D130">
            <v>11356.72</v>
          </cell>
          <cell r="E130">
            <v>421.68688</v>
          </cell>
        </row>
        <row r="131">
          <cell r="C131" t="str">
            <v>913306041461901936</v>
          </cell>
          <cell r="D131">
            <v>53850.75</v>
          </cell>
          <cell r="E131">
            <v>1980.690999</v>
          </cell>
        </row>
        <row r="132">
          <cell r="C132" t="str">
            <v>91330604146190062A</v>
          </cell>
          <cell r="D132">
            <v>42768.24</v>
          </cell>
          <cell r="E132">
            <v>4058.431196</v>
          </cell>
        </row>
        <row r="133">
          <cell r="C133" t="str">
            <v>91330604747735048A</v>
          </cell>
          <cell r="D133">
            <v>29167.87</v>
          </cell>
          <cell r="E133">
            <v>491.324938</v>
          </cell>
        </row>
        <row r="134">
          <cell r="C134" t="str">
            <v>913306007458385022</v>
          </cell>
          <cell r="D134">
            <v>20720.16</v>
          </cell>
          <cell r="E134">
            <v>1137.421897</v>
          </cell>
        </row>
        <row r="135">
          <cell r="C135" t="str">
            <v>913306007258898636</v>
          </cell>
          <cell r="D135">
            <v>222267.02</v>
          </cell>
          <cell r="E135">
            <v>5919.538512</v>
          </cell>
        </row>
        <row r="136">
          <cell r="C136" t="str">
            <v>913306047804696423</v>
          </cell>
          <cell r="D136">
            <v>7428.87</v>
          </cell>
          <cell r="E136">
            <v>60.701323</v>
          </cell>
        </row>
        <row r="137">
          <cell r="C137" t="str">
            <v>91330600744142984B</v>
          </cell>
          <cell r="D137">
            <v>82491.91</v>
          </cell>
          <cell r="E137">
            <v>7977.409016</v>
          </cell>
        </row>
        <row r="138">
          <cell r="C138" t="str">
            <v>913306007276111281</v>
          </cell>
          <cell r="D138">
            <v>18137.36</v>
          </cell>
          <cell r="E138">
            <v>1600.384292</v>
          </cell>
        </row>
        <row r="139">
          <cell r="C139" t="str">
            <v>913306007399053502</v>
          </cell>
          <cell r="D139">
            <v>8504.15</v>
          </cell>
          <cell r="E139">
            <v>171.879669</v>
          </cell>
        </row>
        <row r="140">
          <cell r="C140" t="str">
            <v>91330604552899608J</v>
          </cell>
          <cell r="D140">
            <v>59927.91</v>
          </cell>
          <cell r="E140">
            <v>2853.891638</v>
          </cell>
        </row>
        <row r="141">
          <cell r="C141" t="str">
            <v>913306046702581829</v>
          </cell>
          <cell r="D141">
            <v>12989.05</v>
          </cell>
          <cell r="E141">
            <v>930.39478</v>
          </cell>
        </row>
        <row r="142">
          <cell r="C142" t="str">
            <v>91330604746318437J</v>
          </cell>
          <cell r="D142">
            <v>18403.1</v>
          </cell>
          <cell r="E142">
            <v>873.553134</v>
          </cell>
        </row>
        <row r="143">
          <cell r="C143" t="str">
            <v>91330600769643216R</v>
          </cell>
          <cell r="D143">
            <v>19881.66</v>
          </cell>
          <cell r="E143">
            <v>431.683912</v>
          </cell>
        </row>
        <row r="144">
          <cell r="C144" t="str">
            <v>91330604MA28849P43</v>
          </cell>
          <cell r="D144">
            <v>55073.52</v>
          </cell>
          <cell r="E144">
            <v>813.264894</v>
          </cell>
        </row>
        <row r="145">
          <cell r="C145" t="str">
            <v>9133060469952988X8</v>
          </cell>
          <cell r="D145">
            <v>13492.31</v>
          </cell>
          <cell r="E145">
            <v>658.470867</v>
          </cell>
        </row>
        <row r="146">
          <cell r="C146" t="str">
            <v>91330600562371532F</v>
          </cell>
          <cell r="D146">
            <v>11957.25</v>
          </cell>
          <cell r="E146">
            <v>748.44992</v>
          </cell>
        </row>
        <row r="147">
          <cell r="C147" t="str">
            <v>913306047463257339</v>
          </cell>
          <cell r="D147">
            <v>27198.65</v>
          </cell>
          <cell r="E147">
            <v>553.150496</v>
          </cell>
        </row>
        <row r="148">
          <cell r="C148" t="str">
            <v>913306007829140097</v>
          </cell>
          <cell r="D148">
            <v>6929.92</v>
          </cell>
          <cell r="E148">
            <v>113.905523</v>
          </cell>
        </row>
        <row r="149">
          <cell r="C149" t="str">
            <v>91330604729132569Y</v>
          </cell>
          <cell r="D149">
            <v>65193.99</v>
          </cell>
          <cell r="E149">
            <v>1218.053761</v>
          </cell>
        </row>
        <row r="150">
          <cell r="C150" t="str">
            <v>91330604556187093T</v>
          </cell>
          <cell r="D150">
            <v>49406.39</v>
          </cell>
          <cell r="E150">
            <v>3263.772132</v>
          </cell>
        </row>
        <row r="151">
          <cell r="C151" t="str">
            <v>91330604MA2D7QCG92</v>
          </cell>
          <cell r="D151">
            <v>13594.82</v>
          </cell>
          <cell r="E151">
            <v>943.655996</v>
          </cell>
        </row>
        <row r="152">
          <cell r="C152" t="str">
            <v>91330604563322003K</v>
          </cell>
          <cell r="D152">
            <v>69663.09</v>
          </cell>
          <cell r="E152">
            <v>455.676818</v>
          </cell>
        </row>
        <row r="153">
          <cell r="C153" t="str">
            <v>91330604755935162A</v>
          </cell>
          <cell r="D153">
            <v>57313.97</v>
          </cell>
          <cell r="E153">
            <v>624.166409</v>
          </cell>
        </row>
        <row r="154">
          <cell r="C154" t="str">
            <v>91330604MA288NWLXB</v>
          </cell>
          <cell r="D154">
            <v>37198.28</v>
          </cell>
          <cell r="E154">
            <v>569.920811</v>
          </cell>
        </row>
        <row r="155">
          <cell r="C155" t="str">
            <v>91330604MA2BHCYK6K</v>
          </cell>
          <cell r="D155">
            <v>8152.88</v>
          </cell>
          <cell r="E155">
            <v>2.45</v>
          </cell>
        </row>
        <row r="156">
          <cell r="C156" t="str">
            <v>913306007498339875</v>
          </cell>
          <cell r="D156">
            <v>18947.43</v>
          </cell>
          <cell r="E156">
            <v>848.142111</v>
          </cell>
        </row>
        <row r="157">
          <cell r="C157" t="str">
            <v>913306007405070184</v>
          </cell>
          <cell r="D157">
            <v>39421.04</v>
          </cell>
          <cell r="E157">
            <v>2241.272938</v>
          </cell>
        </row>
        <row r="158">
          <cell r="C158" t="str">
            <v>913306007930298068</v>
          </cell>
          <cell r="D158">
            <v>15763.97</v>
          </cell>
          <cell r="E158">
            <v>297.085393</v>
          </cell>
        </row>
        <row r="159">
          <cell r="C159" t="str">
            <v>91330600739910723J</v>
          </cell>
          <cell r="D159">
            <v>13826.31</v>
          </cell>
          <cell r="E159">
            <v>713.79033</v>
          </cell>
        </row>
        <row r="160">
          <cell r="C160" t="str">
            <v>91330604313512832D</v>
          </cell>
          <cell r="D160">
            <v>6443.63</v>
          </cell>
          <cell r="E160">
            <v>-42.266801</v>
          </cell>
        </row>
        <row r="161">
          <cell r="C161" t="str">
            <v>91330604MA289E6L52</v>
          </cell>
          <cell r="D161">
            <v>1931.2</v>
          </cell>
          <cell r="E161">
            <v>-236.984438</v>
          </cell>
        </row>
        <row r="162">
          <cell r="C162" t="str">
            <v>91330604757090757A</v>
          </cell>
          <cell r="D162">
            <v>13600.3</v>
          </cell>
          <cell r="E162">
            <v>266.841354</v>
          </cell>
        </row>
        <row r="163">
          <cell r="C163" t="str">
            <v>913306046661668085</v>
          </cell>
          <cell r="D163">
            <v>217270.1</v>
          </cell>
          <cell r="E163">
            <v>17175.554725</v>
          </cell>
        </row>
        <row r="164">
          <cell r="C164" t="str">
            <v>91330604589046625U</v>
          </cell>
          <cell r="D164">
            <v>64902.67</v>
          </cell>
          <cell r="E164">
            <v>2001.92383</v>
          </cell>
        </row>
        <row r="165">
          <cell r="C165" t="str">
            <v>913306043136973551</v>
          </cell>
          <cell r="D165">
            <v>14908.54</v>
          </cell>
          <cell r="E165">
            <v>31.355467</v>
          </cell>
        </row>
        <row r="166">
          <cell r="C166" t="str">
            <v>913306043136960292</v>
          </cell>
          <cell r="D166">
            <v>3290.79</v>
          </cell>
          <cell r="E166">
            <v>93.300639</v>
          </cell>
        </row>
        <row r="167">
          <cell r="C167" t="str">
            <v>91330604680715041N</v>
          </cell>
          <cell r="D167">
            <v>29352.33</v>
          </cell>
          <cell r="E167">
            <v>817.000706</v>
          </cell>
        </row>
        <row r="168">
          <cell r="C168" t="str">
            <v>9133060074050700X4</v>
          </cell>
          <cell r="D168">
            <v>35242.71</v>
          </cell>
          <cell r="E168">
            <v>1285.886009</v>
          </cell>
        </row>
        <row r="169">
          <cell r="C169" t="str">
            <v>91330604146193087H</v>
          </cell>
          <cell r="D169">
            <v>46401.79</v>
          </cell>
          <cell r="E169">
            <v>2199.364974</v>
          </cell>
        </row>
        <row r="170">
          <cell r="C170" t="str">
            <v>91330600745085889D</v>
          </cell>
          <cell r="D170">
            <v>17568.58</v>
          </cell>
          <cell r="E170">
            <v>795.870703</v>
          </cell>
        </row>
        <row r="171">
          <cell r="C171" t="str">
            <v>913306007405469495</v>
          </cell>
          <cell r="D171">
            <v>50626.59</v>
          </cell>
          <cell r="E171">
            <v>1706.875968</v>
          </cell>
        </row>
        <row r="172">
          <cell r="C172" t="str">
            <v>91330604554755499H</v>
          </cell>
          <cell r="D172">
            <v>17764.33</v>
          </cell>
          <cell r="E172">
            <v>1279.963901</v>
          </cell>
        </row>
        <row r="173">
          <cell r="C173" t="str">
            <v>91330600768657827E</v>
          </cell>
          <cell r="D173">
            <v>12679.15</v>
          </cell>
          <cell r="E173">
            <v>486.191682</v>
          </cell>
        </row>
        <row r="174">
          <cell r="C174" t="str">
            <v>91330604779358988Y</v>
          </cell>
          <cell r="D174">
            <v>23480.98</v>
          </cell>
          <cell r="E174">
            <v>648.927729</v>
          </cell>
        </row>
        <row r="175">
          <cell r="C175" t="str">
            <v>91330604563313617J</v>
          </cell>
          <cell r="D175">
            <v>9938.87</v>
          </cell>
          <cell r="E175">
            <v>526.072502</v>
          </cell>
        </row>
        <row r="176">
          <cell r="C176" t="str">
            <v>913306047450995434</v>
          </cell>
          <cell r="D176">
            <v>36210.73</v>
          </cell>
          <cell r="E176">
            <v>380.720354</v>
          </cell>
        </row>
        <row r="177">
          <cell r="C177" t="str">
            <v>91330604609675833C</v>
          </cell>
          <cell r="D177">
            <v>103.67</v>
          </cell>
          <cell r="E177">
            <v>21.114821</v>
          </cell>
        </row>
        <row r="178">
          <cell r="C178" t="str">
            <v>91330604MA2BGL1R2T</v>
          </cell>
          <cell r="D178">
            <v>77513.36</v>
          </cell>
          <cell r="E178">
            <v>841.698978</v>
          </cell>
        </row>
        <row r="179">
          <cell r="C179" t="str">
            <v>913306046617467158</v>
          </cell>
          <cell r="D179">
            <v>81.53</v>
          </cell>
          <cell r="E179">
            <v>5.27</v>
          </cell>
        </row>
        <row r="180">
          <cell r="C180" t="str">
            <v>91330604677214123M</v>
          </cell>
          <cell r="D180">
            <v>9067.1</v>
          </cell>
          <cell r="E180">
            <v>644.34827</v>
          </cell>
        </row>
        <row r="181">
          <cell r="C181" t="str">
            <v>91330604090979522J</v>
          </cell>
          <cell r="D181">
            <v>8254.43</v>
          </cell>
          <cell r="E181">
            <v>358.53449</v>
          </cell>
        </row>
        <row r="182">
          <cell r="C182" t="str">
            <v>91330604MA2D6YWP6E</v>
          </cell>
          <cell r="D182">
            <v>11128.88</v>
          </cell>
          <cell r="E182">
            <v>127.302715</v>
          </cell>
        </row>
        <row r="183">
          <cell r="C183" t="str">
            <v>91330600794364841M</v>
          </cell>
          <cell r="D183">
            <v>67941.53</v>
          </cell>
          <cell r="E183">
            <v>1731.338897</v>
          </cell>
        </row>
        <row r="184">
          <cell r="C184" t="str">
            <v>9133060074772340XX</v>
          </cell>
          <cell r="D184">
            <v>37973.95</v>
          </cell>
          <cell r="E184">
            <v>2392.61157</v>
          </cell>
        </row>
        <row r="185">
          <cell r="C185" t="str">
            <v>913306047549446067</v>
          </cell>
          <cell r="D185">
            <v>137128.38</v>
          </cell>
          <cell r="E185">
            <v>-464.590442</v>
          </cell>
        </row>
        <row r="186">
          <cell r="C186" t="str">
            <v>91330604769633544R</v>
          </cell>
          <cell r="D186">
            <v>79006.47</v>
          </cell>
          <cell r="E186">
            <v>3068.71667</v>
          </cell>
        </row>
        <row r="187">
          <cell r="C187" t="str">
            <v>91330604704516881X</v>
          </cell>
          <cell r="D187">
            <v>60.24</v>
          </cell>
          <cell r="E187">
            <v>0.03</v>
          </cell>
        </row>
        <row r="188">
          <cell r="C188" t="str">
            <v>913306007976175926</v>
          </cell>
          <cell r="D188">
            <v>31569.9</v>
          </cell>
          <cell r="E188">
            <v>1357.26617</v>
          </cell>
        </row>
        <row r="189">
          <cell r="C189" t="str">
            <v>913306041461352315</v>
          </cell>
          <cell r="D189">
            <v>519491.82</v>
          </cell>
          <cell r="E189">
            <v>4420.295648</v>
          </cell>
        </row>
        <row r="190">
          <cell r="C190" t="str">
            <v>9133060469704669XE</v>
          </cell>
          <cell r="D190">
            <v>30157.85</v>
          </cell>
          <cell r="E190">
            <v>129.20774</v>
          </cell>
        </row>
        <row r="191">
          <cell r="C191" t="str">
            <v>91330600734494070M</v>
          </cell>
          <cell r="D191">
            <v>51206.58</v>
          </cell>
          <cell r="E191">
            <v>503.544957</v>
          </cell>
        </row>
        <row r="192">
          <cell r="C192" t="str">
            <v>91330600723626031R</v>
          </cell>
          <cell r="D192">
            <v>64747.84</v>
          </cell>
          <cell r="E192">
            <v>2294.790572</v>
          </cell>
        </row>
        <row r="193">
          <cell r="C193" t="str">
            <v>91330600080554635Q</v>
          </cell>
          <cell r="D193">
            <v>77321.76</v>
          </cell>
          <cell r="E193">
            <v>5820.03912</v>
          </cell>
        </row>
        <row r="194">
          <cell r="C194" t="str">
            <v>91330604736862041G</v>
          </cell>
          <cell r="D194">
            <v>20541.25</v>
          </cell>
          <cell r="E194">
            <v>785.476014</v>
          </cell>
        </row>
        <row r="195">
          <cell r="C195" t="str">
            <v>913306047707223338</v>
          </cell>
          <cell r="D195">
            <v>123539.77</v>
          </cell>
          <cell r="E195">
            <v>254.846191</v>
          </cell>
        </row>
        <row r="196">
          <cell r="C196" t="str">
            <v>913306047315075937</v>
          </cell>
          <cell r="D196">
            <v>21059.86</v>
          </cell>
          <cell r="E196">
            <v>1526.240456</v>
          </cell>
        </row>
        <row r="197">
          <cell r="C197" t="str">
            <v>913306046702775512</v>
          </cell>
          <cell r="D197">
            <v>140792.23</v>
          </cell>
          <cell r="E197">
            <v>286.445689</v>
          </cell>
        </row>
        <row r="198">
          <cell r="C198" t="str">
            <v>91330604609675454T</v>
          </cell>
          <cell r="D198">
            <v>13119.46</v>
          </cell>
          <cell r="E198">
            <v>269.784679</v>
          </cell>
        </row>
        <row r="199">
          <cell r="C199" t="str">
            <v>91330604MA288UWH65</v>
          </cell>
          <cell r="D199">
            <v>108843.67</v>
          </cell>
          <cell r="E199">
            <v>1159.942763</v>
          </cell>
        </row>
        <row r="200">
          <cell r="C200" t="str">
            <v>913306005862669646</v>
          </cell>
          <cell r="D200">
            <v>23954.16</v>
          </cell>
          <cell r="E200">
            <v>999.8472</v>
          </cell>
        </row>
        <row r="201">
          <cell r="C201" t="str">
            <v>91330604751186571F</v>
          </cell>
          <cell r="D201">
            <v>21023.11</v>
          </cell>
          <cell r="E201">
            <v>808.372897</v>
          </cell>
        </row>
        <row r="202">
          <cell r="C202" t="str">
            <v>91330604350134308R</v>
          </cell>
          <cell r="D202">
            <v>45761.19</v>
          </cell>
          <cell r="E202">
            <v>994.574963</v>
          </cell>
        </row>
        <row r="203">
          <cell r="C203" t="str">
            <v>91330604727218828T</v>
          </cell>
          <cell r="D203">
            <v>12046.65</v>
          </cell>
          <cell r="E203">
            <v>1224.048915</v>
          </cell>
        </row>
        <row r="204">
          <cell r="C204" t="str">
            <v>913306047266246721</v>
          </cell>
          <cell r="D204">
            <v>213752.65</v>
          </cell>
          <cell r="E204">
            <v>3818.361097</v>
          </cell>
        </row>
        <row r="205">
          <cell r="C205" t="str">
            <v>91330000780477634Q</v>
          </cell>
          <cell r="D205">
            <v>3869.32</v>
          </cell>
          <cell r="E205">
            <v>806.030248</v>
          </cell>
        </row>
        <row r="206">
          <cell r="C206" t="str">
            <v>91330604355324063U</v>
          </cell>
          <cell r="D206">
            <v>94051</v>
          </cell>
          <cell r="E206">
            <v>2646.942789</v>
          </cell>
        </row>
        <row r="207">
          <cell r="C207" t="str">
            <v>913306046891003427</v>
          </cell>
          <cell r="D207">
            <v>3730.19</v>
          </cell>
          <cell r="E207">
            <v>565.047898</v>
          </cell>
        </row>
        <row r="208">
          <cell r="C208" t="str">
            <v>91330604728461758P</v>
          </cell>
          <cell r="D208">
            <v>25590.66</v>
          </cell>
          <cell r="E208">
            <v>4679.47298</v>
          </cell>
        </row>
        <row r="209">
          <cell r="C209" t="str">
            <v>913306046096707092</v>
          </cell>
          <cell r="D209">
            <v>0</v>
          </cell>
          <cell r="E209">
            <v>0</v>
          </cell>
        </row>
        <row r="210">
          <cell r="C210" t="str">
            <v>91330604577734965E</v>
          </cell>
          <cell r="D210">
            <v>4056.15</v>
          </cell>
          <cell r="E210">
            <v>107.146938</v>
          </cell>
        </row>
        <row r="211">
          <cell r="C211" t="str">
            <v>91330604666173960A</v>
          </cell>
          <cell r="D211">
            <v>2427.89</v>
          </cell>
          <cell r="E211">
            <v>97.192022</v>
          </cell>
        </row>
        <row r="212">
          <cell r="C212" t="str">
            <v>91330600590577466K</v>
          </cell>
          <cell r="D212">
            <v>782.7</v>
          </cell>
          <cell r="E212">
            <v>4.148722</v>
          </cell>
        </row>
        <row r="213">
          <cell r="C213" t="str">
            <v>91330604MA2BGH258Q</v>
          </cell>
          <cell r="D213">
            <v>13019.88</v>
          </cell>
          <cell r="E213">
            <v>85.923614</v>
          </cell>
        </row>
        <row r="214">
          <cell r="C214" t="str">
            <v>91330604MA2D84760N</v>
          </cell>
          <cell r="D214">
            <v>209.35</v>
          </cell>
          <cell r="E214">
            <v>2.076343</v>
          </cell>
        </row>
        <row r="215">
          <cell r="C215" t="str">
            <v>91330604146113702K</v>
          </cell>
          <cell r="D215">
            <v>331173.63</v>
          </cell>
          <cell r="E215">
            <v>1173.6133</v>
          </cell>
        </row>
        <row r="216">
          <cell r="C216" t="str">
            <v>913300001461463526</v>
          </cell>
          <cell r="D216">
            <v>264588.01</v>
          </cell>
          <cell r="E216">
            <v>2513.962097</v>
          </cell>
        </row>
        <row r="217">
          <cell r="C217" t="str">
            <v>913306007154867100</v>
          </cell>
          <cell r="D217">
            <v>32037.09</v>
          </cell>
          <cell r="E217">
            <v>646.746762</v>
          </cell>
        </row>
        <row r="218">
          <cell r="C218" t="str">
            <v>9133060474583304X3</v>
          </cell>
          <cell r="D218">
            <v>109620.71</v>
          </cell>
          <cell r="E218">
            <v>23.096055</v>
          </cell>
        </row>
        <row r="219">
          <cell r="C219" t="str">
            <v>913306047420495161</v>
          </cell>
          <cell r="D219">
            <v>36214.19</v>
          </cell>
          <cell r="E219">
            <v>7.644989</v>
          </cell>
        </row>
        <row r="220">
          <cell r="C220" t="str">
            <v>913306007964596843</v>
          </cell>
          <cell r="D220">
            <v>1445.08</v>
          </cell>
          <cell r="E220">
            <v>10.657816</v>
          </cell>
        </row>
        <row r="221">
          <cell r="C221" t="str">
            <v>91330600558626037T</v>
          </cell>
          <cell r="D221">
            <v>3651</v>
          </cell>
          <cell r="E221">
            <v>126.253683</v>
          </cell>
        </row>
        <row r="222">
          <cell r="C222" t="str">
            <v>91330604081677952A</v>
          </cell>
          <cell r="D222">
            <v>2294.41</v>
          </cell>
          <cell r="E222">
            <v>15.115469</v>
          </cell>
        </row>
        <row r="223">
          <cell r="C223" t="str">
            <v>913306043074767327</v>
          </cell>
          <cell r="D223">
            <v>1510.51</v>
          </cell>
          <cell r="E223">
            <v>177.622117</v>
          </cell>
        </row>
        <row r="224">
          <cell r="C224" t="str">
            <v>91330604MA2887BX0X</v>
          </cell>
          <cell r="D224">
            <v>1104.35</v>
          </cell>
          <cell r="E224">
            <v>0.27</v>
          </cell>
        </row>
        <row r="225">
          <cell r="C225" t="str">
            <v>91330600MA288D8LXY</v>
          </cell>
          <cell r="D225">
            <v>29824.99</v>
          </cell>
          <cell r="E225">
            <v>822.909318</v>
          </cell>
        </row>
        <row r="226">
          <cell r="C226" t="str">
            <v>913306046878687455</v>
          </cell>
          <cell r="D226">
            <v>3000.09</v>
          </cell>
          <cell r="E226">
            <v>14.85</v>
          </cell>
        </row>
        <row r="227">
          <cell r="C227" t="str">
            <v>913306043234496896</v>
          </cell>
          <cell r="D227">
            <v>4747.97</v>
          </cell>
          <cell r="E227">
            <v>-65.406516</v>
          </cell>
        </row>
        <row r="228">
          <cell r="C228" t="str">
            <v>91330604MA2D8CJXXG</v>
          </cell>
          <cell r="D228">
            <v>0.94</v>
          </cell>
          <cell r="E228">
            <v>3.638948</v>
          </cell>
        </row>
        <row r="229">
          <cell r="C229" t="str">
            <v>91330604MA2JQ3PR8F</v>
          </cell>
          <cell r="D229">
            <v>47.82</v>
          </cell>
          <cell r="E229">
            <v>0.01</v>
          </cell>
        </row>
        <row r="230">
          <cell r="C230" t="str">
            <v>913300007964528296</v>
          </cell>
          <cell r="D230">
            <v>487695.76</v>
          </cell>
          <cell r="E230">
            <v>13228.286235</v>
          </cell>
        </row>
        <row r="231">
          <cell r="C231" t="str">
            <v>9133060456333643XJ</v>
          </cell>
          <cell r="D231">
            <v>23652.99</v>
          </cell>
          <cell r="E231">
            <v>860.219508</v>
          </cell>
        </row>
        <row r="232">
          <cell r="C232" t="str">
            <v>91330604552894823C</v>
          </cell>
          <cell r="D232">
            <v>3987.42</v>
          </cell>
          <cell r="E232">
            <v>354.573827</v>
          </cell>
        </row>
        <row r="233">
          <cell r="C233" t="str">
            <v>913306003075718951</v>
          </cell>
          <cell r="D233">
            <v>9863.91</v>
          </cell>
          <cell r="E233">
            <v>-197.053814</v>
          </cell>
        </row>
        <row r="234">
          <cell r="C234" t="str">
            <v>91330604MA2BD15T35</v>
          </cell>
          <cell r="D234">
            <v>4024.66</v>
          </cell>
          <cell r="E234">
            <v>-82.290583</v>
          </cell>
        </row>
        <row r="235">
          <cell r="C235" t="str">
            <v>91330604MA2BGW3202</v>
          </cell>
          <cell r="D235">
            <v>632.17</v>
          </cell>
          <cell r="E235">
            <v>27.06667</v>
          </cell>
        </row>
        <row r="236">
          <cell r="C236" t="str">
            <v>91330600743472500Q</v>
          </cell>
          <cell r="D236">
            <v>207810.45</v>
          </cell>
          <cell r="E236">
            <v>2224.436744</v>
          </cell>
        </row>
        <row r="237">
          <cell r="C237" t="str">
            <v>91330604MA288B2M4U</v>
          </cell>
          <cell r="D237">
            <v>7241.6</v>
          </cell>
          <cell r="E237">
            <v>259.432116</v>
          </cell>
        </row>
        <row r="238">
          <cell r="C238" t="str">
            <v>913306047252699396</v>
          </cell>
          <cell r="D238">
            <v>7428.79</v>
          </cell>
          <cell r="E238">
            <v>703.059754</v>
          </cell>
        </row>
        <row r="239">
          <cell r="C239" t="str">
            <v>91330000609671736A</v>
          </cell>
          <cell r="D239">
            <v>42908</v>
          </cell>
          <cell r="E239">
            <v>2246.01417</v>
          </cell>
        </row>
        <row r="240">
          <cell r="C240" t="str">
            <v>913306041461819757</v>
          </cell>
          <cell r="D240">
            <v>9306.16</v>
          </cell>
          <cell r="E240">
            <v>558.242143</v>
          </cell>
        </row>
        <row r="241">
          <cell r="C241" t="str">
            <v>91330604609670696C</v>
          </cell>
          <cell r="D241">
            <v>4314.24</v>
          </cell>
          <cell r="E241">
            <v>310.39165</v>
          </cell>
        </row>
        <row r="242">
          <cell r="C242" t="str">
            <v>91330604MA2891JL2Y</v>
          </cell>
          <cell r="D242">
            <v>6276.77</v>
          </cell>
          <cell r="E242">
            <v>265.083163</v>
          </cell>
        </row>
        <row r="243">
          <cell r="C243" t="str">
            <v>913306047696183368</v>
          </cell>
          <cell r="D243">
            <v>29878.14</v>
          </cell>
          <cell r="E243">
            <v>710.548041</v>
          </cell>
        </row>
        <row r="244">
          <cell r="C244" t="str">
            <v>91330604556153643K</v>
          </cell>
          <cell r="D244">
            <v>4637.47</v>
          </cell>
          <cell r="E244">
            <v>-41.569311</v>
          </cell>
        </row>
        <row r="245">
          <cell r="C245" t="str">
            <v>91330600691289682L</v>
          </cell>
          <cell r="D245">
            <v>30516.01</v>
          </cell>
          <cell r="E245">
            <v>1963.644293</v>
          </cell>
        </row>
        <row r="246">
          <cell r="C246" t="str">
            <v>91330604742930952X</v>
          </cell>
          <cell r="D246">
            <v>220.41</v>
          </cell>
          <cell r="E246">
            <v>23.05</v>
          </cell>
        </row>
        <row r="247">
          <cell r="C247" t="str">
            <v>9133060476869242XG</v>
          </cell>
          <cell r="D247">
            <v>3363.09</v>
          </cell>
          <cell r="E247">
            <v>125.190456</v>
          </cell>
        </row>
        <row r="248">
          <cell r="C248" t="str">
            <v>91330604789651117E</v>
          </cell>
          <cell r="D248">
            <v>20667.82</v>
          </cell>
          <cell r="E248">
            <v>231.737832</v>
          </cell>
        </row>
        <row r="249">
          <cell r="C249" t="str">
            <v>913306043441430484</v>
          </cell>
          <cell r="D249">
            <v>10097.35</v>
          </cell>
          <cell r="E249">
            <v>14.056467</v>
          </cell>
        </row>
        <row r="250">
          <cell r="C250" t="str">
            <v>913306040972397894</v>
          </cell>
          <cell r="D250">
            <v>0</v>
          </cell>
          <cell r="E250">
            <v>16.959404</v>
          </cell>
        </row>
        <row r="251">
          <cell r="C251" t="str">
            <v>91330604098645770J</v>
          </cell>
          <cell r="D251">
            <v>44739.56</v>
          </cell>
          <cell r="E251">
            <v>386.445562</v>
          </cell>
        </row>
        <row r="252">
          <cell r="C252" t="str">
            <v>91330604728474460C</v>
          </cell>
          <cell r="D252">
            <v>82173.68</v>
          </cell>
          <cell r="E252">
            <v>157.879768</v>
          </cell>
        </row>
        <row r="253">
          <cell r="C253" t="str">
            <v>91330604760191540Q</v>
          </cell>
          <cell r="D253">
            <v>57.67</v>
          </cell>
          <cell r="E253">
            <v>4.712317</v>
          </cell>
        </row>
        <row r="254">
          <cell r="C254" t="str">
            <v>913306045835564566</v>
          </cell>
          <cell r="D254">
            <v>610.73</v>
          </cell>
          <cell r="E254">
            <v>0.252338</v>
          </cell>
        </row>
        <row r="255">
          <cell r="C255" t="str">
            <v>91330604586257566Y</v>
          </cell>
          <cell r="D255">
            <v>10110.38</v>
          </cell>
          <cell r="E255">
            <v>510.306346</v>
          </cell>
        </row>
        <row r="256">
          <cell r="C256" t="str">
            <v>91330600736879994J</v>
          </cell>
          <cell r="D256">
            <v>17494.56</v>
          </cell>
          <cell r="E256">
            <v>250.175288</v>
          </cell>
        </row>
        <row r="257">
          <cell r="C257" t="str">
            <v>91330600797610497D</v>
          </cell>
          <cell r="D257">
            <v>7519.06</v>
          </cell>
          <cell r="E257">
            <v>225.85623</v>
          </cell>
        </row>
        <row r="258">
          <cell r="C258" t="str">
            <v>91330604691264012H</v>
          </cell>
          <cell r="D258">
            <v>30784.75</v>
          </cell>
          <cell r="E258">
            <v>1634.261648</v>
          </cell>
        </row>
        <row r="259">
          <cell r="C259" t="str">
            <v>91330604773104573R</v>
          </cell>
          <cell r="D259">
            <v>13744.72</v>
          </cell>
          <cell r="E259">
            <v>1385.73114</v>
          </cell>
        </row>
        <row r="260">
          <cell r="C260" t="str">
            <v>91330604697033776D</v>
          </cell>
          <cell r="D260">
            <v>6454.49</v>
          </cell>
          <cell r="E260">
            <v>385.295917</v>
          </cell>
        </row>
        <row r="261">
          <cell r="C261" t="str">
            <v>913306047125807956</v>
          </cell>
          <cell r="D261">
            <v>44.34</v>
          </cell>
          <cell r="E261">
            <v>6.05</v>
          </cell>
        </row>
        <row r="262">
          <cell r="C262" t="str">
            <v>91330604557534595H</v>
          </cell>
          <cell r="D262">
            <v>0</v>
          </cell>
          <cell r="E262">
            <v>0.765228</v>
          </cell>
        </row>
        <row r="263">
          <cell r="C263" t="str">
            <v>913306006938520294</v>
          </cell>
          <cell r="D263">
            <v>99568.78</v>
          </cell>
          <cell r="E263">
            <v>1561.399892</v>
          </cell>
        </row>
        <row r="264">
          <cell r="C264" t="str">
            <v>913306040762038247</v>
          </cell>
          <cell r="D264">
            <v>2503.22</v>
          </cell>
          <cell r="E264">
            <v>80.921539</v>
          </cell>
        </row>
        <row r="265">
          <cell r="C265" t="str">
            <v>91330600MA288LEB89</v>
          </cell>
          <cell r="D265">
            <v>1401.28</v>
          </cell>
          <cell r="E265">
            <v>7.673301</v>
          </cell>
        </row>
        <row r="266">
          <cell r="C266" t="str">
            <v>91330604MA288HGF2A</v>
          </cell>
          <cell r="D266">
            <v>3108.16</v>
          </cell>
          <cell r="E266">
            <v>172.580561</v>
          </cell>
        </row>
        <row r="267">
          <cell r="C267" t="str">
            <v>91330604583585345C</v>
          </cell>
          <cell r="D267">
            <v>1020.56</v>
          </cell>
          <cell r="E267">
            <v>59.606891</v>
          </cell>
        </row>
        <row r="268">
          <cell r="C268" t="str">
            <v>91330604712582571T</v>
          </cell>
          <cell r="D268">
            <v>16772.34</v>
          </cell>
          <cell r="E268">
            <v>904.928267</v>
          </cell>
        </row>
        <row r="269">
          <cell r="C269" t="str">
            <v>9133060468165958XD</v>
          </cell>
          <cell r="D269">
            <v>4569.65</v>
          </cell>
          <cell r="E269">
            <v>153.172342</v>
          </cell>
        </row>
        <row r="270">
          <cell r="C270" t="str">
            <v>913306047125796203</v>
          </cell>
          <cell r="D270">
            <v>54.72</v>
          </cell>
          <cell r="E270">
            <v>0</v>
          </cell>
        </row>
        <row r="271">
          <cell r="C271" t="str">
            <v>91330000146150706G</v>
          </cell>
          <cell r="D271">
            <v>159289.03</v>
          </cell>
          <cell r="E271">
            <v>3658.742299</v>
          </cell>
        </row>
        <row r="272">
          <cell r="C272" t="str">
            <v>91330600727195072U</v>
          </cell>
          <cell r="D272">
            <v>12259</v>
          </cell>
          <cell r="E272">
            <v>43.841136</v>
          </cell>
        </row>
        <row r="273">
          <cell r="C273" t="str">
            <v>91330600744121403W</v>
          </cell>
          <cell r="D273">
            <v>1152.71</v>
          </cell>
          <cell r="E273">
            <v>42.999074</v>
          </cell>
        </row>
        <row r="274">
          <cell r="C274" t="str">
            <v>913306047420377267</v>
          </cell>
          <cell r="D274">
            <v>35732.46</v>
          </cell>
          <cell r="E274">
            <v>871.498182</v>
          </cell>
        </row>
        <row r="275">
          <cell r="C275" t="str">
            <v>91330604581654351Q</v>
          </cell>
          <cell r="D275">
            <v>312.39</v>
          </cell>
          <cell r="E275">
            <v>20.48</v>
          </cell>
        </row>
        <row r="276">
          <cell r="C276" t="str">
            <v>913306043440212782</v>
          </cell>
          <cell r="D276">
            <v>36937.83</v>
          </cell>
          <cell r="E276">
            <v>5632.359643</v>
          </cell>
        </row>
        <row r="277">
          <cell r="C277" t="str">
            <v>91330604MA29EGCR64</v>
          </cell>
          <cell r="D277">
            <v>25748.9</v>
          </cell>
          <cell r="E277">
            <v>360.439607</v>
          </cell>
        </row>
        <row r="278">
          <cell r="C278" t="str">
            <v>91330604MA2BG3YU89</v>
          </cell>
          <cell r="D278">
            <v>1946.66</v>
          </cell>
          <cell r="E278">
            <v>236.38593</v>
          </cell>
        </row>
        <row r="279">
          <cell r="C279" t="str">
            <v>91330604MA2BG3W42K</v>
          </cell>
          <cell r="D279">
            <v>6876.65</v>
          </cell>
          <cell r="E279">
            <v>1102.282009</v>
          </cell>
        </row>
        <row r="280">
          <cell r="C280" t="str">
            <v>91330604MA288TDY1N</v>
          </cell>
          <cell r="D280">
            <v>4136.24</v>
          </cell>
          <cell r="E280">
            <v>92.034535</v>
          </cell>
        </row>
        <row r="281">
          <cell r="C281" t="str">
            <v>91330600760155734K</v>
          </cell>
          <cell r="D281">
            <v>91575.18</v>
          </cell>
          <cell r="E281">
            <v>3244.945285</v>
          </cell>
        </row>
        <row r="282">
          <cell r="C282" t="str">
            <v>913306005877819681</v>
          </cell>
          <cell r="D282">
            <v>77820.69</v>
          </cell>
          <cell r="E282">
            <v>14444.095957</v>
          </cell>
        </row>
        <row r="283">
          <cell r="C283" t="str">
            <v>91330604759057854N</v>
          </cell>
          <cell r="D283">
            <v>7221.76</v>
          </cell>
          <cell r="E283">
            <v>946.194068</v>
          </cell>
        </row>
        <row r="284">
          <cell r="C284" t="str">
            <v>913306046683283216</v>
          </cell>
          <cell r="D284">
            <v>24027.41</v>
          </cell>
          <cell r="E284">
            <v>1268.6279</v>
          </cell>
        </row>
        <row r="285">
          <cell r="C285" t="str">
            <v>913306047625227611</v>
          </cell>
          <cell r="D285">
            <v>37818.18</v>
          </cell>
          <cell r="E285">
            <v>838.524954</v>
          </cell>
        </row>
        <row r="286">
          <cell r="C286" t="str">
            <v>91330604780473449R</v>
          </cell>
          <cell r="D286">
            <v>23306.67</v>
          </cell>
          <cell r="E286">
            <v>1494.034525</v>
          </cell>
        </row>
        <row r="287">
          <cell r="C287" t="str">
            <v>91330600677213542A</v>
          </cell>
          <cell r="D287">
            <v>3935.5</v>
          </cell>
          <cell r="E287">
            <v>257.498827</v>
          </cell>
        </row>
        <row r="288">
          <cell r="C288" t="str">
            <v>91330604712582870Q</v>
          </cell>
          <cell r="D288">
            <v>0</v>
          </cell>
          <cell r="E288">
            <v>0</v>
          </cell>
        </row>
        <row r="289">
          <cell r="C289" t="str">
            <v>91330000146208058R</v>
          </cell>
          <cell r="D289">
            <v>9040.69</v>
          </cell>
          <cell r="E289">
            <v>343.639715</v>
          </cell>
        </row>
        <row r="290">
          <cell r="C290" t="str">
            <v>91330600739901851L</v>
          </cell>
          <cell r="D290">
            <v>8257.75</v>
          </cell>
          <cell r="E290">
            <v>398.072013</v>
          </cell>
        </row>
        <row r="291">
          <cell r="C291" t="str">
            <v>91330604695264407F</v>
          </cell>
          <cell r="D291">
            <v>11300.41</v>
          </cell>
          <cell r="E291">
            <v>88.283473</v>
          </cell>
        </row>
        <row r="292">
          <cell r="C292" t="str">
            <v>91330604666159093F</v>
          </cell>
          <cell r="D292">
            <v>320.39</v>
          </cell>
          <cell r="E292">
            <v>19.405439</v>
          </cell>
        </row>
        <row r="293">
          <cell r="C293" t="str">
            <v>91330604677202632R</v>
          </cell>
          <cell r="D293">
            <v>1124.21</v>
          </cell>
          <cell r="E293">
            <v>32.654004</v>
          </cell>
        </row>
        <row r="294">
          <cell r="C294" t="str">
            <v>91330604MA2BFQQT60</v>
          </cell>
          <cell r="D294">
            <v>381.59</v>
          </cell>
          <cell r="E294">
            <v>0.841705</v>
          </cell>
        </row>
        <row r="295">
          <cell r="C295" t="str">
            <v>91330600557511246F</v>
          </cell>
          <cell r="D295">
            <v>8471.04</v>
          </cell>
          <cell r="E295">
            <v>596.366315</v>
          </cell>
        </row>
        <row r="296">
          <cell r="C296" t="str">
            <v>913306045850117400</v>
          </cell>
          <cell r="D296">
            <v>2890.24</v>
          </cell>
          <cell r="E296">
            <v>161.997859</v>
          </cell>
        </row>
        <row r="297">
          <cell r="C297" t="str">
            <v>913306046096781024</v>
          </cell>
          <cell r="D297">
            <v>2124.03</v>
          </cell>
          <cell r="E297">
            <v>136.141821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44"/>
  <sheetViews>
    <sheetView workbookViewId="0">
      <pane xSplit="6" ySplit="1" topLeftCell="G217" activePane="bottomRight" state="frozenSplit"/>
      <selection/>
      <selection pane="topRight"/>
      <selection pane="bottomLeft"/>
      <selection pane="bottomRight" activeCell="E19" sqref="E19"/>
    </sheetView>
  </sheetViews>
  <sheetFormatPr defaultColWidth="9" defaultRowHeight="18.75"/>
  <cols>
    <col min="1" max="1" width="10.5" style="1" customWidth="1"/>
    <col min="2" max="2" width="10.7" style="1" customWidth="1"/>
    <col min="3" max="3" width="47" style="2" customWidth="1"/>
    <col min="4" max="4" width="8.5" style="1" customWidth="1"/>
    <col min="5" max="5" width="45.8833333333333" style="2" customWidth="1"/>
    <col min="6" max="6" width="30.6333333333333" style="1" customWidth="1"/>
    <col min="7" max="7" width="19.6333333333333" style="1" customWidth="1"/>
    <col min="8" max="8" width="30.6333333333333" style="1" customWidth="1"/>
    <col min="9" max="9" width="19.6333333333333" style="1" customWidth="1"/>
    <col min="10" max="11" width="30.6333333333333" style="1" customWidth="1"/>
    <col min="12" max="12" width="18.1333333333333" style="69" customWidth="1"/>
    <col min="13" max="13" width="18.1333333333333" style="70" customWidth="1"/>
    <col min="14" max="14" width="18.1333333333333" style="2" customWidth="1"/>
    <col min="15" max="15" width="19.25" style="69" customWidth="1"/>
    <col min="16" max="16" width="18.1333333333333" style="1" customWidth="1"/>
    <col min="17" max="17" width="19.25" style="1" customWidth="1"/>
    <col min="18" max="18" width="18.1333333333333" style="1" customWidth="1"/>
    <col min="19" max="19" width="18.1333333333333" style="2" customWidth="1"/>
    <col min="20" max="20" width="19.25" style="1" customWidth="1"/>
    <col min="21" max="21" width="18.1333333333333" style="2" customWidth="1"/>
    <col min="22" max="22" width="18.1333333333333" style="1" customWidth="1"/>
    <col min="23" max="23" width="19.25" style="1" customWidth="1"/>
    <col min="24" max="25" width="18.1333333333333" style="2" customWidth="1"/>
    <col min="26" max="26" width="19.25" style="1" customWidth="1"/>
    <col min="27" max="28" width="18.1333333333333" style="2" customWidth="1"/>
    <col min="29" max="29" width="19.25" style="1" customWidth="1"/>
    <col min="30" max="35" width="18.1333333333333" style="2" customWidth="1"/>
    <col min="36" max="36" width="18.1333333333333" style="71" customWidth="1"/>
    <col min="37" max="37" width="18.1333333333333" style="72" customWidth="1"/>
    <col min="38" max="39" width="18.1333333333333" style="73" customWidth="1"/>
    <col min="40" max="16384" width="9" style="22"/>
  </cols>
  <sheetData>
    <row r="1" s="14" customFormat="1" ht="54" customHeight="1" spans="1:39">
      <c r="A1" s="74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5" t="s">
        <v>5</v>
      </c>
      <c r="G1" s="75" t="s">
        <v>6</v>
      </c>
      <c r="H1" s="75" t="s">
        <v>7</v>
      </c>
      <c r="I1" s="75" t="s">
        <v>8</v>
      </c>
      <c r="J1" s="75" t="s">
        <v>9</v>
      </c>
      <c r="K1" s="75" t="s">
        <v>10</v>
      </c>
      <c r="L1" s="89" t="s">
        <v>11</v>
      </c>
      <c r="M1" s="90" t="s">
        <v>12</v>
      </c>
      <c r="N1" s="74" t="s">
        <v>13</v>
      </c>
      <c r="O1" s="89" t="s">
        <v>14</v>
      </c>
      <c r="P1" s="74" t="s">
        <v>15</v>
      </c>
      <c r="Q1" s="74" t="s">
        <v>16</v>
      </c>
      <c r="R1" s="74" t="s">
        <v>17</v>
      </c>
      <c r="S1" s="74" t="s">
        <v>18</v>
      </c>
      <c r="T1" s="74" t="s">
        <v>19</v>
      </c>
      <c r="U1" s="74" t="s">
        <v>20</v>
      </c>
      <c r="V1" s="74" t="s">
        <v>21</v>
      </c>
      <c r="W1" s="74" t="s">
        <v>22</v>
      </c>
      <c r="X1" s="74" t="s">
        <v>23</v>
      </c>
      <c r="Y1" s="74" t="s">
        <v>24</v>
      </c>
      <c r="Z1" s="74" t="s">
        <v>25</v>
      </c>
      <c r="AA1" s="74" t="s">
        <v>26</v>
      </c>
      <c r="AB1" s="74" t="s">
        <v>27</v>
      </c>
      <c r="AC1" s="74" t="s">
        <v>28</v>
      </c>
      <c r="AD1" s="74" t="s">
        <v>29</v>
      </c>
      <c r="AE1" s="74" t="s">
        <v>30</v>
      </c>
      <c r="AF1" s="74" t="s">
        <v>31</v>
      </c>
      <c r="AG1" s="74" t="s">
        <v>32</v>
      </c>
      <c r="AH1" s="74" t="s">
        <v>33</v>
      </c>
      <c r="AI1" s="74" t="s">
        <v>34</v>
      </c>
      <c r="AJ1" s="89" t="s">
        <v>35</v>
      </c>
      <c r="AK1" s="107" t="s">
        <v>36</v>
      </c>
      <c r="AL1" s="74" t="s">
        <v>37</v>
      </c>
      <c r="AM1" s="74" t="s">
        <v>38</v>
      </c>
    </row>
    <row r="2" s="15" customFormat="1" ht="25" customHeight="1" spans="1:39">
      <c r="A2" s="28">
        <v>1</v>
      </c>
      <c r="B2" s="28" t="s">
        <v>39</v>
      </c>
      <c r="C2" s="36" t="s">
        <v>40</v>
      </c>
      <c r="D2" s="28"/>
      <c r="E2" s="36"/>
      <c r="F2" s="28"/>
      <c r="G2" s="28" t="s">
        <v>41</v>
      </c>
      <c r="H2" s="28">
        <v>15967520011</v>
      </c>
      <c r="I2" s="28" t="s">
        <v>42</v>
      </c>
      <c r="J2" s="28">
        <v>13857502565</v>
      </c>
      <c r="K2" s="30" t="s">
        <v>43</v>
      </c>
      <c r="L2" s="91">
        <f t="shared" ref="L2:P2" si="0">SUM(L3:L6)</f>
        <v>5845.299746</v>
      </c>
      <c r="M2" s="92">
        <f t="shared" ref="M2:M65" si="1">L2/10</f>
        <v>584.5299746</v>
      </c>
      <c r="N2" s="93">
        <f t="shared" si="0"/>
        <v>195353.49</v>
      </c>
      <c r="O2" s="94">
        <f t="shared" ref="O2:O65" si="2">N2/1000</f>
        <v>195.35349</v>
      </c>
      <c r="P2" s="93" t="e">
        <f t="shared" si="0"/>
        <v>#REF!</v>
      </c>
      <c r="Q2" s="30" t="e">
        <f t="shared" ref="Q2:Q65" si="3">P2/400</f>
        <v>#REF!</v>
      </c>
      <c r="R2" s="93">
        <f t="shared" ref="R2:V2" si="4">SUM(R3:R6)</f>
        <v>1</v>
      </c>
      <c r="S2" s="93">
        <f t="shared" si="4"/>
        <v>0</v>
      </c>
      <c r="T2" s="30">
        <f t="shared" ref="T2:T65" si="5">S2*4+R2*8</f>
        <v>8</v>
      </c>
      <c r="U2" s="93">
        <f t="shared" si="4"/>
        <v>0</v>
      </c>
      <c r="V2" s="93">
        <f t="shared" si="4"/>
        <v>1</v>
      </c>
      <c r="W2" s="30">
        <f t="shared" ref="W2:W65" si="6">V2*4+U2*8</f>
        <v>4</v>
      </c>
      <c r="X2" s="93">
        <f t="shared" ref="X2:AB2" si="7">SUM(X3:X6)</f>
        <v>1</v>
      </c>
      <c r="Y2" s="93">
        <f t="shared" si="7"/>
        <v>1</v>
      </c>
      <c r="Z2" s="30">
        <f t="shared" ref="Z2:Z65" si="8">X2*8+Y2*4</f>
        <v>12</v>
      </c>
      <c r="AA2" s="93">
        <f t="shared" si="7"/>
        <v>0</v>
      </c>
      <c r="AB2" s="93">
        <f t="shared" si="7"/>
        <v>2</v>
      </c>
      <c r="AC2" s="30">
        <f t="shared" ref="AC2:AC65" si="9">AA2*8+AB2*4</f>
        <v>8</v>
      </c>
      <c r="AD2" s="93">
        <f t="shared" ref="AD2:AH2" si="10">SUM(AD3:AD6)</f>
        <v>1</v>
      </c>
      <c r="AE2" s="93">
        <f t="shared" si="10"/>
        <v>0</v>
      </c>
      <c r="AF2" s="30">
        <f t="shared" ref="AF2:AF65" si="11">AD2*8+AE2*5</f>
        <v>8</v>
      </c>
      <c r="AG2" s="93">
        <f t="shared" si="10"/>
        <v>2</v>
      </c>
      <c r="AH2" s="93">
        <f t="shared" si="10"/>
        <v>2</v>
      </c>
      <c r="AI2" s="30">
        <f>AG2*8+AH2*5</f>
        <v>26</v>
      </c>
      <c r="AJ2" s="94">
        <f>SUM(AJ3:AJ6)</f>
        <v>10</v>
      </c>
      <c r="AK2" s="108" t="e">
        <f>AJ2+AF2+AC2+Z2+W2+T2+Q2+O2+M2+AI2-AK6</f>
        <v>#REF!</v>
      </c>
      <c r="AL2" s="109" t="s">
        <v>44</v>
      </c>
      <c r="AM2" s="109" t="s">
        <v>45</v>
      </c>
    </row>
    <row r="3" s="16" customFormat="1" ht="25" customHeight="1" spans="1:39">
      <c r="A3" s="5">
        <v>1.1</v>
      </c>
      <c r="B3" s="5" t="s">
        <v>39</v>
      </c>
      <c r="C3" s="6" t="s">
        <v>46</v>
      </c>
      <c r="D3" s="3" t="s">
        <v>47</v>
      </c>
      <c r="E3" s="76" t="s">
        <v>40</v>
      </c>
      <c r="F3" s="3" t="s">
        <v>48</v>
      </c>
      <c r="G3" s="3" t="s">
        <v>41</v>
      </c>
      <c r="H3" s="3">
        <v>15967520011</v>
      </c>
      <c r="I3" s="3" t="s">
        <v>42</v>
      </c>
      <c r="J3" s="3">
        <v>13857502565</v>
      </c>
      <c r="K3" s="95" t="s">
        <v>43</v>
      </c>
      <c r="L3" s="96">
        <f>VLOOKUP(F3,[1]Sheet5!$C:$E,3,)</f>
        <v>6623.419563</v>
      </c>
      <c r="M3" s="92">
        <f t="shared" si="1"/>
        <v>662.3419563</v>
      </c>
      <c r="N3" s="33">
        <f>VLOOKUP(F3,[1]Sheet5!$C:$D,2,0)</f>
        <v>91393.73</v>
      </c>
      <c r="O3" s="94">
        <f t="shared" si="2"/>
        <v>91.39373</v>
      </c>
      <c r="P3" s="33" t="e">
        <f>VLOOKUP(F3,#REF!,3,0)</f>
        <v>#REF!</v>
      </c>
      <c r="Q3" s="30" t="e">
        <f t="shared" si="3"/>
        <v>#REF!</v>
      </c>
      <c r="R3" s="33">
        <v>1</v>
      </c>
      <c r="S3" s="33"/>
      <c r="T3" s="30">
        <f t="shared" si="5"/>
        <v>8</v>
      </c>
      <c r="U3" s="33"/>
      <c r="V3" s="33">
        <v>1</v>
      </c>
      <c r="W3" s="30">
        <f t="shared" si="6"/>
        <v>4</v>
      </c>
      <c r="X3" s="33">
        <v>1</v>
      </c>
      <c r="Y3" s="33">
        <v>1</v>
      </c>
      <c r="Z3" s="30">
        <f t="shared" si="8"/>
        <v>12</v>
      </c>
      <c r="AA3" s="33"/>
      <c r="AB3" s="33">
        <v>2</v>
      </c>
      <c r="AC3" s="30">
        <f t="shared" si="9"/>
        <v>8</v>
      </c>
      <c r="AD3" s="33">
        <v>1</v>
      </c>
      <c r="AE3" s="33"/>
      <c r="AF3" s="30">
        <f t="shared" si="11"/>
        <v>8</v>
      </c>
      <c r="AG3" s="33">
        <v>2</v>
      </c>
      <c r="AH3" s="33">
        <v>2</v>
      </c>
      <c r="AI3" s="30">
        <f t="shared" ref="AI3:AI66" si="12">AG3*8+AH3*5</f>
        <v>26</v>
      </c>
      <c r="AJ3" s="94">
        <f>4+3</f>
        <v>7</v>
      </c>
      <c r="AK3" s="108" t="e">
        <f>AJ3+AF3+AC3+Z3+W3+T3+Q3+O3+M3+AI3</f>
        <v>#REF!</v>
      </c>
      <c r="AL3" s="109"/>
      <c r="AM3" s="109"/>
    </row>
    <row r="4" s="16" customFormat="1" ht="25" customHeight="1" spans="1:39">
      <c r="A4" s="5">
        <v>1.2</v>
      </c>
      <c r="B4" s="5" t="s">
        <v>39</v>
      </c>
      <c r="C4" s="6" t="s">
        <v>49</v>
      </c>
      <c r="D4" s="5">
        <v>1</v>
      </c>
      <c r="E4" s="7" t="s">
        <v>50</v>
      </c>
      <c r="F4" s="8" t="s">
        <v>51</v>
      </c>
      <c r="G4" s="5" t="s">
        <v>52</v>
      </c>
      <c r="H4" s="5">
        <v>13758528302</v>
      </c>
      <c r="I4" s="5" t="s">
        <v>53</v>
      </c>
      <c r="J4" s="5">
        <v>13587392918</v>
      </c>
      <c r="K4" s="5"/>
      <c r="L4" s="96">
        <f>VLOOKUP(F4,[1]Sheet5!$C:$E,3,)</f>
        <v>2568.617832</v>
      </c>
      <c r="M4" s="92">
        <f t="shared" si="1"/>
        <v>256.8617832</v>
      </c>
      <c r="N4" s="33">
        <f>VLOOKUP(F4,[1]Sheet5!$C:$D,2,0)</f>
        <v>103673.29</v>
      </c>
      <c r="O4" s="94">
        <f t="shared" si="2"/>
        <v>103.67329</v>
      </c>
      <c r="P4" s="33" t="e">
        <f>VLOOKUP(F4,#REF!,3,0)</f>
        <v>#REF!</v>
      </c>
      <c r="Q4" s="30" t="e">
        <f t="shared" si="3"/>
        <v>#REF!</v>
      </c>
      <c r="R4" s="33"/>
      <c r="S4" s="33"/>
      <c r="T4" s="30">
        <f t="shared" si="5"/>
        <v>0</v>
      </c>
      <c r="U4" s="33"/>
      <c r="V4" s="33"/>
      <c r="W4" s="30">
        <f t="shared" si="6"/>
        <v>0</v>
      </c>
      <c r="X4" s="33"/>
      <c r="Y4" s="33"/>
      <c r="Z4" s="30">
        <f t="shared" si="8"/>
        <v>0</v>
      </c>
      <c r="AA4" s="33"/>
      <c r="AB4" s="33"/>
      <c r="AC4" s="30">
        <f t="shared" si="9"/>
        <v>0</v>
      </c>
      <c r="AD4" s="33"/>
      <c r="AE4" s="33"/>
      <c r="AF4" s="30">
        <f t="shared" si="11"/>
        <v>0</v>
      </c>
      <c r="AG4" s="33"/>
      <c r="AH4" s="33"/>
      <c r="AI4" s="30">
        <f t="shared" si="12"/>
        <v>0</v>
      </c>
      <c r="AJ4" s="94">
        <v>3</v>
      </c>
      <c r="AK4" s="108" t="e">
        <f t="shared" ref="AK3:AK66" si="13">AJ4+AF4+AC4+Z4+W4+T4+Q4+O4+M4+AI4</f>
        <v>#REF!</v>
      </c>
      <c r="AL4" s="109"/>
      <c r="AM4" s="109"/>
    </row>
    <row r="5" s="16" customFormat="1" ht="25" customHeight="1" spans="1:39">
      <c r="A5" s="5">
        <v>1.3</v>
      </c>
      <c r="B5" s="5" t="s">
        <v>39</v>
      </c>
      <c r="C5" s="6" t="s">
        <v>49</v>
      </c>
      <c r="D5" s="5">
        <v>2</v>
      </c>
      <c r="E5" s="7" t="s">
        <v>54</v>
      </c>
      <c r="F5" s="8" t="s">
        <v>55</v>
      </c>
      <c r="G5" s="5" t="s">
        <v>56</v>
      </c>
      <c r="H5" s="5">
        <v>15068591013</v>
      </c>
      <c r="I5" s="5" t="s">
        <v>57</v>
      </c>
      <c r="J5" s="5">
        <v>15958535657</v>
      </c>
      <c r="K5" s="5"/>
      <c r="L5" s="96">
        <f>VLOOKUP(F5,[1]Sheet5!$C:$E,3,)</f>
        <v>-3349.678459</v>
      </c>
      <c r="M5" s="92">
        <f t="shared" si="1"/>
        <v>-334.9678459</v>
      </c>
      <c r="N5" s="33">
        <f>VLOOKUP(F5,[1]Sheet5!$C:$D,2,0)</f>
        <v>182.51</v>
      </c>
      <c r="O5" s="94">
        <f t="shared" si="2"/>
        <v>0.18251</v>
      </c>
      <c r="P5" s="33" t="e">
        <f>VLOOKUP(F5,#REF!,3,0)</f>
        <v>#REF!</v>
      </c>
      <c r="Q5" s="30" t="e">
        <f t="shared" si="3"/>
        <v>#REF!</v>
      </c>
      <c r="R5" s="33"/>
      <c r="S5" s="33"/>
      <c r="T5" s="30">
        <f t="shared" si="5"/>
        <v>0</v>
      </c>
      <c r="U5" s="33"/>
      <c r="V5" s="33"/>
      <c r="W5" s="30">
        <f t="shared" si="6"/>
        <v>0</v>
      </c>
      <c r="X5" s="33"/>
      <c r="Y5" s="33"/>
      <c r="Z5" s="30">
        <f t="shared" si="8"/>
        <v>0</v>
      </c>
      <c r="AA5" s="33"/>
      <c r="AB5" s="33"/>
      <c r="AC5" s="30">
        <f t="shared" si="9"/>
        <v>0</v>
      </c>
      <c r="AD5" s="33"/>
      <c r="AE5" s="33"/>
      <c r="AF5" s="30">
        <f t="shared" si="11"/>
        <v>0</v>
      </c>
      <c r="AG5" s="33"/>
      <c r="AH5" s="33"/>
      <c r="AI5" s="30">
        <f t="shared" si="12"/>
        <v>0</v>
      </c>
      <c r="AJ5" s="94"/>
      <c r="AK5" s="108" t="e">
        <f t="shared" si="13"/>
        <v>#REF!</v>
      </c>
      <c r="AL5" s="109"/>
      <c r="AM5" s="109"/>
    </row>
    <row r="6" s="65" customFormat="1" ht="25" customHeight="1" spans="1:39">
      <c r="A6" s="77">
        <v>1.4</v>
      </c>
      <c r="B6" s="77" t="s">
        <v>39</v>
      </c>
      <c r="C6" s="78" t="s">
        <v>58</v>
      </c>
      <c r="D6" s="77">
        <v>3</v>
      </c>
      <c r="E6" s="79" t="s">
        <v>59</v>
      </c>
      <c r="F6" s="80" t="s">
        <v>60</v>
      </c>
      <c r="G6" s="77" t="s">
        <v>61</v>
      </c>
      <c r="H6" s="77">
        <v>13819577108</v>
      </c>
      <c r="I6" s="77" t="s">
        <v>61</v>
      </c>
      <c r="J6" s="77">
        <v>15957530568</v>
      </c>
      <c r="K6" s="77"/>
      <c r="L6" s="97">
        <f>VLOOKUP(F6,[1]Sheet5!$C:$E,3,)</f>
        <v>2.94081</v>
      </c>
      <c r="M6" s="98">
        <f t="shared" si="1"/>
        <v>0.294081</v>
      </c>
      <c r="N6" s="99">
        <f>VLOOKUP(F6,[1]Sheet5!$C:$D,2,0)</f>
        <v>103.96</v>
      </c>
      <c r="O6" s="100">
        <f t="shared" si="2"/>
        <v>0.10396</v>
      </c>
      <c r="P6" s="101" t="e">
        <f>VLOOKUP(F6,#REF!,3,0)</f>
        <v>#REF!</v>
      </c>
      <c r="Q6" s="105" t="e">
        <f t="shared" si="3"/>
        <v>#REF!</v>
      </c>
      <c r="R6" s="101"/>
      <c r="S6" s="101"/>
      <c r="T6" s="105">
        <f t="shared" si="5"/>
        <v>0</v>
      </c>
      <c r="U6" s="101"/>
      <c r="V6" s="101"/>
      <c r="W6" s="105">
        <f t="shared" si="6"/>
        <v>0</v>
      </c>
      <c r="X6" s="101"/>
      <c r="Y6" s="101"/>
      <c r="Z6" s="105">
        <f t="shared" si="8"/>
        <v>0</v>
      </c>
      <c r="AA6" s="101"/>
      <c r="AB6" s="101"/>
      <c r="AC6" s="105">
        <f t="shared" si="9"/>
        <v>0</v>
      </c>
      <c r="AD6" s="101"/>
      <c r="AE6" s="101"/>
      <c r="AF6" s="105">
        <f t="shared" si="11"/>
        <v>0</v>
      </c>
      <c r="AG6" s="101"/>
      <c r="AH6" s="101"/>
      <c r="AI6" s="105">
        <f t="shared" si="12"/>
        <v>0</v>
      </c>
      <c r="AJ6" s="100"/>
      <c r="AK6" s="110" t="e">
        <f t="shared" si="13"/>
        <v>#REF!</v>
      </c>
      <c r="AL6" s="109"/>
      <c r="AM6" s="109"/>
    </row>
    <row r="7" s="15" customFormat="1" ht="25" customHeight="1" spans="1:39">
      <c r="A7" s="28">
        <v>2</v>
      </c>
      <c r="B7" s="28" t="s">
        <v>39</v>
      </c>
      <c r="C7" s="36" t="s">
        <v>62</v>
      </c>
      <c r="D7" s="28"/>
      <c r="E7" s="36"/>
      <c r="F7" s="29"/>
      <c r="G7" s="29" t="s">
        <v>63</v>
      </c>
      <c r="H7" s="29">
        <v>13705859739</v>
      </c>
      <c r="I7" s="29" t="s">
        <v>64</v>
      </c>
      <c r="J7" s="29">
        <v>18106808953</v>
      </c>
      <c r="K7" s="102" t="s">
        <v>65</v>
      </c>
      <c r="L7" s="91">
        <f t="shared" ref="L7:P7" si="14">L8+L9</f>
        <v>324.776429</v>
      </c>
      <c r="M7" s="92">
        <f t="shared" si="1"/>
        <v>32.4776429</v>
      </c>
      <c r="N7" s="93">
        <f t="shared" si="14"/>
        <v>52615.49</v>
      </c>
      <c r="O7" s="94">
        <f t="shared" si="2"/>
        <v>52.61549</v>
      </c>
      <c r="P7" s="103" t="e">
        <f>P8+P9</f>
        <v>#REF!</v>
      </c>
      <c r="Q7" s="30" t="e">
        <f t="shared" si="3"/>
        <v>#REF!</v>
      </c>
      <c r="R7" s="103">
        <f t="shared" ref="R7:V7" si="15">R8+R9</f>
        <v>0</v>
      </c>
      <c r="S7" s="103">
        <f t="shared" si="15"/>
        <v>0</v>
      </c>
      <c r="T7" s="30">
        <f t="shared" si="5"/>
        <v>0</v>
      </c>
      <c r="U7" s="103">
        <f t="shared" si="15"/>
        <v>0</v>
      </c>
      <c r="V7" s="103">
        <f t="shared" si="15"/>
        <v>1</v>
      </c>
      <c r="W7" s="30">
        <f t="shared" si="6"/>
        <v>4</v>
      </c>
      <c r="X7" s="93">
        <f t="shared" ref="X7:AB7" si="16">X8+X9</f>
        <v>0</v>
      </c>
      <c r="Y7" s="93">
        <f t="shared" si="16"/>
        <v>0</v>
      </c>
      <c r="Z7" s="30">
        <f t="shared" si="8"/>
        <v>0</v>
      </c>
      <c r="AA7" s="103">
        <f t="shared" si="16"/>
        <v>0</v>
      </c>
      <c r="AB7" s="103">
        <f t="shared" si="16"/>
        <v>0</v>
      </c>
      <c r="AC7" s="30">
        <f t="shared" si="9"/>
        <v>0</v>
      </c>
      <c r="AD7" s="103">
        <f t="shared" ref="AD7:AH7" si="17">AD8+AD9</f>
        <v>1</v>
      </c>
      <c r="AE7" s="103">
        <f t="shared" si="17"/>
        <v>0</v>
      </c>
      <c r="AF7" s="30">
        <f t="shared" si="11"/>
        <v>8</v>
      </c>
      <c r="AG7" s="103">
        <f t="shared" si="17"/>
        <v>0</v>
      </c>
      <c r="AH7" s="103">
        <f t="shared" si="17"/>
        <v>0</v>
      </c>
      <c r="AI7" s="30">
        <f t="shared" si="12"/>
        <v>0</v>
      </c>
      <c r="AJ7" s="94">
        <f>AJ8+AJ9</f>
        <v>13</v>
      </c>
      <c r="AK7" s="111" t="e">
        <f t="shared" si="13"/>
        <v>#REF!</v>
      </c>
      <c r="AL7" s="112"/>
      <c r="AM7" s="112" t="s">
        <v>66</v>
      </c>
    </row>
    <row r="8" s="16" customFormat="1" ht="25" customHeight="1" spans="1:39">
      <c r="A8" s="5">
        <v>2.1</v>
      </c>
      <c r="B8" s="5" t="s">
        <v>39</v>
      </c>
      <c r="C8" s="81"/>
      <c r="D8" s="3" t="s">
        <v>47</v>
      </c>
      <c r="E8" s="76" t="s">
        <v>62</v>
      </c>
      <c r="F8" s="151" t="s">
        <v>67</v>
      </c>
      <c r="G8" s="5" t="s">
        <v>63</v>
      </c>
      <c r="H8" s="5">
        <v>13705859739</v>
      </c>
      <c r="I8" s="5" t="s">
        <v>64</v>
      </c>
      <c r="J8" s="5">
        <v>18106808953</v>
      </c>
      <c r="K8" s="5" t="s">
        <v>65</v>
      </c>
      <c r="L8" s="96">
        <f>VLOOKUP(F8,[1]Sheet5!$C:$E,3,)</f>
        <v>668.478312</v>
      </c>
      <c r="M8" s="92">
        <f t="shared" si="1"/>
        <v>66.8478312</v>
      </c>
      <c r="N8" s="33">
        <f>VLOOKUP(F8,[1]Sheet5!$C:$D,2,0)</f>
        <v>30862.46</v>
      </c>
      <c r="O8" s="94">
        <f t="shared" si="2"/>
        <v>30.86246</v>
      </c>
      <c r="P8" s="33" t="e">
        <f>VLOOKUP(F8,#REF!,3,0)</f>
        <v>#REF!</v>
      </c>
      <c r="Q8" s="30" t="e">
        <f t="shared" si="3"/>
        <v>#REF!</v>
      </c>
      <c r="R8" s="33"/>
      <c r="S8" s="33"/>
      <c r="T8" s="30">
        <f t="shared" si="5"/>
        <v>0</v>
      </c>
      <c r="U8" s="33"/>
      <c r="V8" s="33">
        <v>1</v>
      </c>
      <c r="W8" s="30">
        <f t="shared" si="6"/>
        <v>4</v>
      </c>
      <c r="X8" s="33"/>
      <c r="Y8" s="33"/>
      <c r="Z8" s="30">
        <f t="shared" si="8"/>
        <v>0</v>
      </c>
      <c r="AA8" s="33"/>
      <c r="AB8" s="33"/>
      <c r="AC8" s="30">
        <f t="shared" si="9"/>
        <v>0</v>
      </c>
      <c r="AD8" s="33">
        <v>1</v>
      </c>
      <c r="AE8" s="33"/>
      <c r="AF8" s="30">
        <f t="shared" si="11"/>
        <v>8</v>
      </c>
      <c r="AG8" s="33"/>
      <c r="AH8" s="33"/>
      <c r="AI8" s="30">
        <f t="shared" si="12"/>
        <v>0</v>
      </c>
      <c r="AJ8" s="94">
        <f>3+10</f>
        <v>13</v>
      </c>
      <c r="AK8" s="111" t="e">
        <f t="shared" si="13"/>
        <v>#REF!</v>
      </c>
      <c r="AL8" s="113"/>
      <c r="AM8" s="113"/>
    </row>
    <row r="9" s="16" customFormat="1" ht="25" customHeight="1" spans="1:39">
      <c r="A9" s="5">
        <v>2.2</v>
      </c>
      <c r="B9" s="5" t="s">
        <v>39</v>
      </c>
      <c r="C9" s="6" t="s">
        <v>49</v>
      </c>
      <c r="D9" s="5">
        <v>1</v>
      </c>
      <c r="E9" s="7" t="s">
        <v>68</v>
      </c>
      <c r="F9" s="8" t="s">
        <v>69</v>
      </c>
      <c r="G9" s="5" t="s">
        <v>63</v>
      </c>
      <c r="H9" s="5">
        <v>13705859739</v>
      </c>
      <c r="I9" s="5"/>
      <c r="J9" s="5"/>
      <c r="K9" s="5"/>
      <c r="L9" s="96">
        <f>VLOOKUP(F9,[1]Sheet5!$C:$E,3,)</f>
        <v>-343.701883</v>
      </c>
      <c r="M9" s="92">
        <f t="shared" si="1"/>
        <v>-34.3701883</v>
      </c>
      <c r="N9" s="33">
        <f>VLOOKUP(F9,[1]Sheet5!$C:$D,2,0)</f>
        <v>21753.03</v>
      </c>
      <c r="O9" s="94">
        <f t="shared" si="2"/>
        <v>21.75303</v>
      </c>
      <c r="P9" s="33" t="e">
        <f>VLOOKUP(F9,#REF!,3,0)</f>
        <v>#REF!</v>
      </c>
      <c r="Q9" s="30" t="e">
        <f t="shared" si="3"/>
        <v>#REF!</v>
      </c>
      <c r="R9" s="33"/>
      <c r="S9" s="33"/>
      <c r="T9" s="30">
        <f t="shared" si="5"/>
        <v>0</v>
      </c>
      <c r="U9" s="33"/>
      <c r="V9" s="33"/>
      <c r="W9" s="30">
        <f t="shared" si="6"/>
        <v>0</v>
      </c>
      <c r="X9" s="33"/>
      <c r="Y9" s="33"/>
      <c r="Z9" s="30">
        <f t="shared" si="8"/>
        <v>0</v>
      </c>
      <c r="AA9" s="33"/>
      <c r="AB9" s="33"/>
      <c r="AC9" s="30">
        <f t="shared" si="9"/>
        <v>0</v>
      </c>
      <c r="AD9" s="33"/>
      <c r="AE9" s="33"/>
      <c r="AF9" s="30">
        <f t="shared" si="11"/>
        <v>0</v>
      </c>
      <c r="AG9" s="33"/>
      <c r="AH9" s="33"/>
      <c r="AI9" s="30">
        <f t="shared" si="12"/>
        <v>0</v>
      </c>
      <c r="AJ9" s="94">
        <v>0</v>
      </c>
      <c r="AK9" s="111" t="e">
        <f t="shared" si="13"/>
        <v>#REF!</v>
      </c>
      <c r="AL9" s="114"/>
      <c r="AM9" s="114"/>
    </row>
    <row r="10" s="15" customFormat="1" ht="25" customHeight="1" spans="1:39">
      <c r="A10" s="28">
        <v>3</v>
      </c>
      <c r="B10" s="28" t="s">
        <v>39</v>
      </c>
      <c r="C10" s="36" t="s">
        <v>70</v>
      </c>
      <c r="D10" s="28"/>
      <c r="E10" s="36"/>
      <c r="F10" s="28" t="s">
        <v>71</v>
      </c>
      <c r="G10" s="29" t="s">
        <v>72</v>
      </c>
      <c r="H10" s="29">
        <v>13588866928</v>
      </c>
      <c r="I10" s="29" t="s">
        <v>73</v>
      </c>
      <c r="J10" s="29">
        <v>18268829229</v>
      </c>
      <c r="K10" s="102" t="s">
        <v>74</v>
      </c>
      <c r="L10" s="96">
        <f>VLOOKUP(F10,[1]Sheet5!$C:$E,3,)</f>
        <v>815.00157</v>
      </c>
      <c r="M10" s="92">
        <f t="shared" si="1"/>
        <v>81.500157</v>
      </c>
      <c r="N10" s="33">
        <f>VLOOKUP(F10,[1]Sheet5!$C:$D,2,0)</f>
        <v>28378.8</v>
      </c>
      <c r="O10" s="94">
        <f t="shared" si="2"/>
        <v>28.3788</v>
      </c>
      <c r="P10" s="95" t="e">
        <f>VLOOKUP(F10,#REF!,3,0)</f>
        <v>#REF!</v>
      </c>
      <c r="Q10" s="30" t="e">
        <f t="shared" si="3"/>
        <v>#REF!</v>
      </c>
      <c r="R10" s="95">
        <v>0</v>
      </c>
      <c r="S10" s="95">
        <v>0</v>
      </c>
      <c r="T10" s="30">
        <f t="shared" si="5"/>
        <v>0</v>
      </c>
      <c r="U10" s="95">
        <v>0</v>
      </c>
      <c r="V10" s="95">
        <v>0</v>
      </c>
      <c r="W10" s="30">
        <f t="shared" si="6"/>
        <v>0</v>
      </c>
      <c r="X10" s="95">
        <v>0</v>
      </c>
      <c r="Y10" s="95">
        <v>0</v>
      </c>
      <c r="Z10" s="30">
        <f t="shared" si="8"/>
        <v>0</v>
      </c>
      <c r="AA10" s="95">
        <v>0</v>
      </c>
      <c r="AB10" s="95">
        <v>0</v>
      </c>
      <c r="AC10" s="30">
        <f t="shared" si="9"/>
        <v>0</v>
      </c>
      <c r="AD10" s="95">
        <v>0</v>
      </c>
      <c r="AE10" s="95">
        <v>0</v>
      </c>
      <c r="AF10" s="30">
        <f t="shared" si="11"/>
        <v>0</v>
      </c>
      <c r="AG10" s="95">
        <v>1</v>
      </c>
      <c r="AH10" s="95">
        <v>1</v>
      </c>
      <c r="AI10" s="30">
        <f t="shared" si="12"/>
        <v>13</v>
      </c>
      <c r="AJ10" s="94">
        <f>1+3</f>
        <v>4</v>
      </c>
      <c r="AK10" s="111" t="e">
        <f t="shared" si="13"/>
        <v>#REF!</v>
      </c>
      <c r="AL10" s="95"/>
      <c r="AM10" s="95"/>
    </row>
    <row r="11" s="15" customFormat="1" ht="25" customHeight="1" spans="1:39">
      <c r="A11" s="28">
        <v>4</v>
      </c>
      <c r="B11" s="28" t="s">
        <v>75</v>
      </c>
      <c r="C11" s="36" t="s">
        <v>76</v>
      </c>
      <c r="D11" s="28"/>
      <c r="E11" s="36"/>
      <c r="F11" s="28" t="s">
        <v>77</v>
      </c>
      <c r="G11" s="29" t="s">
        <v>78</v>
      </c>
      <c r="H11" s="29" t="s">
        <v>79</v>
      </c>
      <c r="I11" s="29" t="s">
        <v>80</v>
      </c>
      <c r="J11" s="29" t="s">
        <v>81</v>
      </c>
      <c r="K11" s="102">
        <v>82366700</v>
      </c>
      <c r="L11" s="96">
        <f>VLOOKUP(F11,[1]Sheet5!$C:$E,3,)</f>
        <v>2280.423316</v>
      </c>
      <c r="M11" s="92">
        <f t="shared" si="1"/>
        <v>228.0423316</v>
      </c>
      <c r="N11" s="33">
        <f>VLOOKUP(F11,[1]Sheet5!$C:$D,2,0)</f>
        <v>26982.48</v>
      </c>
      <c r="O11" s="94">
        <f t="shared" si="2"/>
        <v>26.98248</v>
      </c>
      <c r="P11" s="95" t="e">
        <f>VLOOKUP(F11,#REF!,3,0)</f>
        <v>#REF!</v>
      </c>
      <c r="Q11" s="30" t="e">
        <f t="shared" si="3"/>
        <v>#REF!</v>
      </c>
      <c r="R11" s="95">
        <v>0</v>
      </c>
      <c r="S11" s="95">
        <v>0</v>
      </c>
      <c r="T11" s="30">
        <f t="shared" si="5"/>
        <v>0</v>
      </c>
      <c r="U11" s="95">
        <v>0</v>
      </c>
      <c r="V11" s="95">
        <v>1</v>
      </c>
      <c r="W11" s="30">
        <f t="shared" si="6"/>
        <v>4</v>
      </c>
      <c r="X11" s="95">
        <v>0</v>
      </c>
      <c r="Y11" s="95">
        <v>0</v>
      </c>
      <c r="Z11" s="30">
        <f t="shared" si="8"/>
        <v>0</v>
      </c>
      <c r="AA11" s="95">
        <v>0</v>
      </c>
      <c r="AB11" s="95">
        <v>1</v>
      </c>
      <c r="AC11" s="30">
        <f t="shared" si="9"/>
        <v>4</v>
      </c>
      <c r="AD11" s="95">
        <v>0</v>
      </c>
      <c r="AE11" s="95">
        <v>0</v>
      </c>
      <c r="AF11" s="30">
        <f t="shared" si="11"/>
        <v>0</v>
      </c>
      <c r="AG11" s="95">
        <v>0</v>
      </c>
      <c r="AH11" s="95">
        <v>0</v>
      </c>
      <c r="AI11" s="30">
        <f t="shared" si="12"/>
        <v>0</v>
      </c>
      <c r="AJ11" s="94">
        <f>1</f>
        <v>1</v>
      </c>
      <c r="AK11" s="111" t="e">
        <f t="shared" si="13"/>
        <v>#REF!</v>
      </c>
      <c r="AL11" s="95"/>
      <c r="AM11" s="95"/>
    </row>
    <row r="12" s="15" customFormat="1" ht="25" customHeight="1" spans="1:39">
      <c r="A12" s="28">
        <v>5</v>
      </c>
      <c r="B12" s="28" t="s">
        <v>82</v>
      </c>
      <c r="C12" s="36" t="s">
        <v>83</v>
      </c>
      <c r="D12" s="28"/>
      <c r="E12" s="36"/>
      <c r="F12" s="35"/>
      <c r="G12" s="29" t="s">
        <v>84</v>
      </c>
      <c r="H12" s="29">
        <v>82042744</v>
      </c>
      <c r="I12" s="29" t="s">
        <v>85</v>
      </c>
      <c r="J12" s="29" t="s">
        <v>86</v>
      </c>
      <c r="K12" s="102">
        <v>82042878</v>
      </c>
      <c r="L12" s="104">
        <f>SUM(L13:L28)</f>
        <v>56165.724564</v>
      </c>
      <c r="M12" s="92">
        <f t="shared" si="1"/>
        <v>5616.5724564</v>
      </c>
      <c r="N12" s="95">
        <f>SUM(N13:N28)</f>
        <v>1756260.28</v>
      </c>
      <c r="O12" s="94">
        <f t="shared" si="2"/>
        <v>1756.26028</v>
      </c>
      <c r="P12" s="95" t="e">
        <f>SUM(P13:P28)</f>
        <v>#REF!</v>
      </c>
      <c r="Q12" s="30" t="e">
        <f t="shared" si="3"/>
        <v>#REF!</v>
      </c>
      <c r="R12" s="95">
        <f>SUM(R13:R28)</f>
        <v>0</v>
      </c>
      <c r="S12" s="95">
        <f>SUM(S13:S28)</f>
        <v>0</v>
      </c>
      <c r="T12" s="30">
        <f t="shared" si="5"/>
        <v>0</v>
      </c>
      <c r="U12" s="95">
        <f>SUM(U13:U28)</f>
        <v>0</v>
      </c>
      <c r="V12" s="95">
        <f>SUM(V13:V28)</f>
        <v>0</v>
      </c>
      <c r="W12" s="30">
        <f t="shared" si="6"/>
        <v>0</v>
      </c>
      <c r="X12" s="95">
        <f>SUM(X13:X28)</f>
        <v>1</v>
      </c>
      <c r="Y12" s="95">
        <f>SUM(Y13:Y28)</f>
        <v>0</v>
      </c>
      <c r="Z12" s="30">
        <f t="shared" si="8"/>
        <v>8</v>
      </c>
      <c r="AA12" s="95">
        <f>SUM(AA13:AA28)</f>
        <v>0</v>
      </c>
      <c r="AB12" s="95">
        <f>SUM(AB13:AB28)</f>
        <v>1</v>
      </c>
      <c r="AC12" s="30">
        <f t="shared" si="9"/>
        <v>4</v>
      </c>
      <c r="AD12" s="95">
        <f>SUM(AD13:AD28)</f>
        <v>1</v>
      </c>
      <c r="AE12" s="95">
        <f>SUM(AE13:AE28)</f>
        <v>0</v>
      </c>
      <c r="AF12" s="30">
        <f t="shared" si="11"/>
        <v>8</v>
      </c>
      <c r="AG12" s="95">
        <f>SUM(AG13:AG28)</f>
        <v>0</v>
      </c>
      <c r="AH12" s="95">
        <f>SUM(AH13:AH28)</f>
        <v>0</v>
      </c>
      <c r="AI12" s="30">
        <f t="shared" si="12"/>
        <v>0</v>
      </c>
      <c r="AJ12" s="94">
        <f>SUM(AJ13:AJ28)</f>
        <v>5</v>
      </c>
      <c r="AK12" s="111" t="e">
        <f>AJ12+AF12+AC12+Z12+W12+T12+Q12+O12+M12+AI12-AK18-AK19-AK28</f>
        <v>#REF!</v>
      </c>
      <c r="AL12" s="115" t="s">
        <v>87</v>
      </c>
      <c r="AM12" s="115" t="s">
        <v>88</v>
      </c>
    </row>
    <row r="13" s="16" customFormat="1" ht="25" customHeight="1" spans="1:39">
      <c r="A13" s="5">
        <v>5.1</v>
      </c>
      <c r="B13" s="5" t="s">
        <v>82</v>
      </c>
      <c r="C13" s="6" t="s">
        <v>89</v>
      </c>
      <c r="D13" s="82" t="s">
        <v>47</v>
      </c>
      <c r="E13" s="83" t="s">
        <v>83</v>
      </c>
      <c r="F13" s="4" t="s">
        <v>90</v>
      </c>
      <c r="G13" s="8" t="s">
        <v>84</v>
      </c>
      <c r="H13" s="8">
        <v>82042744</v>
      </c>
      <c r="I13" s="8" t="s">
        <v>85</v>
      </c>
      <c r="J13" s="8" t="s">
        <v>86</v>
      </c>
      <c r="K13" s="8">
        <v>82042878</v>
      </c>
      <c r="L13" s="96">
        <f>VLOOKUP(F13,[1]Sheet5!$C:$E,3,)</f>
        <v>16536.660007</v>
      </c>
      <c r="M13" s="92">
        <f t="shared" si="1"/>
        <v>1653.6660007</v>
      </c>
      <c r="N13" s="33">
        <f>VLOOKUP(F13,[1]Sheet5!$C:$D,2,0)</f>
        <v>245205.24</v>
      </c>
      <c r="O13" s="94">
        <f t="shared" si="2"/>
        <v>245.20524</v>
      </c>
      <c r="P13" s="33" t="e">
        <f>VLOOKUP(F13,#REF!,3,0)</f>
        <v>#REF!</v>
      </c>
      <c r="Q13" s="30" t="e">
        <f t="shared" si="3"/>
        <v>#REF!</v>
      </c>
      <c r="R13" s="33"/>
      <c r="S13" s="33"/>
      <c r="T13" s="30">
        <f t="shared" si="5"/>
        <v>0</v>
      </c>
      <c r="U13" s="33"/>
      <c r="V13" s="33"/>
      <c r="W13" s="30">
        <f t="shared" si="6"/>
        <v>0</v>
      </c>
      <c r="X13" s="33">
        <v>1</v>
      </c>
      <c r="Y13" s="33"/>
      <c r="Z13" s="30">
        <f t="shared" si="8"/>
        <v>8</v>
      </c>
      <c r="AA13" s="33"/>
      <c r="AB13" s="33">
        <v>1</v>
      </c>
      <c r="AC13" s="30">
        <f t="shared" si="9"/>
        <v>4</v>
      </c>
      <c r="AD13" s="33">
        <v>1</v>
      </c>
      <c r="AE13" s="33"/>
      <c r="AF13" s="30">
        <f t="shared" si="11"/>
        <v>8</v>
      </c>
      <c r="AG13" s="33"/>
      <c r="AH13" s="33"/>
      <c r="AI13" s="30">
        <f t="shared" si="12"/>
        <v>0</v>
      </c>
      <c r="AJ13" s="94">
        <f>3+2</f>
        <v>5</v>
      </c>
      <c r="AK13" s="111" t="e">
        <f t="shared" si="13"/>
        <v>#REF!</v>
      </c>
      <c r="AL13" s="116"/>
      <c r="AM13" s="116"/>
    </row>
    <row r="14" s="16" customFormat="1" ht="25" customHeight="1" spans="1:39">
      <c r="A14" s="5">
        <v>5.2</v>
      </c>
      <c r="B14" s="5" t="s">
        <v>82</v>
      </c>
      <c r="C14" s="6" t="s">
        <v>49</v>
      </c>
      <c r="D14" s="8">
        <v>1</v>
      </c>
      <c r="E14" s="7" t="s">
        <v>91</v>
      </c>
      <c r="F14" s="9" t="s">
        <v>92</v>
      </c>
      <c r="G14" s="5" t="s">
        <v>93</v>
      </c>
      <c r="H14" s="5">
        <v>89281827</v>
      </c>
      <c r="I14" s="5" t="s">
        <v>94</v>
      </c>
      <c r="J14" s="5">
        <v>89281819</v>
      </c>
      <c r="K14" s="5"/>
      <c r="L14" s="96">
        <f>VLOOKUP(F14,[1]Sheet5!$C:$E,3,)</f>
        <v>1703.22823</v>
      </c>
      <c r="M14" s="92">
        <f t="shared" si="1"/>
        <v>170.322823</v>
      </c>
      <c r="N14" s="33">
        <f>VLOOKUP(F14,[1]Sheet5!$C:$D,2,0)</f>
        <v>219562.19</v>
      </c>
      <c r="O14" s="94">
        <f t="shared" si="2"/>
        <v>219.56219</v>
      </c>
      <c r="P14" s="33" t="e">
        <f>VLOOKUP(F14,#REF!,3,0)</f>
        <v>#REF!</v>
      </c>
      <c r="Q14" s="30" t="e">
        <f t="shared" si="3"/>
        <v>#REF!</v>
      </c>
      <c r="R14" s="33"/>
      <c r="S14" s="33"/>
      <c r="T14" s="30">
        <f t="shared" si="5"/>
        <v>0</v>
      </c>
      <c r="U14" s="33"/>
      <c r="V14" s="33"/>
      <c r="W14" s="30">
        <f t="shared" si="6"/>
        <v>0</v>
      </c>
      <c r="X14" s="33"/>
      <c r="Y14" s="33"/>
      <c r="Z14" s="30">
        <f t="shared" si="8"/>
        <v>0</v>
      </c>
      <c r="AA14" s="33"/>
      <c r="AB14" s="33"/>
      <c r="AC14" s="30">
        <f t="shared" si="9"/>
        <v>0</v>
      </c>
      <c r="AD14" s="33"/>
      <c r="AE14" s="33"/>
      <c r="AF14" s="30">
        <f t="shared" si="11"/>
        <v>0</v>
      </c>
      <c r="AG14" s="33"/>
      <c r="AH14" s="33"/>
      <c r="AI14" s="30">
        <f t="shared" si="12"/>
        <v>0</v>
      </c>
      <c r="AJ14" s="94"/>
      <c r="AK14" s="111" t="e">
        <f t="shared" si="13"/>
        <v>#REF!</v>
      </c>
      <c r="AL14" s="116"/>
      <c r="AM14" s="116"/>
    </row>
    <row r="15" s="16" customFormat="1" ht="25" customHeight="1" spans="1:39">
      <c r="A15" s="5">
        <v>5.3</v>
      </c>
      <c r="B15" s="5" t="s">
        <v>82</v>
      </c>
      <c r="C15" s="6" t="s">
        <v>49</v>
      </c>
      <c r="D15" s="8">
        <v>2</v>
      </c>
      <c r="E15" s="7" t="s">
        <v>95</v>
      </c>
      <c r="F15" s="152" t="s">
        <v>96</v>
      </c>
      <c r="G15" s="5" t="s">
        <v>97</v>
      </c>
      <c r="H15" s="5">
        <v>82516261</v>
      </c>
      <c r="I15" s="5" t="s">
        <v>98</v>
      </c>
      <c r="J15" s="5">
        <v>89281799</v>
      </c>
      <c r="K15" s="5"/>
      <c r="L15" s="96">
        <f>VLOOKUP(F15,[1]Sheet5!$C:$E,3,)</f>
        <v>229.149593</v>
      </c>
      <c r="M15" s="92">
        <f t="shared" si="1"/>
        <v>22.9149593</v>
      </c>
      <c r="N15" s="33">
        <f>VLOOKUP(F15,[1]Sheet5!$C:$D,2,0)</f>
        <v>1715.31</v>
      </c>
      <c r="O15" s="94">
        <f t="shared" si="2"/>
        <v>1.71531</v>
      </c>
      <c r="P15" s="33" t="e">
        <f>VLOOKUP(F15,#REF!,3,0)</f>
        <v>#REF!</v>
      </c>
      <c r="Q15" s="30" t="e">
        <f t="shared" si="3"/>
        <v>#REF!</v>
      </c>
      <c r="R15" s="33"/>
      <c r="S15" s="33"/>
      <c r="T15" s="30">
        <f t="shared" si="5"/>
        <v>0</v>
      </c>
      <c r="U15" s="33"/>
      <c r="V15" s="33"/>
      <c r="W15" s="30">
        <f t="shared" si="6"/>
        <v>0</v>
      </c>
      <c r="X15" s="33"/>
      <c r="Y15" s="33"/>
      <c r="Z15" s="30">
        <f t="shared" si="8"/>
        <v>0</v>
      </c>
      <c r="AA15" s="33"/>
      <c r="AB15" s="33"/>
      <c r="AC15" s="30">
        <f t="shared" si="9"/>
        <v>0</v>
      </c>
      <c r="AD15" s="33"/>
      <c r="AE15" s="33"/>
      <c r="AF15" s="30">
        <f t="shared" si="11"/>
        <v>0</v>
      </c>
      <c r="AG15" s="33"/>
      <c r="AH15" s="33"/>
      <c r="AI15" s="30">
        <f t="shared" si="12"/>
        <v>0</v>
      </c>
      <c r="AJ15" s="94"/>
      <c r="AK15" s="111" t="e">
        <f t="shared" si="13"/>
        <v>#REF!</v>
      </c>
      <c r="AL15" s="116"/>
      <c r="AM15" s="116"/>
    </row>
    <row r="16" s="15" customFormat="1" ht="25" customHeight="1" spans="1:39">
      <c r="A16" s="5">
        <v>5.4</v>
      </c>
      <c r="B16" s="5" t="s">
        <v>82</v>
      </c>
      <c r="C16" s="6" t="s">
        <v>49</v>
      </c>
      <c r="D16" s="8">
        <v>3</v>
      </c>
      <c r="E16" s="7" t="s">
        <v>99</v>
      </c>
      <c r="F16" s="9" t="s">
        <v>100</v>
      </c>
      <c r="G16" s="5" t="s">
        <v>101</v>
      </c>
      <c r="H16" s="5">
        <v>82516261</v>
      </c>
      <c r="I16" s="5" t="s">
        <v>102</v>
      </c>
      <c r="J16" s="5">
        <v>89271270</v>
      </c>
      <c r="K16" s="5"/>
      <c r="L16" s="96">
        <f>VLOOKUP(F16,[1]Sheet5!$C:$E,3,)</f>
        <v>482.417214</v>
      </c>
      <c r="M16" s="92">
        <f t="shared" si="1"/>
        <v>48.2417214</v>
      </c>
      <c r="N16" s="33">
        <f>VLOOKUP(F16,[1]Sheet5!$C:$D,2,0)</f>
        <v>20378.71</v>
      </c>
      <c r="O16" s="94">
        <f t="shared" si="2"/>
        <v>20.37871</v>
      </c>
      <c r="P16" s="95" t="e">
        <f>VLOOKUP(F16,#REF!,3,0)</f>
        <v>#REF!</v>
      </c>
      <c r="Q16" s="30" t="e">
        <f t="shared" si="3"/>
        <v>#REF!</v>
      </c>
      <c r="R16" s="95"/>
      <c r="S16" s="95"/>
      <c r="T16" s="30">
        <f t="shared" si="5"/>
        <v>0</v>
      </c>
      <c r="U16" s="95"/>
      <c r="V16" s="95"/>
      <c r="W16" s="30">
        <f t="shared" si="6"/>
        <v>0</v>
      </c>
      <c r="X16" s="95"/>
      <c r="Y16" s="95"/>
      <c r="Z16" s="30">
        <f t="shared" si="8"/>
        <v>0</v>
      </c>
      <c r="AA16" s="95"/>
      <c r="AB16" s="95"/>
      <c r="AC16" s="30">
        <f t="shared" si="9"/>
        <v>0</v>
      </c>
      <c r="AD16" s="95"/>
      <c r="AE16" s="95"/>
      <c r="AF16" s="30">
        <f t="shared" si="11"/>
        <v>0</v>
      </c>
      <c r="AG16" s="95"/>
      <c r="AH16" s="95"/>
      <c r="AI16" s="30">
        <f t="shared" si="12"/>
        <v>0</v>
      </c>
      <c r="AJ16" s="94"/>
      <c r="AK16" s="111" t="e">
        <f t="shared" si="13"/>
        <v>#REF!</v>
      </c>
      <c r="AL16" s="116"/>
      <c r="AM16" s="116"/>
    </row>
    <row r="17" s="15" customFormat="1" ht="25" customHeight="1" spans="1:39">
      <c r="A17" s="5">
        <v>5.5</v>
      </c>
      <c r="B17" s="5" t="s">
        <v>82</v>
      </c>
      <c r="C17" s="6" t="s">
        <v>49</v>
      </c>
      <c r="D17" s="8">
        <v>4</v>
      </c>
      <c r="E17" s="7" t="s">
        <v>103</v>
      </c>
      <c r="F17" s="9" t="s">
        <v>104</v>
      </c>
      <c r="G17" s="5" t="s">
        <v>105</v>
      </c>
      <c r="H17" s="5">
        <v>82729107</v>
      </c>
      <c r="I17" s="5" t="s">
        <v>106</v>
      </c>
      <c r="J17" s="5">
        <v>89281882</v>
      </c>
      <c r="K17" s="5"/>
      <c r="L17" s="96">
        <f>VLOOKUP(F17,[1]Sheet5!$C:$E,3,)</f>
        <v>918.78124</v>
      </c>
      <c r="M17" s="92">
        <f t="shared" si="1"/>
        <v>91.878124</v>
      </c>
      <c r="N17" s="33">
        <f>VLOOKUP(F17,[1]Sheet5!$C:$D,2,0)</f>
        <v>58863.46</v>
      </c>
      <c r="O17" s="94">
        <f t="shared" si="2"/>
        <v>58.86346</v>
      </c>
      <c r="P17" s="95" t="e">
        <f>VLOOKUP(F17,#REF!,3,0)</f>
        <v>#REF!</v>
      </c>
      <c r="Q17" s="30" t="e">
        <f t="shared" si="3"/>
        <v>#REF!</v>
      </c>
      <c r="R17" s="95"/>
      <c r="S17" s="95"/>
      <c r="T17" s="30">
        <f t="shared" si="5"/>
        <v>0</v>
      </c>
      <c r="U17" s="95"/>
      <c r="V17" s="95"/>
      <c r="W17" s="30">
        <f t="shared" si="6"/>
        <v>0</v>
      </c>
      <c r="X17" s="95"/>
      <c r="Y17" s="95"/>
      <c r="Z17" s="30">
        <f t="shared" si="8"/>
        <v>0</v>
      </c>
      <c r="AA17" s="95"/>
      <c r="AB17" s="95"/>
      <c r="AC17" s="30">
        <f t="shared" si="9"/>
        <v>0</v>
      </c>
      <c r="AD17" s="95"/>
      <c r="AE17" s="95"/>
      <c r="AF17" s="30">
        <f t="shared" si="11"/>
        <v>0</v>
      </c>
      <c r="AG17" s="95"/>
      <c r="AH17" s="95"/>
      <c r="AI17" s="30">
        <f t="shared" si="12"/>
        <v>0</v>
      </c>
      <c r="AJ17" s="94"/>
      <c r="AK17" s="111" t="e">
        <f t="shared" si="13"/>
        <v>#REF!</v>
      </c>
      <c r="AL17" s="116"/>
      <c r="AM17" s="116"/>
    </row>
    <row r="18" s="66" customFormat="1" ht="25" customHeight="1" spans="1:39">
      <c r="A18" s="77">
        <v>5.6</v>
      </c>
      <c r="B18" s="77" t="s">
        <v>82</v>
      </c>
      <c r="C18" s="78" t="s">
        <v>107</v>
      </c>
      <c r="D18" s="80">
        <v>5</v>
      </c>
      <c r="E18" s="79" t="s">
        <v>108</v>
      </c>
      <c r="F18" s="84" t="s">
        <v>109</v>
      </c>
      <c r="G18" s="77" t="s">
        <v>110</v>
      </c>
      <c r="H18" s="77">
        <v>89281882</v>
      </c>
      <c r="I18" s="80" t="s">
        <v>106</v>
      </c>
      <c r="J18" s="80">
        <v>89281882</v>
      </c>
      <c r="K18" s="77"/>
      <c r="L18" s="97">
        <f>VLOOKUP(F18,[1]Sheet5!$C:$E,3,)</f>
        <v>147.59</v>
      </c>
      <c r="M18" s="98">
        <f t="shared" si="1"/>
        <v>14.759</v>
      </c>
      <c r="N18" s="99">
        <f>VLOOKUP(F18,[1]Sheet5!$C:$D,2,0)</f>
        <v>12504.61</v>
      </c>
      <c r="O18" s="100">
        <f t="shared" si="2"/>
        <v>12.50461</v>
      </c>
      <c r="P18" s="105" t="e">
        <f>VLOOKUP(F18,#REF!,3,0)</f>
        <v>#REF!</v>
      </c>
      <c r="Q18" s="105" t="e">
        <f t="shared" si="3"/>
        <v>#REF!</v>
      </c>
      <c r="R18" s="105"/>
      <c r="S18" s="105"/>
      <c r="T18" s="105">
        <f t="shared" si="5"/>
        <v>0</v>
      </c>
      <c r="U18" s="105"/>
      <c r="V18" s="105"/>
      <c r="W18" s="105">
        <f t="shared" si="6"/>
        <v>0</v>
      </c>
      <c r="X18" s="105"/>
      <c r="Y18" s="105"/>
      <c r="Z18" s="105">
        <f t="shared" si="8"/>
        <v>0</v>
      </c>
      <c r="AA18" s="105"/>
      <c r="AB18" s="105"/>
      <c r="AC18" s="105">
        <f t="shared" si="9"/>
        <v>0</v>
      </c>
      <c r="AD18" s="105"/>
      <c r="AE18" s="105"/>
      <c r="AF18" s="105">
        <f t="shared" si="11"/>
        <v>0</v>
      </c>
      <c r="AG18" s="105"/>
      <c r="AH18" s="105"/>
      <c r="AI18" s="105">
        <f t="shared" si="12"/>
        <v>0</v>
      </c>
      <c r="AJ18" s="100"/>
      <c r="AK18" s="117" t="e">
        <f t="shared" si="13"/>
        <v>#REF!</v>
      </c>
      <c r="AL18" s="116"/>
      <c r="AM18" s="116"/>
    </row>
    <row r="19" s="67" customFormat="1" ht="25" customHeight="1" spans="1:39">
      <c r="A19" s="77">
        <v>5.7</v>
      </c>
      <c r="B19" s="77" t="s">
        <v>82</v>
      </c>
      <c r="C19" s="78" t="s">
        <v>107</v>
      </c>
      <c r="D19" s="80">
        <v>6</v>
      </c>
      <c r="E19" s="79" t="s">
        <v>111</v>
      </c>
      <c r="F19" s="84" t="s">
        <v>112</v>
      </c>
      <c r="G19" s="80" t="s">
        <v>105</v>
      </c>
      <c r="H19" s="80">
        <v>82729107</v>
      </c>
      <c r="I19" s="80" t="s">
        <v>106</v>
      </c>
      <c r="J19" s="80">
        <v>89281882</v>
      </c>
      <c r="K19" s="77"/>
      <c r="L19" s="97">
        <f>VLOOKUP(F19,[1]Sheet5!$C:$E,3,)</f>
        <v>11.297272</v>
      </c>
      <c r="M19" s="98">
        <f t="shared" si="1"/>
        <v>1.1297272</v>
      </c>
      <c r="N19" s="99">
        <f>VLOOKUP(F19,[1]Sheet5!$C:$D,2,0)</f>
        <v>28034.32</v>
      </c>
      <c r="O19" s="100">
        <f t="shared" si="2"/>
        <v>28.03432</v>
      </c>
      <c r="P19" s="99" t="e">
        <f>VLOOKUP(F19,#REF!,3,0)</f>
        <v>#REF!</v>
      </c>
      <c r="Q19" s="105" t="e">
        <f t="shared" si="3"/>
        <v>#REF!</v>
      </c>
      <c r="R19" s="99"/>
      <c r="S19" s="99"/>
      <c r="T19" s="105">
        <f t="shared" si="5"/>
        <v>0</v>
      </c>
      <c r="U19" s="99"/>
      <c r="V19" s="99"/>
      <c r="W19" s="105">
        <f t="shared" si="6"/>
        <v>0</v>
      </c>
      <c r="X19" s="99"/>
      <c r="Y19" s="99"/>
      <c r="Z19" s="105">
        <f t="shared" si="8"/>
        <v>0</v>
      </c>
      <c r="AA19" s="99"/>
      <c r="AB19" s="99"/>
      <c r="AC19" s="105">
        <f t="shared" si="9"/>
        <v>0</v>
      </c>
      <c r="AD19" s="99"/>
      <c r="AE19" s="99"/>
      <c r="AF19" s="105">
        <f t="shared" si="11"/>
        <v>0</v>
      </c>
      <c r="AG19" s="99"/>
      <c r="AH19" s="99"/>
      <c r="AI19" s="105">
        <f t="shared" si="12"/>
        <v>0</v>
      </c>
      <c r="AJ19" s="100"/>
      <c r="AK19" s="117" t="e">
        <f t="shared" si="13"/>
        <v>#REF!</v>
      </c>
      <c r="AL19" s="116"/>
      <c r="AM19" s="116"/>
    </row>
    <row r="20" s="15" customFormat="1" ht="25" customHeight="1" spans="1:39">
      <c r="A20" s="5">
        <v>5.8</v>
      </c>
      <c r="B20" s="5" t="s">
        <v>82</v>
      </c>
      <c r="C20" s="6" t="s">
        <v>113</v>
      </c>
      <c r="D20" s="8">
        <v>7</v>
      </c>
      <c r="E20" s="7" t="s">
        <v>114</v>
      </c>
      <c r="F20" s="9" t="s">
        <v>115</v>
      </c>
      <c r="G20" s="5" t="s">
        <v>116</v>
      </c>
      <c r="H20" s="5">
        <v>82042743</v>
      </c>
      <c r="I20" s="8" t="s">
        <v>85</v>
      </c>
      <c r="J20" s="8" t="s">
        <v>86</v>
      </c>
      <c r="K20" s="5"/>
      <c r="L20" s="96">
        <f>VLOOKUP(F20,[1]Sheet5!$C:$E,3,)</f>
        <v>73.888</v>
      </c>
      <c r="M20" s="92">
        <f t="shared" si="1"/>
        <v>7.3888</v>
      </c>
      <c r="N20" s="33">
        <f>VLOOKUP(F20,[1]Sheet5!$C:$D,2,0)</f>
        <v>34298.27</v>
      </c>
      <c r="O20" s="94">
        <f t="shared" si="2"/>
        <v>34.29827</v>
      </c>
      <c r="P20" s="95" t="e">
        <f>VLOOKUP(F20,#REF!,3,0)</f>
        <v>#REF!</v>
      </c>
      <c r="Q20" s="30" t="e">
        <f t="shared" si="3"/>
        <v>#REF!</v>
      </c>
      <c r="R20" s="95"/>
      <c r="S20" s="95"/>
      <c r="T20" s="30">
        <f t="shared" si="5"/>
        <v>0</v>
      </c>
      <c r="U20" s="95"/>
      <c r="V20" s="95"/>
      <c r="W20" s="30">
        <f t="shared" si="6"/>
        <v>0</v>
      </c>
      <c r="X20" s="95"/>
      <c r="Y20" s="95"/>
      <c r="Z20" s="30">
        <f t="shared" si="8"/>
        <v>0</v>
      </c>
      <c r="AA20" s="95"/>
      <c r="AB20" s="95"/>
      <c r="AC20" s="30">
        <f t="shared" si="9"/>
        <v>0</v>
      </c>
      <c r="AD20" s="95"/>
      <c r="AE20" s="95"/>
      <c r="AF20" s="30">
        <f t="shared" si="11"/>
        <v>0</v>
      </c>
      <c r="AG20" s="95"/>
      <c r="AH20" s="95"/>
      <c r="AI20" s="30">
        <f t="shared" si="12"/>
        <v>0</v>
      </c>
      <c r="AJ20" s="94"/>
      <c r="AK20" s="111" t="e">
        <f t="shared" si="13"/>
        <v>#REF!</v>
      </c>
      <c r="AL20" s="116"/>
      <c r="AM20" s="116"/>
    </row>
    <row r="21" s="16" customFormat="1" ht="25" customHeight="1" spans="1:39">
      <c r="A21" s="5">
        <v>5.9</v>
      </c>
      <c r="B21" s="5" t="s">
        <v>82</v>
      </c>
      <c r="C21" s="6" t="s">
        <v>49</v>
      </c>
      <c r="D21" s="8">
        <v>8</v>
      </c>
      <c r="E21" s="7" t="s">
        <v>117</v>
      </c>
      <c r="F21" s="9" t="s">
        <v>118</v>
      </c>
      <c r="G21" s="5" t="s">
        <v>119</v>
      </c>
      <c r="H21" s="5">
        <v>89281956</v>
      </c>
      <c r="I21" s="5" t="s">
        <v>120</v>
      </c>
      <c r="J21" s="5">
        <v>13857553923</v>
      </c>
      <c r="K21" s="5"/>
      <c r="L21" s="96">
        <f>VLOOKUP(F21,[1]Sheet5!$C:$E,3,)</f>
        <v>2556.269631</v>
      </c>
      <c r="M21" s="92">
        <f t="shared" si="1"/>
        <v>255.6269631</v>
      </c>
      <c r="N21" s="33">
        <f>VLOOKUP(F21,[1]Sheet5!$C:$D,2,0)</f>
        <v>146857.17</v>
      </c>
      <c r="O21" s="94">
        <f t="shared" si="2"/>
        <v>146.85717</v>
      </c>
      <c r="P21" s="33" t="e">
        <f>VLOOKUP(F21,#REF!,3,0)</f>
        <v>#REF!</v>
      </c>
      <c r="Q21" s="30" t="e">
        <f t="shared" si="3"/>
        <v>#REF!</v>
      </c>
      <c r="R21" s="33"/>
      <c r="S21" s="33"/>
      <c r="T21" s="30">
        <f t="shared" si="5"/>
        <v>0</v>
      </c>
      <c r="U21" s="33"/>
      <c r="V21" s="33"/>
      <c r="W21" s="30">
        <f t="shared" si="6"/>
        <v>0</v>
      </c>
      <c r="X21" s="33"/>
      <c r="Y21" s="33"/>
      <c r="Z21" s="30">
        <f t="shared" si="8"/>
        <v>0</v>
      </c>
      <c r="AA21" s="33"/>
      <c r="AB21" s="33"/>
      <c r="AC21" s="30">
        <f t="shared" si="9"/>
        <v>0</v>
      </c>
      <c r="AD21" s="33"/>
      <c r="AE21" s="33"/>
      <c r="AF21" s="30">
        <f t="shared" si="11"/>
        <v>0</v>
      </c>
      <c r="AG21" s="33"/>
      <c r="AH21" s="33"/>
      <c r="AI21" s="30">
        <f t="shared" si="12"/>
        <v>0</v>
      </c>
      <c r="AJ21" s="94"/>
      <c r="AK21" s="111" t="e">
        <f t="shared" si="13"/>
        <v>#REF!</v>
      </c>
      <c r="AL21" s="116"/>
      <c r="AM21" s="116"/>
    </row>
    <row r="22" s="15" customFormat="1" ht="25" customHeight="1" spans="1:39">
      <c r="A22" s="5">
        <v>5.91</v>
      </c>
      <c r="B22" s="5" t="s">
        <v>82</v>
      </c>
      <c r="C22" s="6" t="s">
        <v>121</v>
      </c>
      <c r="D22" s="8">
        <v>9</v>
      </c>
      <c r="E22" s="7" t="s">
        <v>122</v>
      </c>
      <c r="F22" s="152" t="s">
        <v>123</v>
      </c>
      <c r="G22" s="5" t="s">
        <v>124</v>
      </c>
      <c r="H22" s="5">
        <v>89283388</v>
      </c>
      <c r="I22" s="5" t="s">
        <v>125</v>
      </c>
      <c r="J22" s="5">
        <v>89281616</v>
      </c>
      <c r="K22" s="5"/>
      <c r="L22" s="96">
        <f>VLOOKUP(F22,[1]Sheet5!$C:$E,3,)</f>
        <v>2242.429508</v>
      </c>
      <c r="M22" s="92">
        <f t="shared" si="1"/>
        <v>224.2429508</v>
      </c>
      <c r="N22" s="33">
        <f>VLOOKUP(F22,[1]Sheet5!$C:$D,2,0)</f>
        <v>188097.18</v>
      </c>
      <c r="O22" s="94">
        <f t="shared" si="2"/>
        <v>188.09718</v>
      </c>
      <c r="P22" s="95" t="e">
        <f>VLOOKUP(F22,#REF!,3,0)</f>
        <v>#REF!</v>
      </c>
      <c r="Q22" s="30" t="e">
        <f t="shared" si="3"/>
        <v>#REF!</v>
      </c>
      <c r="R22" s="95"/>
      <c r="S22" s="95"/>
      <c r="T22" s="30">
        <f t="shared" si="5"/>
        <v>0</v>
      </c>
      <c r="U22" s="95"/>
      <c r="V22" s="95"/>
      <c r="W22" s="30">
        <f t="shared" si="6"/>
        <v>0</v>
      </c>
      <c r="X22" s="95"/>
      <c r="Y22" s="95"/>
      <c r="Z22" s="30">
        <f t="shared" si="8"/>
        <v>0</v>
      </c>
      <c r="AA22" s="95"/>
      <c r="AB22" s="95"/>
      <c r="AC22" s="30">
        <f t="shared" si="9"/>
        <v>0</v>
      </c>
      <c r="AD22" s="95"/>
      <c r="AE22" s="95"/>
      <c r="AF22" s="30">
        <f t="shared" si="11"/>
        <v>0</v>
      </c>
      <c r="AG22" s="95"/>
      <c r="AH22" s="95"/>
      <c r="AI22" s="30">
        <f t="shared" si="12"/>
        <v>0</v>
      </c>
      <c r="AJ22" s="94"/>
      <c r="AK22" s="111" t="e">
        <f t="shared" si="13"/>
        <v>#REF!</v>
      </c>
      <c r="AL22" s="116"/>
      <c r="AM22" s="116"/>
    </row>
    <row r="23" s="15" customFormat="1" ht="25" customHeight="1" spans="1:39">
      <c r="A23" s="5">
        <v>5.92</v>
      </c>
      <c r="B23" s="5" t="s">
        <v>82</v>
      </c>
      <c r="C23" s="6" t="s">
        <v>49</v>
      </c>
      <c r="D23" s="8">
        <v>10</v>
      </c>
      <c r="E23" s="7" t="s">
        <v>126</v>
      </c>
      <c r="F23" s="9" t="s">
        <v>127</v>
      </c>
      <c r="G23" s="5" t="s">
        <v>119</v>
      </c>
      <c r="H23" s="5">
        <v>89281956</v>
      </c>
      <c r="I23" s="5" t="s">
        <v>120</v>
      </c>
      <c r="J23" s="5">
        <v>13857553923</v>
      </c>
      <c r="K23" s="5"/>
      <c r="L23" s="96">
        <f>VLOOKUP(F23,[1]Sheet5!$C:$E,3,)</f>
        <v>27952.75378</v>
      </c>
      <c r="M23" s="92">
        <f t="shared" si="1"/>
        <v>2795.275378</v>
      </c>
      <c r="N23" s="33">
        <f>VLOOKUP(F23,[1]Sheet5!$C:$D,2,0)</f>
        <v>340733.59</v>
      </c>
      <c r="O23" s="94">
        <f t="shared" si="2"/>
        <v>340.73359</v>
      </c>
      <c r="P23" s="95" t="e">
        <f>VLOOKUP(F23,#REF!,3,0)</f>
        <v>#REF!</v>
      </c>
      <c r="Q23" s="30" t="e">
        <f t="shared" si="3"/>
        <v>#REF!</v>
      </c>
      <c r="R23" s="95"/>
      <c r="S23" s="95"/>
      <c r="T23" s="30">
        <f t="shared" si="5"/>
        <v>0</v>
      </c>
      <c r="U23" s="95"/>
      <c r="V23" s="95"/>
      <c r="W23" s="30">
        <f t="shared" si="6"/>
        <v>0</v>
      </c>
      <c r="X23" s="95"/>
      <c r="Y23" s="95"/>
      <c r="Z23" s="30">
        <f t="shared" si="8"/>
        <v>0</v>
      </c>
      <c r="AA23" s="95"/>
      <c r="AB23" s="95"/>
      <c r="AC23" s="30">
        <f t="shared" si="9"/>
        <v>0</v>
      </c>
      <c r="AD23" s="95"/>
      <c r="AE23" s="95"/>
      <c r="AF23" s="30">
        <f t="shared" si="11"/>
        <v>0</v>
      </c>
      <c r="AG23" s="95"/>
      <c r="AH23" s="95"/>
      <c r="AI23" s="30">
        <f t="shared" si="12"/>
        <v>0</v>
      </c>
      <c r="AJ23" s="94"/>
      <c r="AK23" s="111" t="e">
        <f t="shared" si="13"/>
        <v>#REF!</v>
      </c>
      <c r="AL23" s="116"/>
      <c r="AM23" s="116"/>
    </row>
    <row r="24" s="16" customFormat="1" ht="25" customHeight="1" spans="1:39">
      <c r="A24" s="5">
        <v>5.93</v>
      </c>
      <c r="B24" s="5" t="s">
        <v>82</v>
      </c>
      <c r="C24" s="6" t="s">
        <v>49</v>
      </c>
      <c r="D24" s="8">
        <v>11</v>
      </c>
      <c r="E24" s="7" t="s">
        <v>128</v>
      </c>
      <c r="F24" s="9" t="s">
        <v>129</v>
      </c>
      <c r="G24" s="5" t="s">
        <v>130</v>
      </c>
      <c r="H24" s="5">
        <v>82729392</v>
      </c>
      <c r="I24" s="5" t="s">
        <v>98</v>
      </c>
      <c r="J24" s="5">
        <v>89281799</v>
      </c>
      <c r="K24" s="5"/>
      <c r="L24" s="96">
        <f>VLOOKUP(F24,[1]Sheet5!$C:$E,3,)</f>
        <v>461.01066</v>
      </c>
      <c r="M24" s="92">
        <f t="shared" si="1"/>
        <v>46.101066</v>
      </c>
      <c r="N24" s="33">
        <f>VLOOKUP(F24,[1]Sheet5!$C:$D,2,0)</f>
        <v>328381.05</v>
      </c>
      <c r="O24" s="94">
        <f t="shared" si="2"/>
        <v>328.38105</v>
      </c>
      <c r="P24" s="33" t="e">
        <f>VLOOKUP(F24,#REF!,3,0)</f>
        <v>#REF!</v>
      </c>
      <c r="Q24" s="30" t="e">
        <f t="shared" si="3"/>
        <v>#REF!</v>
      </c>
      <c r="R24" s="33"/>
      <c r="S24" s="33"/>
      <c r="T24" s="30">
        <f t="shared" si="5"/>
        <v>0</v>
      </c>
      <c r="U24" s="33"/>
      <c r="V24" s="33"/>
      <c r="W24" s="30">
        <f t="shared" si="6"/>
        <v>0</v>
      </c>
      <c r="X24" s="33"/>
      <c r="Y24" s="33"/>
      <c r="Z24" s="30">
        <f t="shared" si="8"/>
        <v>0</v>
      </c>
      <c r="AA24" s="33"/>
      <c r="AB24" s="33"/>
      <c r="AC24" s="30">
        <f t="shared" si="9"/>
        <v>0</v>
      </c>
      <c r="AD24" s="33"/>
      <c r="AE24" s="33"/>
      <c r="AF24" s="30">
        <f t="shared" si="11"/>
        <v>0</v>
      </c>
      <c r="AG24" s="33"/>
      <c r="AH24" s="33"/>
      <c r="AI24" s="30">
        <f t="shared" si="12"/>
        <v>0</v>
      </c>
      <c r="AJ24" s="94"/>
      <c r="AK24" s="111" t="e">
        <f t="shared" si="13"/>
        <v>#REF!</v>
      </c>
      <c r="AL24" s="116"/>
      <c r="AM24" s="116"/>
    </row>
    <row r="25" s="16" customFormat="1" ht="25" customHeight="1" spans="1:39">
      <c r="A25" s="5">
        <v>5.94</v>
      </c>
      <c r="B25" s="5" t="s">
        <v>82</v>
      </c>
      <c r="C25" s="6" t="s">
        <v>49</v>
      </c>
      <c r="D25" s="8">
        <v>12</v>
      </c>
      <c r="E25" s="7" t="s">
        <v>131</v>
      </c>
      <c r="F25" s="9" t="s">
        <v>132</v>
      </c>
      <c r="G25" s="5" t="s">
        <v>133</v>
      </c>
      <c r="H25" s="5">
        <v>13735393090</v>
      </c>
      <c r="I25" s="5" t="s">
        <v>102</v>
      </c>
      <c r="J25" s="5">
        <v>89271270</v>
      </c>
      <c r="K25" s="5"/>
      <c r="L25" s="96">
        <f>VLOOKUP(F25,[1]Sheet5!$C:$E,3,)</f>
        <v>-998.188434</v>
      </c>
      <c r="M25" s="92">
        <f t="shared" si="1"/>
        <v>-99.8188434</v>
      </c>
      <c r="N25" s="33">
        <f>VLOOKUP(F25,[1]Sheet5!$C:$D,2,0)</f>
        <v>34477.78</v>
      </c>
      <c r="O25" s="94">
        <f t="shared" si="2"/>
        <v>34.47778</v>
      </c>
      <c r="P25" s="33" t="e">
        <f>VLOOKUP(F25,#REF!,3,0)</f>
        <v>#REF!</v>
      </c>
      <c r="Q25" s="30" t="e">
        <f t="shared" si="3"/>
        <v>#REF!</v>
      </c>
      <c r="R25" s="33"/>
      <c r="S25" s="33"/>
      <c r="T25" s="30">
        <f t="shared" si="5"/>
        <v>0</v>
      </c>
      <c r="U25" s="33"/>
      <c r="V25" s="33"/>
      <c r="W25" s="30">
        <f t="shared" si="6"/>
        <v>0</v>
      </c>
      <c r="X25" s="33"/>
      <c r="Y25" s="33"/>
      <c r="Z25" s="30">
        <f t="shared" si="8"/>
        <v>0</v>
      </c>
      <c r="AA25" s="33"/>
      <c r="AB25" s="33"/>
      <c r="AC25" s="30">
        <f t="shared" si="9"/>
        <v>0</v>
      </c>
      <c r="AD25" s="33"/>
      <c r="AE25" s="33"/>
      <c r="AF25" s="30">
        <f t="shared" si="11"/>
        <v>0</v>
      </c>
      <c r="AG25" s="33"/>
      <c r="AH25" s="33"/>
      <c r="AI25" s="30">
        <f t="shared" si="12"/>
        <v>0</v>
      </c>
      <c r="AJ25" s="94"/>
      <c r="AK25" s="111" t="e">
        <f t="shared" si="13"/>
        <v>#REF!</v>
      </c>
      <c r="AL25" s="116"/>
      <c r="AM25" s="116"/>
    </row>
    <row r="26" s="15" customFormat="1" ht="25" customHeight="1" spans="1:39">
      <c r="A26" s="5">
        <v>5.95</v>
      </c>
      <c r="B26" s="5" t="s">
        <v>82</v>
      </c>
      <c r="C26" s="6" t="s">
        <v>49</v>
      </c>
      <c r="D26" s="8">
        <v>13</v>
      </c>
      <c r="E26" s="7" t="s">
        <v>134</v>
      </c>
      <c r="F26" s="9" t="s">
        <v>135</v>
      </c>
      <c r="G26" s="5" t="s">
        <v>136</v>
      </c>
      <c r="H26" s="5">
        <v>89281860</v>
      </c>
      <c r="I26" s="5" t="s">
        <v>137</v>
      </c>
      <c r="J26" s="5">
        <v>82517372</v>
      </c>
      <c r="K26" s="5"/>
      <c r="L26" s="96">
        <f>VLOOKUP(F26,[1]Sheet5!$C:$E,3,)</f>
        <v>2750.784998</v>
      </c>
      <c r="M26" s="92">
        <f t="shared" si="1"/>
        <v>275.0784998</v>
      </c>
      <c r="N26" s="33">
        <f>VLOOKUP(F26,[1]Sheet5!$C:$D,2,0)</f>
        <v>57516.95</v>
      </c>
      <c r="O26" s="94">
        <f t="shared" si="2"/>
        <v>57.51695</v>
      </c>
      <c r="P26" s="95" t="e">
        <f>VLOOKUP(F26,#REF!,3,0)</f>
        <v>#REF!</v>
      </c>
      <c r="Q26" s="30" t="e">
        <f t="shared" si="3"/>
        <v>#REF!</v>
      </c>
      <c r="R26" s="95"/>
      <c r="S26" s="95"/>
      <c r="T26" s="30">
        <f t="shared" si="5"/>
        <v>0</v>
      </c>
      <c r="U26" s="95"/>
      <c r="V26" s="95"/>
      <c r="W26" s="30">
        <f t="shared" si="6"/>
        <v>0</v>
      </c>
      <c r="X26" s="95"/>
      <c r="Y26" s="95"/>
      <c r="Z26" s="30">
        <f t="shared" si="8"/>
        <v>0</v>
      </c>
      <c r="AA26" s="95"/>
      <c r="AB26" s="95"/>
      <c r="AC26" s="30">
        <f t="shared" si="9"/>
        <v>0</v>
      </c>
      <c r="AD26" s="95"/>
      <c r="AE26" s="95"/>
      <c r="AF26" s="30">
        <f t="shared" si="11"/>
        <v>0</v>
      </c>
      <c r="AG26" s="95"/>
      <c r="AH26" s="95"/>
      <c r="AI26" s="30">
        <f t="shared" si="12"/>
        <v>0</v>
      </c>
      <c r="AJ26" s="94"/>
      <c r="AK26" s="111" t="e">
        <f t="shared" si="13"/>
        <v>#REF!</v>
      </c>
      <c r="AL26" s="116"/>
      <c r="AM26" s="116"/>
    </row>
    <row r="27" s="15" customFormat="1" ht="25" customHeight="1" spans="1:39">
      <c r="A27" s="5">
        <v>5.96</v>
      </c>
      <c r="B27" s="5" t="s">
        <v>82</v>
      </c>
      <c r="C27" s="6" t="s">
        <v>49</v>
      </c>
      <c r="D27" s="8">
        <v>14</v>
      </c>
      <c r="E27" s="7" t="s">
        <v>138</v>
      </c>
      <c r="F27" s="9" t="s">
        <v>139</v>
      </c>
      <c r="G27" s="5" t="s">
        <v>140</v>
      </c>
      <c r="H27" s="5">
        <v>82397806</v>
      </c>
      <c r="I27" s="5" t="s">
        <v>141</v>
      </c>
      <c r="J27" s="5">
        <v>13735221635</v>
      </c>
      <c r="K27" s="5"/>
      <c r="L27" s="96">
        <f>VLOOKUP(F27,[1]Sheet5!$C:$E,3,)</f>
        <v>28.483506</v>
      </c>
      <c r="M27" s="92">
        <f t="shared" si="1"/>
        <v>2.8483506</v>
      </c>
      <c r="N27" s="33">
        <f>VLOOKUP(F27,[1]Sheet5!$C:$D,2,0)</f>
        <v>17592.75</v>
      </c>
      <c r="O27" s="94">
        <f t="shared" si="2"/>
        <v>17.59275</v>
      </c>
      <c r="P27" s="95" t="e">
        <f>VLOOKUP(F27,#REF!,3,0)</f>
        <v>#REF!</v>
      </c>
      <c r="Q27" s="30" t="e">
        <f t="shared" si="3"/>
        <v>#REF!</v>
      </c>
      <c r="R27" s="95"/>
      <c r="S27" s="95"/>
      <c r="T27" s="30">
        <f t="shared" si="5"/>
        <v>0</v>
      </c>
      <c r="U27" s="95"/>
      <c r="V27" s="95"/>
      <c r="W27" s="30">
        <f t="shared" si="6"/>
        <v>0</v>
      </c>
      <c r="X27" s="95"/>
      <c r="Y27" s="95"/>
      <c r="Z27" s="30">
        <f t="shared" si="8"/>
        <v>0</v>
      </c>
      <c r="AA27" s="95"/>
      <c r="AB27" s="95"/>
      <c r="AC27" s="30">
        <f t="shared" si="9"/>
        <v>0</v>
      </c>
      <c r="AD27" s="95"/>
      <c r="AE27" s="95"/>
      <c r="AF27" s="30">
        <f t="shared" si="11"/>
        <v>0</v>
      </c>
      <c r="AG27" s="95"/>
      <c r="AH27" s="95"/>
      <c r="AI27" s="30">
        <f t="shared" si="12"/>
        <v>0</v>
      </c>
      <c r="AJ27" s="94"/>
      <c r="AK27" s="111" t="e">
        <f t="shared" si="13"/>
        <v>#REF!</v>
      </c>
      <c r="AL27" s="116"/>
      <c r="AM27" s="116"/>
    </row>
    <row r="28" s="66" customFormat="1" ht="25" customHeight="1" spans="1:39">
      <c r="A28" s="77">
        <v>5.97</v>
      </c>
      <c r="B28" s="77" t="s">
        <v>82</v>
      </c>
      <c r="C28" s="78" t="s">
        <v>142</v>
      </c>
      <c r="D28" s="80">
        <v>15</v>
      </c>
      <c r="E28" s="79" t="s">
        <v>143</v>
      </c>
      <c r="F28" s="84" t="s">
        <v>144</v>
      </c>
      <c r="G28" s="77" t="s">
        <v>145</v>
      </c>
      <c r="H28" s="77">
        <v>82728678</v>
      </c>
      <c r="I28" s="77" t="s">
        <v>146</v>
      </c>
      <c r="J28" s="77">
        <v>89295599</v>
      </c>
      <c r="K28" s="77"/>
      <c r="L28" s="97">
        <f>VLOOKUP(F28,[1]Sheet5!$C:$E,3,)</f>
        <v>1069.169359</v>
      </c>
      <c r="M28" s="98">
        <f t="shared" si="1"/>
        <v>106.9169359</v>
      </c>
      <c r="N28" s="99">
        <f>VLOOKUP(F28,[1]Sheet5!$C:$D,2,0)</f>
        <v>22041.7</v>
      </c>
      <c r="O28" s="100">
        <f t="shared" si="2"/>
        <v>22.0417</v>
      </c>
      <c r="P28" s="105" t="e">
        <f>VLOOKUP(F28,#REF!,3,0)</f>
        <v>#REF!</v>
      </c>
      <c r="Q28" s="105" t="e">
        <f t="shared" si="3"/>
        <v>#REF!</v>
      </c>
      <c r="R28" s="105"/>
      <c r="S28" s="105"/>
      <c r="T28" s="105">
        <f t="shared" si="5"/>
        <v>0</v>
      </c>
      <c r="U28" s="105"/>
      <c r="V28" s="105"/>
      <c r="W28" s="105">
        <f t="shared" si="6"/>
        <v>0</v>
      </c>
      <c r="X28" s="105"/>
      <c r="Y28" s="105"/>
      <c r="Z28" s="105">
        <f t="shared" si="8"/>
        <v>0</v>
      </c>
      <c r="AA28" s="105"/>
      <c r="AB28" s="105"/>
      <c r="AC28" s="105">
        <f t="shared" si="9"/>
        <v>0</v>
      </c>
      <c r="AD28" s="105"/>
      <c r="AE28" s="105"/>
      <c r="AF28" s="105">
        <f t="shared" si="11"/>
        <v>0</v>
      </c>
      <c r="AG28" s="105"/>
      <c r="AH28" s="105"/>
      <c r="AI28" s="105">
        <f t="shared" si="12"/>
        <v>0</v>
      </c>
      <c r="AJ28" s="100"/>
      <c r="AK28" s="117" t="e">
        <f t="shared" si="13"/>
        <v>#REF!</v>
      </c>
      <c r="AL28" s="118"/>
      <c r="AM28" s="118"/>
    </row>
    <row r="29" s="15" customFormat="1" ht="25" customHeight="1" spans="1:39">
      <c r="A29" s="28">
        <v>6</v>
      </c>
      <c r="B29" s="28" t="s">
        <v>82</v>
      </c>
      <c r="C29" s="36" t="s">
        <v>147</v>
      </c>
      <c r="D29" s="28"/>
      <c r="E29" s="36"/>
      <c r="F29" s="35"/>
      <c r="G29" s="29" t="s">
        <v>148</v>
      </c>
      <c r="H29" s="29" t="s">
        <v>149</v>
      </c>
      <c r="I29" s="29" t="s">
        <v>150</v>
      </c>
      <c r="J29" s="29">
        <v>18758532224</v>
      </c>
      <c r="K29" s="102">
        <v>82048999</v>
      </c>
      <c r="L29" s="104">
        <f>L30+L31+L32</f>
        <v>1024.96068</v>
      </c>
      <c r="M29" s="92">
        <f t="shared" si="1"/>
        <v>102.496068</v>
      </c>
      <c r="N29" s="95">
        <f>N30+N31+N32</f>
        <v>31153.18</v>
      </c>
      <c r="O29" s="94">
        <f t="shared" si="2"/>
        <v>31.15318</v>
      </c>
      <c r="P29" s="95" t="e">
        <f>P30+P31+P32</f>
        <v>#REF!</v>
      </c>
      <c r="Q29" s="30" t="e">
        <f t="shared" si="3"/>
        <v>#REF!</v>
      </c>
      <c r="R29" s="95">
        <f>R30+R31+R32</f>
        <v>0</v>
      </c>
      <c r="S29" s="95">
        <f>S30+S31+S32</f>
        <v>0</v>
      </c>
      <c r="T29" s="30">
        <f t="shared" si="5"/>
        <v>0</v>
      </c>
      <c r="U29" s="95">
        <f>U30+U31+U32</f>
        <v>0</v>
      </c>
      <c r="V29" s="95">
        <f>V30+V31+V32</f>
        <v>0</v>
      </c>
      <c r="W29" s="30">
        <f t="shared" si="6"/>
        <v>0</v>
      </c>
      <c r="X29" s="95">
        <f>X30+X31+X32</f>
        <v>0</v>
      </c>
      <c r="Y29" s="95">
        <f>Y30+Y31+Y32</f>
        <v>0</v>
      </c>
      <c r="Z29" s="30">
        <f t="shared" si="8"/>
        <v>0</v>
      </c>
      <c r="AA29" s="95">
        <f>AA30+AA31+AA32</f>
        <v>0</v>
      </c>
      <c r="AB29" s="95">
        <f>AB30+AB31+AB32</f>
        <v>0</v>
      </c>
      <c r="AC29" s="30">
        <f t="shared" si="9"/>
        <v>0</v>
      </c>
      <c r="AD29" s="95">
        <f>AD30+AD31+AD32</f>
        <v>0</v>
      </c>
      <c r="AE29" s="95">
        <f>AE30+AE31+AE32</f>
        <v>0</v>
      </c>
      <c r="AF29" s="30">
        <f t="shared" si="11"/>
        <v>0</v>
      </c>
      <c r="AG29" s="95">
        <f>AG30+AG31+AG32</f>
        <v>0</v>
      </c>
      <c r="AH29" s="95">
        <f>AH30+AH31+AH32</f>
        <v>0</v>
      </c>
      <c r="AI29" s="30">
        <f t="shared" si="12"/>
        <v>0</v>
      </c>
      <c r="AJ29" s="94">
        <f>AJ30+AJ31+AJ32</f>
        <v>0</v>
      </c>
      <c r="AK29" s="111" t="e">
        <f t="shared" si="13"/>
        <v>#REF!</v>
      </c>
      <c r="AL29" s="115"/>
      <c r="AM29" s="115"/>
    </row>
    <row r="30" s="16" customFormat="1" ht="25" customHeight="1" spans="1:39">
      <c r="A30" s="5">
        <v>6.1</v>
      </c>
      <c r="B30" s="5" t="s">
        <v>82</v>
      </c>
      <c r="C30" s="6"/>
      <c r="D30" s="82" t="s">
        <v>47</v>
      </c>
      <c r="E30" s="83" t="s">
        <v>147</v>
      </c>
      <c r="F30" s="4" t="s">
        <v>151</v>
      </c>
      <c r="G30" s="5" t="s">
        <v>148</v>
      </c>
      <c r="H30" s="5" t="s">
        <v>149</v>
      </c>
      <c r="I30" s="5" t="s">
        <v>150</v>
      </c>
      <c r="J30" s="5">
        <v>18758532224</v>
      </c>
      <c r="K30" s="5"/>
      <c r="L30" s="96">
        <f>VLOOKUP(F30,[1]Sheet5!$C:$E,3,)</f>
        <v>586.705079</v>
      </c>
      <c r="M30" s="92">
        <f t="shared" si="1"/>
        <v>58.6705079</v>
      </c>
      <c r="N30" s="33">
        <f>VLOOKUP(F30,[1]Sheet5!$C:$D,2,0)</f>
        <v>17381.11</v>
      </c>
      <c r="O30" s="94">
        <f t="shared" si="2"/>
        <v>17.38111</v>
      </c>
      <c r="P30" s="95" t="e">
        <f>VLOOKUP(F30,#REF!,3,0)</f>
        <v>#REF!</v>
      </c>
      <c r="Q30" s="30" t="e">
        <f t="shared" si="3"/>
        <v>#REF!</v>
      </c>
      <c r="R30" s="95"/>
      <c r="S30" s="95"/>
      <c r="T30" s="30">
        <f t="shared" si="5"/>
        <v>0</v>
      </c>
      <c r="U30" s="95"/>
      <c r="V30" s="95"/>
      <c r="W30" s="30">
        <f t="shared" si="6"/>
        <v>0</v>
      </c>
      <c r="X30" s="95"/>
      <c r="Y30" s="95"/>
      <c r="Z30" s="30">
        <f t="shared" si="8"/>
        <v>0</v>
      </c>
      <c r="AA30" s="95"/>
      <c r="AB30" s="95"/>
      <c r="AC30" s="30">
        <f t="shared" si="9"/>
        <v>0</v>
      </c>
      <c r="AD30" s="95"/>
      <c r="AE30" s="95"/>
      <c r="AF30" s="30">
        <f t="shared" si="11"/>
        <v>0</v>
      </c>
      <c r="AG30" s="95"/>
      <c r="AH30" s="95"/>
      <c r="AI30" s="30">
        <f t="shared" si="12"/>
        <v>0</v>
      </c>
      <c r="AJ30" s="94"/>
      <c r="AK30" s="111" t="e">
        <f t="shared" si="13"/>
        <v>#REF!</v>
      </c>
      <c r="AL30" s="116"/>
      <c r="AM30" s="116"/>
    </row>
    <row r="31" s="16" customFormat="1" ht="25" customHeight="1" spans="1:39">
      <c r="A31" s="5">
        <v>6.2</v>
      </c>
      <c r="B31" s="5" t="s">
        <v>82</v>
      </c>
      <c r="C31" s="6" t="s">
        <v>152</v>
      </c>
      <c r="D31" s="8">
        <v>1</v>
      </c>
      <c r="E31" s="7" t="s">
        <v>153</v>
      </c>
      <c r="F31" s="9" t="s">
        <v>154</v>
      </c>
      <c r="G31" s="5" t="s">
        <v>148</v>
      </c>
      <c r="H31" s="5" t="s">
        <v>149</v>
      </c>
      <c r="I31" s="5" t="s">
        <v>150</v>
      </c>
      <c r="J31" s="5">
        <v>18758532224</v>
      </c>
      <c r="K31" s="5"/>
      <c r="L31" s="96">
        <f>VLOOKUP(F31,[1]Sheet5!$C:$E,3,)</f>
        <v>390.656025</v>
      </c>
      <c r="M31" s="92">
        <f t="shared" si="1"/>
        <v>39.0656025</v>
      </c>
      <c r="N31" s="33">
        <f>VLOOKUP(F31,[1]Sheet5!$C:$D,2,0)</f>
        <v>9892.75</v>
      </c>
      <c r="O31" s="94">
        <f t="shared" si="2"/>
        <v>9.89275</v>
      </c>
      <c r="P31" s="95" t="e">
        <f>VLOOKUP(F31,#REF!,3,0)</f>
        <v>#REF!</v>
      </c>
      <c r="Q31" s="30" t="e">
        <f t="shared" si="3"/>
        <v>#REF!</v>
      </c>
      <c r="R31" s="95"/>
      <c r="S31" s="95"/>
      <c r="T31" s="30">
        <f t="shared" si="5"/>
        <v>0</v>
      </c>
      <c r="U31" s="95"/>
      <c r="V31" s="95"/>
      <c r="W31" s="30">
        <f t="shared" si="6"/>
        <v>0</v>
      </c>
      <c r="X31" s="95"/>
      <c r="Y31" s="95"/>
      <c r="Z31" s="30">
        <f t="shared" si="8"/>
        <v>0</v>
      </c>
      <c r="AA31" s="95"/>
      <c r="AB31" s="95"/>
      <c r="AC31" s="30">
        <f t="shared" si="9"/>
        <v>0</v>
      </c>
      <c r="AD31" s="95"/>
      <c r="AE31" s="95"/>
      <c r="AF31" s="30">
        <f t="shared" si="11"/>
        <v>0</v>
      </c>
      <c r="AG31" s="95"/>
      <c r="AH31" s="95"/>
      <c r="AI31" s="30">
        <f t="shared" si="12"/>
        <v>0</v>
      </c>
      <c r="AJ31" s="94"/>
      <c r="AK31" s="111" t="e">
        <f t="shared" si="13"/>
        <v>#REF!</v>
      </c>
      <c r="AL31" s="116"/>
      <c r="AM31" s="116"/>
    </row>
    <row r="32" s="16" customFormat="1" ht="25" customHeight="1" spans="1:39">
      <c r="A32" s="5">
        <v>6.3</v>
      </c>
      <c r="B32" s="5" t="s">
        <v>82</v>
      </c>
      <c r="C32" s="6" t="s">
        <v>152</v>
      </c>
      <c r="D32" s="8">
        <v>2</v>
      </c>
      <c r="E32" s="7" t="s">
        <v>155</v>
      </c>
      <c r="F32" s="9" t="s">
        <v>156</v>
      </c>
      <c r="G32" s="5" t="s">
        <v>157</v>
      </c>
      <c r="H32" s="5">
        <v>13705759456</v>
      </c>
      <c r="I32" s="5" t="s">
        <v>150</v>
      </c>
      <c r="J32" s="5">
        <v>18758532224</v>
      </c>
      <c r="K32" s="5"/>
      <c r="L32" s="96">
        <f>VLOOKUP(F32,[1]Sheet5!$C:$E,3,)</f>
        <v>47.599576</v>
      </c>
      <c r="M32" s="92">
        <f t="shared" si="1"/>
        <v>4.7599576</v>
      </c>
      <c r="N32" s="33">
        <f>VLOOKUP(F32,[1]Sheet5!$C:$D,2,0)</f>
        <v>3879.32</v>
      </c>
      <c r="O32" s="94">
        <f t="shared" si="2"/>
        <v>3.87932</v>
      </c>
      <c r="P32" s="95" t="e">
        <f>VLOOKUP(F32,#REF!,3,0)</f>
        <v>#REF!</v>
      </c>
      <c r="Q32" s="30" t="e">
        <f t="shared" si="3"/>
        <v>#REF!</v>
      </c>
      <c r="R32" s="95"/>
      <c r="S32" s="95"/>
      <c r="T32" s="30">
        <f t="shared" si="5"/>
        <v>0</v>
      </c>
      <c r="U32" s="95"/>
      <c r="V32" s="95"/>
      <c r="W32" s="30">
        <f t="shared" si="6"/>
        <v>0</v>
      </c>
      <c r="X32" s="95"/>
      <c r="Y32" s="95"/>
      <c r="Z32" s="30">
        <f t="shared" si="8"/>
        <v>0</v>
      </c>
      <c r="AA32" s="95"/>
      <c r="AB32" s="95"/>
      <c r="AC32" s="30">
        <f t="shared" si="9"/>
        <v>0</v>
      </c>
      <c r="AD32" s="95"/>
      <c r="AE32" s="95"/>
      <c r="AF32" s="30">
        <f t="shared" si="11"/>
        <v>0</v>
      </c>
      <c r="AG32" s="95"/>
      <c r="AH32" s="95"/>
      <c r="AI32" s="30">
        <f t="shared" si="12"/>
        <v>0</v>
      </c>
      <c r="AJ32" s="94"/>
      <c r="AK32" s="111" t="e">
        <f t="shared" si="13"/>
        <v>#REF!</v>
      </c>
      <c r="AL32" s="118"/>
      <c r="AM32" s="118"/>
    </row>
    <row r="33" s="15" customFormat="1" ht="25" customHeight="1" spans="1:39">
      <c r="A33" s="28">
        <v>7</v>
      </c>
      <c r="B33" s="28" t="s">
        <v>82</v>
      </c>
      <c r="C33" s="36" t="s">
        <v>158</v>
      </c>
      <c r="D33" s="28"/>
      <c r="E33" s="36"/>
      <c r="F33" s="35"/>
      <c r="G33" s="29" t="s">
        <v>159</v>
      </c>
      <c r="H33" s="29" t="s">
        <v>160</v>
      </c>
      <c r="I33" s="29" t="s">
        <v>161</v>
      </c>
      <c r="J33" s="29" t="s">
        <v>162</v>
      </c>
      <c r="K33" s="102">
        <v>82519111</v>
      </c>
      <c r="L33" s="104">
        <f>SUM(L34:L45)</f>
        <v>32132.252686</v>
      </c>
      <c r="M33" s="92">
        <f t="shared" si="1"/>
        <v>3213.2252686</v>
      </c>
      <c r="N33" s="95">
        <f>SUM(N34:N45)</f>
        <v>794391.65</v>
      </c>
      <c r="O33" s="94">
        <f t="shared" si="2"/>
        <v>794.39165</v>
      </c>
      <c r="P33" s="95" t="e">
        <f>SUM(P34:P45)</f>
        <v>#REF!</v>
      </c>
      <c r="Q33" s="30" t="e">
        <f t="shared" si="3"/>
        <v>#REF!</v>
      </c>
      <c r="R33" s="95">
        <f>SUM(R34:R45)</f>
        <v>1</v>
      </c>
      <c r="S33" s="95">
        <f>SUM(S34:S45)</f>
        <v>0</v>
      </c>
      <c r="T33" s="30">
        <f t="shared" si="5"/>
        <v>8</v>
      </c>
      <c r="U33" s="95">
        <f>SUM(U34:U45)</f>
        <v>0</v>
      </c>
      <c r="V33" s="95">
        <f>SUM(V34:V45)</f>
        <v>1</v>
      </c>
      <c r="W33" s="30">
        <f t="shared" si="6"/>
        <v>4</v>
      </c>
      <c r="X33" s="95">
        <f>SUM(X34:X45)</f>
        <v>0</v>
      </c>
      <c r="Y33" s="95">
        <f>SUM(Y34:Y45)</f>
        <v>1</v>
      </c>
      <c r="Z33" s="30">
        <f t="shared" si="8"/>
        <v>4</v>
      </c>
      <c r="AA33" s="95">
        <f>SUM(AA34:AA45)</f>
        <v>0</v>
      </c>
      <c r="AB33" s="95">
        <f>SUM(AB34:AB45)</f>
        <v>1</v>
      </c>
      <c r="AC33" s="30">
        <f t="shared" si="9"/>
        <v>4</v>
      </c>
      <c r="AD33" s="95">
        <f>SUM(AD34:AD45)</f>
        <v>1</v>
      </c>
      <c r="AE33" s="95">
        <f>SUM(AE34:AE45)</f>
        <v>0</v>
      </c>
      <c r="AF33" s="30">
        <f t="shared" si="11"/>
        <v>8</v>
      </c>
      <c r="AG33" s="95">
        <f>SUM(AG34:AG45)</f>
        <v>1</v>
      </c>
      <c r="AH33" s="95">
        <f>SUM(AH34:AH45)</f>
        <v>1</v>
      </c>
      <c r="AI33" s="30">
        <f t="shared" si="12"/>
        <v>13</v>
      </c>
      <c r="AJ33" s="94">
        <f>SUM(AJ34:AJ45)</f>
        <v>25</v>
      </c>
      <c r="AK33" s="111" t="e">
        <f>AJ33+AF33+AC33+Z33+W33+T33+Q33+O33+M33+AI33-AK34-AK40-AK44</f>
        <v>#REF!</v>
      </c>
      <c r="AL33" s="115" t="s">
        <v>163</v>
      </c>
      <c r="AM33" s="115"/>
    </row>
    <row r="34" s="67" customFormat="1" ht="25" customHeight="1" spans="1:39">
      <c r="A34" s="77">
        <v>7.1</v>
      </c>
      <c r="B34" s="77" t="s">
        <v>82</v>
      </c>
      <c r="C34" s="85" t="s">
        <v>164</v>
      </c>
      <c r="D34" s="86" t="s">
        <v>47</v>
      </c>
      <c r="E34" s="87" t="s">
        <v>158</v>
      </c>
      <c r="F34" s="153" t="s">
        <v>165</v>
      </c>
      <c r="G34" s="80" t="s">
        <v>159</v>
      </c>
      <c r="H34" s="80" t="s">
        <v>160</v>
      </c>
      <c r="I34" s="80" t="s">
        <v>166</v>
      </c>
      <c r="J34" s="80">
        <v>13819539557</v>
      </c>
      <c r="K34" s="77"/>
      <c r="L34" s="97">
        <f>VLOOKUP(F34,[1]Sheet5!$C:$E,3,)</f>
        <v>114.719766</v>
      </c>
      <c r="M34" s="98">
        <f t="shared" si="1"/>
        <v>11.4719766</v>
      </c>
      <c r="N34" s="99">
        <f>VLOOKUP(F34,[1]Sheet5!$C:$D,2,0)</f>
        <v>2910.79</v>
      </c>
      <c r="O34" s="100">
        <f t="shared" si="2"/>
        <v>2.91079</v>
      </c>
      <c r="P34" s="99" t="e">
        <f>VLOOKUP(F34,#REF!,3,0)</f>
        <v>#REF!</v>
      </c>
      <c r="Q34" s="105" t="e">
        <f t="shared" si="3"/>
        <v>#REF!</v>
      </c>
      <c r="R34" s="99"/>
      <c r="S34" s="99"/>
      <c r="T34" s="105">
        <f t="shared" si="5"/>
        <v>0</v>
      </c>
      <c r="U34" s="99"/>
      <c r="V34" s="99"/>
      <c r="W34" s="105">
        <f t="shared" si="6"/>
        <v>0</v>
      </c>
      <c r="X34" s="99"/>
      <c r="Y34" s="99"/>
      <c r="Z34" s="105">
        <f t="shared" si="8"/>
        <v>0</v>
      </c>
      <c r="AA34" s="99"/>
      <c r="AB34" s="99"/>
      <c r="AC34" s="105">
        <f t="shared" si="9"/>
        <v>0</v>
      </c>
      <c r="AD34" s="99"/>
      <c r="AE34" s="99"/>
      <c r="AF34" s="105">
        <f t="shared" si="11"/>
        <v>0</v>
      </c>
      <c r="AG34" s="99"/>
      <c r="AH34" s="99"/>
      <c r="AI34" s="105">
        <f t="shared" si="12"/>
        <v>0</v>
      </c>
      <c r="AJ34" s="100"/>
      <c r="AK34" s="117" t="e">
        <f t="shared" si="13"/>
        <v>#REF!</v>
      </c>
      <c r="AL34" s="119"/>
      <c r="AM34" s="119"/>
    </row>
    <row r="35" s="16" customFormat="1" ht="25" customHeight="1" spans="1:39">
      <c r="A35" s="5">
        <v>7.2</v>
      </c>
      <c r="B35" s="5" t="s">
        <v>82</v>
      </c>
      <c r="C35" s="6" t="s">
        <v>167</v>
      </c>
      <c r="D35" s="8">
        <v>1</v>
      </c>
      <c r="E35" s="7" t="s">
        <v>168</v>
      </c>
      <c r="F35" s="9" t="s">
        <v>169</v>
      </c>
      <c r="G35" s="8" t="s">
        <v>159</v>
      </c>
      <c r="H35" s="8" t="s">
        <v>160</v>
      </c>
      <c r="I35" s="5" t="s">
        <v>170</v>
      </c>
      <c r="J35" s="5">
        <v>13858445621</v>
      </c>
      <c r="K35" s="5"/>
      <c r="L35" s="96">
        <f>VLOOKUP(F35,[1]Sheet5!$C:$E,3,)</f>
        <v>14271.139605</v>
      </c>
      <c r="M35" s="92">
        <f t="shared" si="1"/>
        <v>1427.1139605</v>
      </c>
      <c r="N35" s="33">
        <f>VLOOKUP(F35,[1]Sheet5!$C:$D,2,0)</f>
        <v>225973.05</v>
      </c>
      <c r="O35" s="94">
        <f t="shared" si="2"/>
        <v>225.97305</v>
      </c>
      <c r="P35" s="33" t="e">
        <f>VLOOKUP(F35,#REF!,3,0)</f>
        <v>#REF!</v>
      </c>
      <c r="Q35" s="30" t="e">
        <f t="shared" si="3"/>
        <v>#REF!</v>
      </c>
      <c r="R35" s="33">
        <v>1</v>
      </c>
      <c r="S35" s="33"/>
      <c r="T35" s="30">
        <f t="shared" si="5"/>
        <v>8</v>
      </c>
      <c r="U35" s="33"/>
      <c r="V35" s="33">
        <v>1</v>
      </c>
      <c r="W35" s="30">
        <f t="shared" si="6"/>
        <v>4</v>
      </c>
      <c r="X35" s="33"/>
      <c r="Y35" s="33">
        <v>1</v>
      </c>
      <c r="Z35" s="30">
        <f t="shared" si="8"/>
        <v>4</v>
      </c>
      <c r="AA35" s="33"/>
      <c r="AB35" s="33">
        <f>1</f>
        <v>1</v>
      </c>
      <c r="AC35" s="30">
        <f t="shared" si="9"/>
        <v>4</v>
      </c>
      <c r="AD35" s="33">
        <v>1</v>
      </c>
      <c r="AE35" s="33"/>
      <c r="AF35" s="30">
        <f t="shared" si="11"/>
        <v>8</v>
      </c>
      <c r="AG35" s="33"/>
      <c r="AH35" s="33">
        <v>1</v>
      </c>
      <c r="AI35" s="30">
        <f t="shared" si="12"/>
        <v>5</v>
      </c>
      <c r="AJ35" s="94">
        <v>25</v>
      </c>
      <c r="AK35" s="111" t="e">
        <f t="shared" si="13"/>
        <v>#REF!</v>
      </c>
      <c r="AL35" s="116"/>
      <c r="AM35" s="116"/>
    </row>
    <row r="36" s="15" customFormat="1" ht="25" customHeight="1" spans="1:39">
      <c r="A36" s="5">
        <v>7.3</v>
      </c>
      <c r="B36" s="5" t="s">
        <v>82</v>
      </c>
      <c r="C36" s="6" t="s">
        <v>167</v>
      </c>
      <c r="D36" s="8">
        <v>2</v>
      </c>
      <c r="E36" s="7" t="s">
        <v>171</v>
      </c>
      <c r="F36" s="152" t="s">
        <v>172</v>
      </c>
      <c r="G36" s="5" t="s">
        <v>173</v>
      </c>
      <c r="H36" s="5">
        <v>82517295</v>
      </c>
      <c r="I36" s="5" t="s">
        <v>174</v>
      </c>
      <c r="J36" s="5">
        <v>13655851573</v>
      </c>
      <c r="K36" s="5"/>
      <c r="L36" s="96">
        <f>VLOOKUP(F36,[1]Sheet5!$C:$E,3,)</f>
        <v>3053.2436</v>
      </c>
      <c r="M36" s="92">
        <f t="shared" si="1"/>
        <v>305.32436</v>
      </c>
      <c r="N36" s="33">
        <f>VLOOKUP(F36,[1]Sheet5!$C:$D,2,0)</f>
        <v>80912.78</v>
      </c>
      <c r="O36" s="94">
        <f t="shared" si="2"/>
        <v>80.91278</v>
      </c>
      <c r="P36" s="95" t="e">
        <f>VLOOKUP(F36,#REF!,3,0)</f>
        <v>#REF!</v>
      </c>
      <c r="Q36" s="30" t="e">
        <f t="shared" si="3"/>
        <v>#REF!</v>
      </c>
      <c r="R36" s="95"/>
      <c r="S36" s="95"/>
      <c r="T36" s="30">
        <f t="shared" si="5"/>
        <v>0</v>
      </c>
      <c r="U36" s="95"/>
      <c r="V36" s="95"/>
      <c r="W36" s="30">
        <f t="shared" si="6"/>
        <v>0</v>
      </c>
      <c r="X36" s="95"/>
      <c r="Y36" s="95"/>
      <c r="Z36" s="30">
        <f t="shared" si="8"/>
        <v>0</v>
      </c>
      <c r="AA36" s="95"/>
      <c r="AB36" s="95"/>
      <c r="AC36" s="30">
        <f t="shared" si="9"/>
        <v>0</v>
      </c>
      <c r="AD36" s="95"/>
      <c r="AE36" s="95"/>
      <c r="AF36" s="30">
        <f t="shared" si="11"/>
        <v>0</v>
      </c>
      <c r="AG36" s="95"/>
      <c r="AH36" s="95"/>
      <c r="AI36" s="30">
        <f t="shared" si="12"/>
        <v>0</v>
      </c>
      <c r="AJ36" s="94"/>
      <c r="AK36" s="111" t="e">
        <f t="shared" si="13"/>
        <v>#REF!</v>
      </c>
      <c r="AL36" s="116"/>
      <c r="AM36" s="116"/>
    </row>
    <row r="37" s="16" customFormat="1" ht="25" customHeight="1" spans="1:39">
      <c r="A37" s="5">
        <v>7.4</v>
      </c>
      <c r="B37" s="5" t="s">
        <v>82</v>
      </c>
      <c r="C37" s="6" t="s">
        <v>175</v>
      </c>
      <c r="D37" s="8">
        <v>3</v>
      </c>
      <c r="E37" s="7" t="s">
        <v>176</v>
      </c>
      <c r="F37" s="9" t="s">
        <v>177</v>
      </c>
      <c r="G37" s="5" t="s">
        <v>178</v>
      </c>
      <c r="H37" s="5">
        <v>82519296</v>
      </c>
      <c r="I37" s="5" t="s">
        <v>179</v>
      </c>
      <c r="J37" s="5">
        <v>82519736</v>
      </c>
      <c r="K37" s="5"/>
      <c r="L37" s="96">
        <f>VLOOKUP(F37,[1]Sheet5!$C:$E,3,)</f>
        <v>66.453169</v>
      </c>
      <c r="M37" s="92">
        <f t="shared" si="1"/>
        <v>6.6453169</v>
      </c>
      <c r="N37" s="33">
        <f>VLOOKUP(F37,[1]Sheet5!$C:$D,2,0)</f>
        <v>80869.88</v>
      </c>
      <c r="O37" s="94">
        <f t="shared" si="2"/>
        <v>80.86988</v>
      </c>
      <c r="P37" s="33" t="e">
        <f>VLOOKUP(F37,#REF!,3,0)</f>
        <v>#REF!</v>
      </c>
      <c r="Q37" s="30" t="e">
        <f t="shared" si="3"/>
        <v>#REF!</v>
      </c>
      <c r="R37" s="33"/>
      <c r="S37" s="33"/>
      <c r="T37" s="30">
        <f t="shared" si="5"/>
        <v>0</v>
      </c>
      <c r="U37" s="33"/>
      <c r="V37" s="33"/>
      <c r="W37" s="30">
        <f t="shared" si="6"/>
        <v>0</v>
      </c>
      <c r="X37" s="33"/>
      <c r="Y37" s="33"/>
      <c r="Z37" s="30">
        <f t="shared" si="8"/>
        <v>0</v>
      </c>
      <c r="AA37" s="33"/>
      <c r="AB37" s="33"/>
      <c r="AC37" s="30">
        <f t="shared" si="9"/>
        <v>0</v>
      </c>
      <c r="AD37" s="33"/>
      <c r="AE37" s="33"/>
      <c r="AF37" s="30">
        <f t="shared" si="11"/>
        <v>0</v>
      </c>
      <c r="AG37" s="33"/>
      <c r="AH37" s="33"/>
      <c r="AI37" s="30">
        <f t="shared" si="12"/>
        <v>0</v>
      </c>
      <c r="AJ37" s="94"/>
      <c r="AK37" s="111" t="e">
        <f t="shared" si="13"/>
        <v>#REF!</v>
      </c>
      <c r="AL37" s="116"/>
      <c r="AM37" s="116"/>
    </row>
    <row r="38" s="16" customFormat="1" ht="25" customHeight="1" spans="1:39">
      <c r="A38" s="5">
        <v>7.5</v>
      </c>
      <c r="B38" s="5" t="s">
        <v>82</v>
      </c>
      <c r="C38" s="6" t="s">
        <v>180</v>
      </c>
      <c r="D38" s="8">
        <v>4</v>
      </c>
      <c r="E38" s="7" t="s">
        <v>181</v>
      </c>
      <c r="F38" s="152" t="s">
        <v>182</v>
      </c>
      <c r="G38" s="5" t="s">
        <v>183</v>
      </c>
      <c r="H38" s="5">
        <v>82519178</v>
      </c>
      <c r="I38" s="5" t="s">
        <v>184</v>
      </c>
      <c r="J38" s="5">
        <v>82519575</v>
      </c>
      <c r="K38" s="5"/>
      <c r="L38" s="96">
        <f>VLOOKUP(F38,[1]Sheet5!$C:$E,3,)</f>
        <v>3766.728582</v>
      </c>
      <c r="M38" s="92">
        <f t="shared" si="1"/>
        <v>376.6728582</v>
      </c>
      <c r="N38" s="33">
        <f>VLOOKUP(F38,[1]Sheet5!$C:$D,2,0)</f>
        <v>148085.76</v>
      </c>
      <c r="O38" s="94">
        <f t="shared" si="2"/>
        <v>148.08576</v>
      </c>
      <c r="P38" s="33" t="e">
        <f>VLOOKUP(F38,#REF!,3,0)</f>
        <v>#REF!</v>
      </c>
      <c r="Q38" s="30" t="e">
        <f t="shared" si="3"/>
        <v>#REF!</v>
      </c>
      <c r="R38" s="33"/>
      <c r="S38" s="33"/>
      <c r="T38" s="30">
        <f t="shared" si="5"/>
        <v>0</v>
      </c>
      <c r="U38" s="33"/>
      <c r="V38" s="33"/>
      <c r="W38" s="30">
        <f t="shared" si="6"/>
        <v>0</v>
      </c>
      <c r="X38" s="33"/>
      <c r="Y38" s="33"/>
      <c r="Z38" s="30">
        <f t="shared" si="8"/>
        <v>0</v>
      </c>
      <c r="AA38" s="33"/>
      <c r="AB38" s="33"/>
      <c r="AC38" s="30">
        <f t="shared" si="9"/>
        <v>0</v>
      </c>
      <c r="AD38" s="33"/>
      <c r="AE38" s="33"/>
      <c r="AF38" s="30">
        <f t="shared" si="11"/>
        <v>0</v>
      </c>
      <c r="AG38" s="33">
        <v>1</v>
      </c>
      <c r="AH38" s="33"/>
      <c r="AI38" s="30">
        <f t="shared" si="12"/>
        <v>8</v>
      </c>
      <c r="AJ38" s="94"/>
      <c r="AK38" s="111" t="e">
        <f t="shared" si="13"/>
        <v>#REF!</v>
      </c>
      <c r="AL38" s="116"/>
      <c r="AM38" s="116"/>
    </row>
    <row r="39" s="15" customFormat="1" ht="25" customHeight="1" spans="1:39">
      <c r="A39" s="5">
        <v>7.6</v>
      </c>
      <c r="B39" s="5" t="s">
        <v>82</v>
      </c>
      <c r="C39" s="6" t="s">
        <v>175</v>
      </c>
      <c r="D39" s="8">
        <v>5</v>
      </c>
      <c r="E39" s="7" t="s">
        <v>185</v>
      </c>
      <c r="F39" s="9" t="s">
        <v>186</v>
      </c>
      <c r="G39" s="5" t="s">
        <v>187</v>
      </c>
      <c r="H39" s="5">
        <v>82739803</v>
      </c>
      <c r="I39" s="5" t="s">
        <v>188</v>
      </c>
      <c r="J39" s="5">
        <v>82739785</v>
      </c>
      <c r="K39" s="5"/>
      <c r="L39" s="96">
        <f>VLOOKUP(F39,[1]Sheet5!$C:$E,3,)</f>
        <v>2352.99776</v>
      </c>
      <c r="M39" s="92">
        <f t="shared" si="1"/>
        <v>235.299776</v>
      </c>
      <c r="N39" s="33">
        <f>VLOOKUP(F39,[1]Sheet5!$C:$D,2,0)</f>
        <v>54912.28</v>
      </c>
      <c r="O39" s="94">
        <f t="shared" si="2"/>
        <v>54.91228</v>
      </c>
      <c r="P39" s="95" t="e">
        <f>VLOOKUP(F39,#REF!,3,0)</f>
        <v>#REF!</v>
      </c>
      <c r="Q39" s="30" t="e">
        <f t="shared" si="3"/>
        <v>#REF!</v>
      </c>
      <c r="R39" s="95"/>
      <c r="S39" s="95"/>
      <c r="T39" s="30">
        <f t="shared" si="5"/>
        <v>0</v>
      </c>
      <c r="U39" s="95"/>
      <c r="V39" s="95"/>
      <c r="W39" s="30">
        <f t="shared" si="6"/>
        <v>0</v>
      </c>
      <c r="X39" s="95"/>
      <c r="Y39" s="95"/>
      <c r="Z39" s="30">
        <f t="shared" si="8"/>
        <v>0</v>
      </c>
      <c r="AA39" s="95"/>
      <c r="AB39" s="95"/>
      <c r="AC39" s="30">
        <f t="shared" si="9"/>
        <v>0</v>
      </c>
      <c r="AD39" s="95"/>
      <c r="AE39" s="95"/>
      <c r="AF39" s="30">
        <f t="shared" si="11"/>
        <v>0</v>
      </c>
      <c r="AG39" s="95"/>
      <c r="AH39" s="95"/>
      <c r="AI39" s="30">
        <f t="shared" si="12"/>
        <v>0</v>
      </c>
      <c r="AJ39" s="94"/>
      <c r="AK39" s="111" t="e">
        <f t="shared" si="13"/>
        <v>#REF!</v>
      </c>
      <c r="AL39" s="116"/>
      <c r="AM39" s="116"/>
    </row>
    <row r="40" s="67" customFormat="1" ht="25" customHeight="1" spans="1:39">
      <c r="A40" s="77">
        <v>7.7</v>
      </c>
      <c r="B40" s="77" t="s">
        <v>82</v>
      </c>
      <c r="C40" s="78" t="s">
        <v>189</v>
      </c>
      <c r="D40" s="80">
        <v>6</v>
      </c>
      <c r="E40" s="79" t="s">
        <v>190</v>
      </c>
      <c r="F40" s="154" t="s">
        <v>191</v>
      </c>
      <c r="G40" s="77" t="s">
        <v>192</v>
      </c>
      <c r="H40" s="77">
        <v>82519178</v>
      </c>
      <c r="I40" s="77" t="s">
        <v>193</v>
      </c>
      <c r="J40" s="77">
        <v>89288521</v>
      </c>
      <c r="K40" s="77"/>
      <c r="L40" s="97">
        <f>VLOOKUP(F40,[1]Sheet5!$C:$E,3,)</f>
        <v>3270.183074</v>
      </c>
      <c r="M40" s="98">
        <f t="shared" si="1"/>
        <v>327.0183074</v>
      </c>
      <c r="N40" s="99">
        <f>VLOOKUP(F40,[1]Sheet5!$C:$D,2,0)</f>
        <v>31325.81</v>
      </c>
      <c r="O40" s="100">
        <f t="shared" si="2"/>
        <v>31.32581</v>
      </c>
      <c r="P40" s="99" t="e">
        <f>VLOOKUP(F40,#REF!,3,0)</f>
        <v>#REF!</v>
      </c>
      <c r="Q40" s="105" t="e">
        <f t="shared" si="3"/>
        <v>#REF!</v>
      </c>
      <c r="R40" s="99"/>
      <c r="S40" s="99"/>
      <c r="T40" s="105">
        <f t="shared" si="5"/>
        <v>0</v>
      </c>
      <c r="U40" s="99"/>
      <c r="V40" s="99"/>
      <c r="W40" s="105">
        <f t="shared" si="6"/>
        <v>0</v>
      </c>
      <c r="X40" s="99"/>
      <c r="Y40" s="99"/>
      <c r="Z40" s="105">
        <f t="shared" si="8"/>
        <v>0</v>
      </c>
      <c r="AA40" s="99"/>
      <c r="AB40" s="99"/>
      <c r="AC40" s="105">
        <f t="shared" si="9"/>
        <v>0</v>
      </c>
      <c r="AD40" s="99"/>
      <c r="AE40" s="99"/>
      <c r="AF40" s="105">
        <f t="shared" si="11"/>
        <v>0</v>
      </c>
      <c r="AG40" s="99"/>
      <c r="AH40" s="99"/>
      <c r="AI40" s="105">
        <f t="shared" si="12"/>
        <v>0</v>
      </c>
      <c r="AJ40" s="100"/>
      <c r="AK40" s="117" t="e">
        <f t="shared" si="13"/>
        <v>#REF!</v>
      </c>
      <c r="AL40" s="119"/>
      <c r="AM40" s="119"/>
    </row>
    <row r="41" s="16" customFormat="1" ht="25" customHeight="1" spans="1:39">
      <c r="A41" s="5">
        <v>7.8</v>
      </c>
      <c r="B41" s="5" t="s">
        <v>82</v>
      </c>
      <c r="C41" s="6" t="s">
        <v>49</v>
      </c>
      <c r="D41" s="8">
        <v>7</v>
      </c>
      <c r="E41" s="7" t="s">
        <v>194</v>
      </c>
      <c r="F41" s="152" t="s">
        <v>195</v>
      </c>
      <c r="G41" s="5" t="s">
        <v>196</v>
      </c>
      <c r="H41" s="5">
        <v>82826391</v>
      </c>
      <c r="I41" s="5" t="s">
        <v>197</v>
      </c>
      <c r="J41" s="5">
        <v>81289812</v>
      </c>
      <c r="K41" s="5"/>
      <c r="L41" s="96">
        <f>VLOOKUP(F41,[1]Sheet5!$C:$E,3,)</f>
        <v>3511.279255</v>
      </c>
      <c r="M41" s="92">
        <f t="shared" si="1"/>
        <v>351.1279255</v>
      </c>
      <c r="N41" s="33">
        <f>VLOOKUP(F41,[1]Sheet5!$C:$D,2,0)</f>
        <v>97334.24</v>
      </c>
      <c r="O41" s="94">
        <f t="shared" si="2"/>
        <v>97.33424</v>
      </c>
      <c r="P41" s="33" t="e">
        <f>VLOOKUP(F41,#REF!,3,0)</f>
        <v>#REF!</v>
      </c>
      <c r="Q41" s="30" t="e">
        <f t="shared" si="3"/>
        <v>#REF!</v>
      </c>
      <c r="R41" s="33"/>
      <c r="S41" s="33"/>
      <c r="T41" s="30">
        <f t="shared" si="5"/>
        <v>0</v>
      </c>
      <c r="U41" s="33"/>
      <c r="V41" s="33"/>
      <c r="W41" s="30">
        <f t="shared" si="6"/>
        <v>0</v>
      </c>
      <c r="X41" s="33"/>
      <c r="Y41" s="33"/>
      <c r="Z41" s="30">
        <f t="shared" si="8"/>
        <v>0</v>
      </c>
      <c r="AA41" s="33"/>
      <c r="AB41" s="33"/>
      <c r="AC41" s="30">
        <f t="shared" si="9"/>
        <v>0</v>
      </c>
      <c r="AD41" s="33"/>
      <c r="AE41" s="33"/>
      <c r="AF41" s="30">
        <f t="shared" si="11"/>
        <v>0</v>
      </c>
      <c r="AG41" s="33"/>
      <c r="AH41" s="33"/>
      <c r="AI41" s="30">
        <f t="shared" si="12"/>
        <v>0</v>
      </c>
      <c r="AJ41" s="94"/>
      <c r="AK41" s="111" t="e">
        <f t="shared" si="13"/>
        <v>#REF!</v>
      </c>
      <c r="AL41" s="116"/>
      <c r="AM41" s="116"/>
    </row>
    <row r="42" s="15" customFormat="1" ht="25" customHeight="1" spans="1:39">
      <c r="A42" s="5">
        <v>7.9</v>
      </c>
      <c r="B42" s="5" t="s">
        <v>82</v>
      </c>
      <c r="C42" s="6" t="s">
        <v>198</v>
      </c>
      <c r="D42" s="8">
        <v>8</v>
      </c>
      <c r="E42" s="7" t="s">
        <v>199</v>
      </c>
      <c r="F42" s="9" t="s">
        <v>200</v>
      </c>
      <c r="G42" s="5" t="s">
        <v>173</v>
      </c>
      <c r="H42" s="5">
        <v>82517295</v>
      </c>
      <c r="I42" s="5" t="s">
        <v>201</v>
      </c>
      <c r="J42" s="5">
        <v>13567541574</v>
      </c>
      <c r="K42" s="5"/>
      <c r="L42" s="96">
        <f>VLOOKUP(F42,[1]Sheet5!$C:$E,3,)</f>
        <v>1392.726601</v>
      </c>
      <c r="M42" s="92">
        <f t="shared" si="1"/>
        <v>139.2726601</v>
      </c>
      <c r="N42" s="33">
        <f>VLOOKUP(F42,[1]Sheet5!$C:$D,2,0)</f>
        <v>46500.62</v>
      </c>
      <c r="O42" s="94">
        <f t="shared" si="2"/>
        <v>46.50062</v>
      </c>
      <c r="P42" s="95" t="e">
        <f>VLOOKUP(F42,#REF!,3,0)</f>
        <v>#REF!</v>
      </c>
      <c r="Q42" s="30" t="e">
        <f t="shared" si="3"/>
        <v>#REF!</v>
      </c>
      <c r="R42" s="95"/>
      <c r="S42" s="95"/>
      <c r="T42" s="30">
        <f t="shared" si="5"/>
        <v>0</v>
      </c>
      <c r="U42" s="95"/>
      <c r="V42" s="95"/>
      <c r="W42" s="30">
        <f t="shared" si="6"/>
        <v>0</v>
      </c>
      <c r="X42" s="95"/>
      <c r="Y42" s="95"/>
      <c r="Z42" s="30">
        <f t="shared" si="8"/>
        <v>0</v>
      </c>
      <c r="AA42" s="95"/>
      <c r="AB42" s="95"/>
      <c r="AC42" s="30">
        <f t="shared" si="9"/>
        <v>0</v>
      </c>
      <c r="AD42" s="95"/>
      <c r="AE42" s="95"/>
      <c r="AF42" s="30">
        <f t="shared" si="11"/>
        <v>0</v>
      </c>
      <c r="AG42" s="95"/>
      <c r="AH42" s="95"/>
      <c r="AI42" s="30">
        <f t="shared" si="12"/>
        <v>0</v>
      </c>
      <c r="AJ42" s="94"/>
      <c r="AK42" s="111" t="e">
        <f t="shared" si="13"/>
        <v>#REF!</v>
      </c>
      <c r="AL42" s="116"/>
      <c r="AM42" s="116"/>
    </row>
    <row r="43" s="15" customFormat="1" ht="25" customHeight="1" spans="1:39">
      <c r="A43" s="5">
        <v>7.91</v>
      </c>
      <c r="B43" s="5" t="s">
        <v>82</v>
      </c>
      <c r="C43" s="6" t="s">
        <v>49</v>
      </c>
      <c r="D43" s="8">
        <v>9</v>
      </c>
      <c r="E43" s="7" t="s">
        <v>202</v>
      </c>
      <c r="F43" s="9" t="s">
        <v>203</v>
      </c>
      <c r="G43" s="5" t="s">
        <v>204</v>
      </c>
      <c r="H43" s="5">
        <v>81289890</v>
      </c>
      <c r="I43" s="5" t="s">
        <v>188</v>
      </c>
      <c r="J43" s="5">
        <v>82739785</v>
      </c>
      <c r="K43" s="5"/>
      <c r="L43" s="96">
        <f>VLOOKUP(F43,[1]Sheet5!$C:$E,3,)</f>
        <v>73.17963</v>
      </c>
      <c r="M43" s="92">
        <f t="shared" si="1"/>
        <v>7.317963</v>
      </c>
      <c r="N43" s="33">
        <f>VLOOKUP(F43,[1]Sheet5!$C:$D,2,0)</f>
        <v>1144.76</v>
      </c>
      <c r="O43" s="94">
        <f t="shared" si="2"/>
        <v>1.14476</v>
      </c>
      <c r="P43" s="95" t="e">
        <f>VLOOKUP(F43,#REF!,3,0)</f>
        <v>#REF!</v>
      </c>
      <c r="Q43" s="30" t="e">
        <f t="shared" si="3"/>
        <v>#REF!</v>
      </c>
      <c r="R43" s="95"/>
      <c r="S43" s="95"/>
      <c r="T43" s="30">
        <f t="shared" si="5"/>
        <v>0</v>
      </c>
      <c r="U43" s="95"/>
      <c r="V43" s="95"/>
      <c r="W43" s="30">
        <f t="shared" si="6"/>
        <v>0</v>
      </c>
      <c r="X43" s="95"/>
      <c r="Y43" s="95"/>
      <c r="Z43" s="30">
        <f t="shared" si="8"/>
        <v>0</v>
      </c>
      <c r="AA43" s="95"/>
      <c r="AB43" s="95"/>
      <c r="AC43" s="30">
        <f t="shared" si="9"/>
        <v>0</v>
      </c>
      <c r="AD43" s="95"/>
      <c r="AE43" s="95"/>
      <c r="AF43" s="30">
        <f t="shared" si="11"/>
        <v>0</v>
      </c>
      <c r="AG43" s="95"/>
      <c r="AH43" s="95"/>
      <c r="AI43" s="30">
        <f t="shared" si="12"/>
        <v>0</v>
      </c>
      <c r="AJ43" s="94"/>
      <c r="AK43" s="111" t="e">
        <f t="shared" si="13"/>
        <v>#REF!</v>
      </c>
      <c r="AL43" s="116"/>
      <c r="AM43" s="116"/>
    </row>
    <row r="44" s="66" customFormat="1" ht="25" customHeight="1" spans="1:39">
      <c r="A44" s="77">
        <v>7.92</v>
      </c>
      <c r="B44" s="77" t="s">
        <v>82</v>
      </c>
      <c r="C44" s="78" t="s">
        <v>189</v>
      </c>
      <c r="D44" s="80">
        <v>10</v>
      </c>
      <c r="E44" s="79" t="s">
        <v>205</v>
      </c>
      <c r="F44" s="84" t="s">
        <v>206</v>
      </c>
      <c r="G44" s="77" t="s">
        <v>204</v>
      </c>
      <c r="H44" s="77">
        <v>82506901</v>
      </c>
      <c r="I44" s="77" t="s">
        <v>207</v>
      </c>
      <c r="J44" s="77">
        <v>15988240315</v>
      </c>
      <c r="K44" s="77"/>
      <c r="L44" s="97">
        <f>VLOOKUP(F44,[1]Sheet5!$C:$E,3,)</f>
        <v>241.096051</v>
      </c>
      <c r="M44" s="98">
        <f t="shared" si="1"/>
        <v>24.1096051</v>
      </c>
      <c r="N44" s="99">
        <f>VLOOKUP(F44,[1]Sheet5!$C:$D,2,0)</f>
        <v>6782.88</v>
      </c>
      <c r="O44" s="100">
        <f t="shared" si="2"/>
        <v>6.78288</v>
      </c>
      <c r="P44" s="105" t="e">
        <f>VLOOKUP(F44,#REF!,3,0)</f>
        <v>#REF!</v>
      </c>
      <c r="Q44" s="105" t="e">
        <f t="shared" si="3"/>
        <v>#REF!</v>
      </c>
      <c r="R44" s="105"/>
      <c r="S44" s="105"/>
      <c r="T44" s="105">
        <f t="shared" si="5"/>
        <v>0</v>
      </c>
      <c r="U44" s="105"/>
      <c r="V44" s="105"/>
      <c r="W44" s="105">
        <f t="shared" si="6"/>
        <v>0</v>
      </c>
      <c r="X44" s="105"/>
      <c r="Y44" s="105"/>
      <c r="Z44" s="105">
        <f t="shared" si="8"/>
        <v>0</v>
      </c>
      <c r="AA44" s="105"/>
      <c r="AB44" s="105"/>
      <c r="AC44" s="105">
        <f t="shared" si="9"/>
        <v>0</v>
      </c>
      <c r="AD44" s="105"/>
      <c r="AE44" s="105"/>
      <c r="AF44" s="105">
        <f t="shared" si="11"/>
        <v>0</v>
      </c>
      <c r="AG44" s="105"/>
      <c r="AH44" s="105"/>
      <c r="AI44" s="105">
        <f t="shared" si="12"/>
        <v>0</v>
      </c>
      <c r="AJ44" s="100"/>
      <c r="AK44" s="117" t="e">
        <f t="shared" si="13"/>
        <v>#REF!</v>
      </c>
      <c r="AL44" s="119"/>
      <c r="AM44" s="119"/>
    </row>
    <row r="45" s="16" customFormat="1" ht="25" customHeight="1" spans="1:39">
      <c r="A45" s="5">
        <v>7.93</v>
      </c>
      <c r="B45" s="5" t="s">
        <v>82</v>
      </c>
      <c r="C45" s="6" t="s">
        <v>208</v>
      </c>
      <c r="D45" s="8">
        <v>11</v>
      </c>
      <c r="E45" s="7" t="s">
        <v>209</v>
      </c>
      <c r="F45" s="9" t="s">
        <v>210</v>
      </c>
      <c r="G45" s="5" t="s">
        <v>196</v>
      </c>
      <c r="H45" s="5">
        <v>82733092</v>
      </c>
      <c r="I45" s="5" t="s">
        <v>211</v>
      </c>
      <c r="J45" s="5">
        <v>15925804475</v>
      </c>
      <c r="K45" s="5"/>
      <c r="L45" s="96">
        <f>VLOOKUP(F45,[1]Sheet5!$C:$E,3,)</f>
        <v>18.505593</v>
      </c>
      <c r="M45" s="92">
        <f t="shared" si="1"/>
        <v>1.8505593</v>
      </c>
      <c r="N45" s="33">
        <f>VLOOKUP(F45,[1]Sheet5!$C:$D,2,0)</f>
        <v>17638.8</v>
      </c>
      <c r="O45" s="94">
        <f t="shared" si="2"/>
        <v>17.6388</v>
      </c>
      <c r="P45" s="33" t="e">
        <f>VLOOKUP(F45,#REF!,3,0)</f>
        <v>#REF!</v>
      </c>
      <c r="Q45" s="30" t="e">
        <f t="shared" si="3"/>
        <v>#REF!</v>
      </c>
      <c r="R45" s="33"/>
      <c r="S45" s="33"/>
      <c r="T45" s="30">
        <f t="shared" si="5"/>
        <v>0</v>
      </c>
      <c r="U45" s="33"/>
      <c r="V45" s="33"/>
      <c r="W45" s="30">
        <f t="shared" si="6"/>
        <v>0</v>
      </c>
      <c r="X45" s="33"/>
      <c r="Y45" s="33"/>
      <c r="Z45" s="30">
        <f t="shared" si="8"/>
        <v>0</v>
      </c>
      <c r="AA45" s="33"/>
      <c r="AB45" s="33"/>
      <c r="AC45" s="30">
        <f t="shared" si="9"/>
        <v>0</v>
      </c>
      <c r="AD45" s="33"/>
      <c r="AE45" s="33"/>
      <c r="AF45" s="30">
        <f t="shared" si="11"/>
        <v>0</v>
      </c>
      <c r="AG45" s="33"/>
      <c r="AH45" s="33"/>
      <c r="AI45" s="30">
        <f t="shared" si="12"/>
        <v>0</v>
      </c>
      <c r="AJ45" s="94"/>
      <c r="AK45" s="111" t="e">
        <f t="shared" si="13"/>
        <v>#REF!</v>
      </c>
      <c r="AL45" s="118"/>
      <c r="AM45" s="118"/>
    </row>
    <row r="46" s="15" customFormat="1" ht="25" customHeight="1" spans="1:39">
      <c r="A46" s="28">
        <v>8</v>
      </c>
      <c r="B46" s="28" t="s">
        <v>82</v>
      </c>
      <c r="C46" s="36" t="s">
        <v>212</v>
      </c>
      <c r="D46" s="28"/>
      <c r="E46" s="36"/>
      <c r="F46" s="35" t="s">
        <v>213</v>
      </c>
      <c r="G46" s="29" t="s">
        <v>214</v>
      </c>
      <c r="H46" s="29">
        <v>13858532958</v>
      </c>
      <c r="I46" s="29" t="s">
        <v>215</v>
      </c>
      <c r="J46" s="29" t="s">
        <v>216</v>
      </c>
      <c r="K46" s="102">
        <v>82518281</v>
      </c>
      <c r="L46" s="96">
        <f>VLOOKUP(F46,[1]Sheet5!$C:$E,3,)</f>
        <v>886.554086</v>
      </c>
      <c r="M46" s="92">
        <f t="shared" si="1"/>
        <v>88.6554086</v>
      </c>
      <c r="N46" s="33">
        <f>VLOOKUP(F46,[1]Sheet5!$C:$D,2,0)</f>
        <v>22153.61</v>
      </c>
      <c r="O46" s="94">
        <f t="shared" si="2"/>
        <v>22.15361</v>
      </c>
      <c r="P46" s="95" t="e">
        <f>VLOOKUP(F46,#REF!,3,0)</f>
        <v>#REF!</v>
      </c>
      <c r="Q46" s="30" t="e">
        <f t="shared" si="3"/>
        <v>#REF!</v>
      </c>
      <c r="R46" s="95">
        <v>0</v>
      </c>
      <c r="S46" s="95">
        <v>0</v>
      </c>
      <c r="T46" s="30">
        <f t="shared" si="5"/>
        <v>0</v>
      </c>
      <c r="U46" s="95">
        <v>0</v>
      </c>
      <c r="V46" s="95">
        <v>0</v>
      </c>
      <c r="W46" s="30">
        <f t="shared" si="6"/>
        <v>0</v>
      </c>
      <c r="X46" s="95">
        <v>0</v>
      </c>
      <c r="Y46" s="95">
        <v>0</v>
      </c>
      <c r="Z46" s="30">
        <f t="shared" si="8"/>
        <v>0</v>
      </c>
      <c r="AA46" s="95">
        <v>0</v>
      </c>
      <c r="AB46" s="95">
        <v>0</v>
      </c>
      <c r="AC46" s="30">
        <f t="shared" si="9"/>
        <v>0</v>
      </c>
      <c r="AD46" s="95">
        <v>0</v>
      </c>
      <c r="AE46" s="95">
        <v>0</v>
      </c>
      <c r="AF46" s="30">
        <f t="shared" si="11"/>
        <v>0</v>
      </c>
      <c r="AG46" s="95">
        <v>0</v>
      </c>
      <c r="AH46" s="95">
        <v>0</v>
      </c>
      <c r="AI46" s="30">
        <f t="shared" si="12"/>
        <v>0</v>
      </c>
      <c r="AJ46" s="94">
        <v>0</v>
      </c>
      <c r="AK46" s="111" t="e">
        <f t="shared" si="13"/>
        <v>#REF!</v>
      </c>
      <c r="AL46" s="95"/>
      <c r="AM46" s="95"/>
    </row>
    <row r="47" s="15" customFormat="1" ht="25" customHeight="1" spans="1:39">
      <c r="A47" s="28">
        <v>9</v>
      </c>
      <c r="B47" s="28" t="s">
        <v>217</v>
      </c>
      <c r="C47" s="36" t="s">
        <v>218</v>
      </c>
      <c r="D47" s="28"/>
      <c r="E47" s="36"/>
      <c r="F47" s="35" t="s">
        <v>219</v>
      </c>
      <c r="G47" s="29" t="s">
        <v>220</v>
      </c>
      <c r="H47" s="29" t="s">
        <v>221</v>
      </c>
      <c r="I47" s="29" t="s">
        <v>222</v>
      </c>
      <c r="J47" s="29" t="s">
        <v>223</v>
      </c>
      <c r="K47" s="102">
        <v>82730678</v>
      </c>
      <c r="L47" s="96">
        <f>VLOOKUP(F47,[1]Sheet5!$C:$E,3,)</f>
        <v>3350.790799</v>
      </c>
      <c r="M47" s="92">
        <f t="shared" si="1"/>
        <v>335.0790799</v>
      </c>
      <c r="N47" s="33">
        <f>VLOOKUP(F47,[1]Sheet5!$C:$D,2,0)</f>
        <v>120535.22</v>
      </c>
      <c r="O47" s="94">
        <f t="shared" si="2"/>
        <v>120.53522</v>
      </c>
      <c r="P47" s="95" t="e">
        <f>VLOOKUP(F47,#REF!,3,0)</f>
        <v>#REF!</v>
      </c>
      <c r="Q47" s="30" t="e">
        <f t="shared" si="3"/>
        <v>#REF!</v>
      </c>
      <c r="R47" s="95">
        <v>0</v>
      </c>
      <c r="S47" s="95">
        <v>0</v>
      </c>
      <c r="T47" s="30">
        <f t="shared" si="5"/>
        <v>0</v>
      </c>
      <c r="U47" s="95">
        <v>0</v>
      </c>
      <c r="V47" s="95">
        <v>0</v>
      </c>
      <c r="W47" s="30">
        <f t="shared" si="6"/>
        <v>0</v>
      </c>
      <c r="X47" s="95">
        <v>0</v>
      </c>
      <c r="Y47" s="95">
        <v>0</v>
      </c>
      <c r="Z47" s="30">
        <f t="shared" si="8"/>
        <v>0</v>
      </c>
      <c r="AA47" s="95">
        <v>0</v>
      </c>
      <c r="AB47" s="95">
        <v>0</v>
      </c>
      <c r="AC47" s="30">
        <f t="shared" si="9"/>
        <v>0</v>
      </c>
      <c r="AD47" s="95">
        <v>0</v>
      </c>
      <c r="AE47" s="95">
        <v>0</v>
      </c>
      <c r="AF47" s="30">
        <f t="shared" si="11"/>
        <v>0</v>
      </c>
      <c r="AG47" s="95">
        <v>0</v>
      </c>
      <c r="AH47" s="95">
        <v>0</v>
      </c>
      <c r="AI47" s="30">
        <f t="shared" si="12"/>
        <v>0</v>
      </c>
      <c r="AJ47" s="94">
        <f>2</f>
        <v>2</v>
      </c>
      <c r="AK47" s="111" t="e">
        <f t="shared" si="13"/>
        <v>#REF!</v>
      </c>
      <c r="AL47" s="95"/>
      <c r="AM47" s="95"/>
    </row>
    <row r="48" s="15" customFormat="1" ht="25" customHeight="1" spans="1:39">
      <c r="A48" s="28">
        <v>10</v>
      </c>
      <c r="B48" s="28" t="s">
        <v>217</v>
      </c>
      <c r="C48" s="36" t="s">
        <v>224</v>
      </c>
      <c r="D48" s="28"/>
      <c r="E48" s="36"/>
      <c r="F48" s="35"/>
      <c r="G48" s="29" t="s">
        <v>225</v>
      </c>
      <c r="H48" s="29" t="s">
        <v>226</v>
      </c>
      <c r="I48" s="29" t="s">
        <v>227</v>
      </c>
      <c r="J48" s="29" t="s">
        <v>228</v>
      </c>
      <c r="K48" s="102">
        <v>82710605</v>
      </c>
      <c r="L48" s="106">
        <f t="shared" ref="L48:P48" si="18">SUM(L49:L51)</f>
        <v>2421.812455</v>
      </c>
      <c r="M48" s="92">
        <f t="shared" si="1"/>
        <v>242.1812455</v>
      </c>
      <c r="N48" s="103">
        <f t="shared" si="18"/>
        <v>49476.97</v>
      </c>
      <c r="O48" s="94">
        <f t="shared" si="2"/>
        <v>49.47697</v>
      </c>
      <c r="P48" s="103" t="e">
        <f t="shared" si="18"/>
        <v>#REF!</v>
      </c>
      <c r="Q48" s="30" t="e">
        <f t="shared" si="3"/>
        <v>#REF!</v>
      </c>
      <c r="R48" s="103">
        <f t="shared" ref="R48:V48" si="19">SUM(R49:R51)</f>
        <v>0</v>
      </c>
      <c r="S48" s="103">
        <f t="shared" si="19"/>
        <v>0</v>
      </c>
      <c r="T48" s="30">
        <f t="shared" si="5"/>
        <v>0</v>
      </c>
      <c r="U48" s="103">
        <f t="shared" si="19"/>
        <v>0</v>
      </c>
      <c r="V48" s="103">
        <f t="shared" si="19"/>
        <v>0</v>
      </c>
      <c r="W48" s="30">
        <f t="shared" si="6"/>
        <v>0</v>
      </c>
      <c r="X48" s="103">
        <f t="shared" ref="X48:AB48" si="20">SUM(X49:X51)</f>
        <v>0</v>
      </c>
      <c r="Y48" s="103">
        <f t="shared" si="20"/>
        <v>0</v>
      </c>
      <c r="Z48" s="30">
        <f t="shared" si="8"/>
        <v>0</v>
      </c>
      <c r="AA48" s="103">
        <f t="shared" si="20"/>
        <v>0</v>
      </c>
      <c r="AB48" s="103">
        <f t="shared" si="20"/>
        <v>0</v>
      </c>
      <c r="AC48" s="30">
        <f t="shared" si="9"/>
        <v>0</v>
      </c>
      <c r="AD48" s="103">
        <f t="shared" ref="AD48:AH48" si="21">SUM(AD49:AD51)</f>
        <v>0</v>
      </c>
      <c r="AE48" s="103">
        <f t="shared" si="21"/>
        <v>0</v>
      </c>
      <c r="AF48" s="30">
        <f t="shared" si="11"/>
        <v>0</v>
      </c>
      <c r="AG48" s="103">
        <f t="shared" si="21"/>
        <v>0</v>
      </c>
      <c r="AH48" s="103">
        <f t="shared" si="21"/>
        <v>0</v>
      </c>
      <c r="AI48" s="30">
        <f t="shared" si="12"/>
        <v>0</v>
      </c>
      <c r="AJ48" s="94">
        <f>SUM(AJ49:AJ51)</f>
        <v>0</v>
      </c>
      <c r="AK48" s="111" t="e">
        <f t="shared" si="13"/>
        <v>#REF!</v>
      </c>
      <c r="AL48" s="112"/>
      <c r="AM48" s="112"/>
    </row>
    <row r="49" s="16" customFormat="1" ht="25" customHeight="1" spans="1:39">
      <c r="A49" s="5">
        <v>10.1</v>
      </c>
      <c r="B49" s="5" t="s">
        <v>217</v>
      </c>
      <c r="C49" s="6" t="s">
        <v>89</v>
      </c>
      <c r="D49" s="3" t="s">
        <v>47</v>
      </c>
      <c r="E49" s="76" t="s">
        <v>224</v>
      </c>
      <c r="F49" s="3" t="s">
        <v>229</v>
      </c>
      <c r="G49" s="8" t="s">
        <v>225</v>
      </c>
      <c r="H49" s="8" t="s">
        <v>226</v>
      </c>
      <c r="I49" s="8" t="s">
        <v>227</v>
      </c>
      <c r="J49" s="8" t="s">
        <v>228</v>
      </c>
      <c r="K49" s="5"/>
      <c r="L49" s="96">
        <f>VLOOKUP(F49,[1]Sheet5!$C:$E,3,)</f>
        <v>962.032648</v>
      </c>
      <c r="M49" s="92">
        <f t="shared" si="1"/>
        <v>96.2032648</v>
      </c>
      <c r="N49" s="33">
        <f>VLOOKUP(F49,[1]Sheet5!$C:$D,2,0)</f>
        <v>19907.04</v>
      </c>
      <c r="O49" s="94">
        <f t="shared" si="2"/>
        <v>19.90704</v>
      </c>
      <c r="P49" s="33" t="e">
        <f>VLOOKUP(F49,#REF!,3,0)</f>
        <v>#REF!</v>
      </c>
      <c r="Q49" s="30" t="e">
        <f t="shared" si="3"/>
        <v>#REF!</v>
      </c>
      <c r="R49" s="33">
        <v>0</v>
      </c>
      <c r="S49" s="33">
        <v>0</v>
      </c>
      <c r="T49" s="30">
        <f t="shared" si="5"/>
        <v>0</v>
      </c>
      <c r="U49" s="33">
        <v>0</v>
      </c>
      <c r="V49" s="33">
        <v>0</v>
      </c>
      <c r="W49" s="30">
        <f t="shared" si="6"/>
        <v>0</v>
      </c>
      <c r="X49" s="33">
        <v>0</v>
      </c>
      <c r="Y49" s="33">
        <v>0</v>
      </c>
      <c r="Z49" s="30">
        <f t="shared" si="8"/>
        <v>0</v>
      </c>
      <c r="AA49" s="33">
        <v>0</v>
      </c>
      <c r="AB49" s="33">
        <v>0</v>
      </c>
      <c r="AC49" s="30">
        <f t="shared" si="9"/>
        <v>0</v>
      </c>
      <c r="AD49" s="33">
        <v>0</v>
      </c>
      <c r="AE49" s="33">
        <v>0</v>
      </c>
      <c r="AF49" s="30">
        <f t="shared" si="11"/>
        <v>0</v>
      </c>
      <c r="AG49" s="33">
        <v>0</v>
      </c>
      <c r="AH49" s="33">
        <v>0</v>
      </c>
      <c r="AI49" s="30">
        <f t="shared" si="12"/>
        <v>0</v>
      </c>
      <c r="AJ49" s="94">
        <v>0</v>
      </c>
      <c r="AK49" s="111" t="e">
        <f t="shared" si="13"/>
        <v>#REF!</v>
      </c>
      <c r="AL49" s="113"/>
      <c r="AM49" s="113"/>
    </row>
    <row r="50" s="16" customFormat="1" ht="25" customHeight="1" spans="1:39">
      <c r="A50" s="5">
        <v>10.2</v>
      </c>
      <c r="B50" s="5" t="s">
        <v>217</v>
      </c>
      <c r="C50" s="6" t="s">
        <v>230</v>
      </c>
      <c r="D50" s="5">
        <v>1</v>
      </c>
      <c r="E50" s="6" t="s">
        <v>231</v>
      </c>
      <c r="F50" s="5" t="s">
        <v>232</v>
      </c>
      <c r="G50" s="8" t="s">
        <v>225</v>
      </c>
      <c r="H50" s="8" t="s">
        <v>226</v>
      </c>
      <c r="I50" s="8" t="s">
        <v>227</v>
      </c>
      <c r="J50" s="8" t="s">
        <v>228</v>
      </c>
      <c r="K50" s="5"/>
      <c r="L50" s="96">
        <f>VLOOKUP(F50,[1]Sheet5!$C:$E,3,)</f>
        <v>1167.342677</v>
      </c>
      <c r="M50" s="92">
        <f t="shared" si="1"/>
        <v>116.7342677</v>
      </c>
      <c r="N50" s="33">
        <f>VLOOKUP(F50,[1]Sheet5!$C:$D,2,0)</f>
        <v>18833.73</v>
      </c>
      <c r="O50" s="94">
        <f t="shared" si="2"/>
        <v>18.83373</v>
      </c>
      <c r="P50" s="33" t="e">
        <f>VLOOKUP(F50,#REF!,3,0)</f>
        <v>#REF!</v>
      </c>
      <c r="Q50" s="30" t="e">
        <f t="shared" si="3"/>
        <v>#REF!</v>
      </c>
      <c r="R50" s="33">
        <v>0</v>
      </c>
      <c r="S50" s="33">
        <v>0</v>
      </c>
      <c r="T50" s="30">
        <f t="shared" si="5"/>
        <v>0</v>
      </c>
      <c r="U50" s="33">
        <v>0</v>
      </c>
      <c r="V50" s="33">
        <v>0</v>
      </c>
      <c r="W50" s="30">
        <f t="shared" si="6"/>
        <v>0</v>
      </c>
      <c r="X50" s="33">
        <v>0</v>
      </c>
      <c r="Y50" s="33">
        <v>0</v>
      </c>
      <c r="Z50" s="30">
        <f t="shared" si="8"/>
        <v>0</v>
      </c>
      <c r="AA50" s="33">
        <v>0</v>
      </c>
      <c r="AB50" s="33">
        <v>0</v>
      </c>
      <c r="AC50" s="30">
        <f t="shared" si="9"/>
        <v>0</v>
      </c>
      <c r="AD50" s="33">
        <v>0</v>
      </c>
      <c r="AE50" s="33">
        <v>0</v>
      </c>
      <c r="AF50" s="30">
        <f t="shared" si="11"/>
        <v>0</v>
      </c>
      <c r="AG50" s="33">
        <v>0</v>
      </c>
      <c r="AH50" s="33">
        <v>0</v>
      </c>
      <c r="AI50" s="30">
        <f t="shared" si="12"/>
        <v>0</v>
      </c>
      <c r="AJ50" s="94">
        <v>0</v>
      </c>
      <c r="AK50" s="111" t="e">
        <f t="shared" si="13"/>
        <v>#REF!</v>
      </c>
      <c r="AL50" s="113"/>
      <c r="AM50" s="113"/>
    </row>
    <row r="51" s="16" customFormat="1" ht="25" customHeight="1" spans="1:39">
      <c r="A51" s="5">
        <v>10.3</v>
      </c>
      <c r="B51" s="5" t="s">
        <v>217</v>
      </c>
      <c r="C51" s="6" t="s">
        <v>49</v>
      </c>
      <c r="D51" s="5">
        <v>2</v>
      </c>
      <c r="E51" s="6" t="s">
        <v>233</v>
      </c>
      <c r="F51" s="5" t="s">
        <v>234</v>
      </c>
      <c r="G51" s="8" t="s">
        <v>225</v>
      </c>
      <c r="H51" s="8" t="s">
        <v>226</v>
      </c>
      <c r="I51" s="8" t="s">
        <v>227</v>
      </c>
      <c r="J51" s="8" t="s">
        <v>228</v>
      </c>
      <c r="K51" s="5"/>
      <c r="L51" s="96">
        <f>VLOOKUP(F51,[1]Sheet5!$C:$E,3,)</f>
        <v>292.43713</v>
      </c>
      <c r="M51" s="92">
        <f t="shared" si="1"/>
        <v>29.243713</v>
      </c>
      <c r="N51" s="33">
        <f>VLOOKUP(F51,[1]Sheet5!$C:$D,2,0)</f>
        <v>10736.2</v>
      </c>
      <c r="O51" s="94">
        <f t="shared" si="2"/>
        <v>10.7362</v>
      </c>
      <c r="P51" s="33" t="e">
        <f>VLOOKUP(F51,#REF!,3,0)</f>
        <v>#REF!</v>
      </c>
      <c r="Q51" s="30" t="e">
        <f t="shared" si="3"/>
        <v>#REF!</v>
      </c>
      <c r="R51" s="33">
        <v>0</v>
      </c>
      <c r="S51" s="33">
        <v>0</v>
      </c>
      <c r="T51" s="30">
        <f t="shared" si="5"/>
        <v>0</v>
      </c>
      <c r="U51" s="33">
        <v>0</v>
      </c>
      <c r="V51" s="33">
        <v>0</v>
      </c>
      <c r="W51" s="30">
        <f t="shared" si="6"/>
        <v>0</v>
      </c>
      <c r="X51" s="33">
        <v>0</v>
      </c>
      <c r="Y51" s="33">
        <v>0</v>
      </c>
      <c r="Z51" s="30">
        <f t="shared" si="8"/>
        <v>0</v>
      </c>
      <c r="AA51" s="33">
        <v>0</v>
      </c>
      <c r="AB51" s="33">
        <v>0</v>
      </c>
      <c r="AC51" s="30">
        <f t="shared" si="9"/>
        <v>0</v>
      </c>
      <c r="AD51" s="33">
        <v>0</v>
      </c>
      <c r="AE51" s="33">
        <v>0</v>
      </c>
      <c r="AF51" s="30">
        <f t="shared" si="11"/>
        <v>0</v>
      </c>
      <c r="AG51" s="33">
        <v>0</v>
      </c>
      <c r="AH51" s="33">
        <v>0</v>
      </c>
      <c r="AI51" s="30">
        <f t="shared" si="12"/>
        <v>0</v>
      </c>
      <c r="AJ51" s="94">
        <v>0</v>
      </c>
      <c r="AK51" s="111" t="e">
        <f t="shared" si="13"/>
        <v>#REF!</v>
      </c>
      <c r="AL51" s="114"/>
      <c r="AM51" s="114"/>
    </row>
    <row r="52" s="15" customFormat="1" ht="25" customHeight="1" spans="1:39">
      <c r="A52" s="28">
        <v>11</v>
      </c>
      <c r="B52" s="28" t="s">
        <v>217</v>
      </c>
      <c r="C52" s="36" t="s">
        <v>235</v>
      </c>
      <c r="D52" s="28"/>
      <c r="E52" s="36"/>
      <c r="F52" s="35" t="s">
        <v>236</v>
      </c>
      <c r="G52" s="29" t="s">
        <v>237</v>
      </c>
      <c r="H52" s="29" t="s">
        <v>238</v>
      </c>
      <c r="I52" s="29" t="s">
        <v>239</v>
      </c>
      <c r="J52" s="29">
        <v>13967525283</v>
      </c>
      <c r="K52" s="102" t="s">
        <v>240</v>
      </c>
      <c r="L52" s="96">
        <f>VLOOKUP(F52,[1]Sheet5!$C:$E,3,)</f>
        <v>1157.606198</v>
      </c>
      <c r="M52" s="92">
        <f t="shared" si="1"/>
        <v>115.7606198</v>
      </c>
      <c r="N52" s="33">
        <f>VLOOKUP(F52,[1]Sheet5!$C:$D,2,0)</f>
        <v>12333.42</v>
      </c>
      <c r="O52" s="94">
        <f t="shared" si="2"/>
        <v>12.33342</v>
      </c>
      <c r="P52" s="95">
        <v>564</v>
      </c>
      <c r="Q52" s="30">
        <f t="shared" si="3"/>
        <v>1.41</v>
      </c>
      <c r="R52" s="95">
        <v>0</v>
      </c>
      <c r="S52" s="95">
        <v>0</v>
      </c>
      <c r="T52" s="30">
        <f t="shared" si="5"/>
        <v>0</v>
      </c>
      <c r="U52" s="95">
        <v>0</v>
      </c>
      <c r="V52" s="95">
        <v>0</v>
      </c>
      <c r="W52" s="30">
        <v>0</v>
      </c>
      <c r="X52" s="95">
        <v>0</v>
      </c>
      <c r="Y52" s="95">
        <v>0</v>
      </c>
      <c r="Z52" s="30">
        <f t="shared" si="8"/>
        <v>0</v>
      </c>
      <c r="AA52" s="95">
        <v>0</v>
      </c>
      <c r="AB52" s="95">
        <v>0</v>
      </c>
      <c r="AC52" s="30">
        <f t="shared" si="9"/>
        <v>0</v>
      </c>
      <c r="AD52" s="95">
        <v>0</v>
      </c>
      <c r="AE52" s="95">
        <v>0</v>
      </c>
      <c r="AF52" s="30">
        <f t="shared" si="11"/>
        <v>0</v>
      </c>
      <c r="AG52" s="95">
        <v>0</v>
      </c>
      <c r="AH52" s="95">
        <v>0</v>
      </c>
      <c r="AI52" s="30">
        <f t="shared" si="12"/>
        <v>0</v>
      </c>
      <c r="AJ52" s="94">
        <v>0</v>
      </c>
      <c r="AK52" s="111">
        <f t="shared" si="13"/>
        <v>129.5040398</v>
      </c>
      <c r="AL52" s="95"/>
      <c r="AM52" s="95"/>
    </row>
    <row r="53" s="15" customFormat="1" ht="25" customHeight="1" spans="1:39">
      <c r="A53" s="28">
        <v>12</v>
      </c>
      <c r="B53" s="28" t="s">
        <v>217</v>
      </c>
      <c r="C53" s="36" t="s">
        <v>241</v>
      </c>
      <c r="D53" s="28"/>
      <c r="E53" s="36"/>
      <c r="F53" s="35" t="s">
        <v>242</v>
      </c>
      <c r="G53" s="29" t="s">
        <v>243</v>
      </c>
      <c r="H53" s="29" t="s">
        <v>244</v>
      </c>
      <c r="I53" s="29" t="s">
        <v>245</v>
      </c>
      <c r="J53" s="29" t="s">
        <v>246</v>
      </c>
      <c r="K53" s="102">
        <v>82727701</v>
      </c>
      <c r="L53" s="96">
        <f>VLOOKUP(F53,[1]Sheet5!$C:$E,3,)</f>
        <v>1307.881678</v>
      </c>
      <c r="M53" s="92">
        <f t="shared" si="1"/>
        <v>130.7881678</v>
      </c>
      <c r="N53" s="33">
        <f>VLOOKUP(F53,[1]Sheet5!$C:$D,2,0)</f>
        <v>23192.96</v>
      </c>
      <c r="O53" s="94">
        <f t="shared" si="2"/>
        <v>23.19296</v>
      </c>
      <c r="P53" s="95" t="e">
        <f>VLOOKUP(F53,#REF!,3,0)</f>
        <v>#REF!</v>
      </c>
      <c r="Q53" s="30" t="e">
        <f t="shared" si="3"/>
        <v>#REF!</v>
      </c>
      <c r="R53" s="95">
        <v>0</v>
      </c>
      <c r="S53" s="95">
        <v>0</v>
      </c>
      <c r="T53" s="30">
        <f t="shared" si="5"/>
        <v>0</v>
      </c>
      <c r="U53" s="95">
        <v>0</v>
      </c>
      <c r="V53" s="95">
        <v>0</v>
      </c>
      <c r="W53" s="30">
        <f t="shared" si="6"/>
        <v>0</v>
      </c>
      <c r="X53" s="95">
        <v>0</v>
      </c>
      <c r="Y53" s="95">
        <v>0</v>
      </c>
      <c r="Z53" s="30">
        <f t="shared" si="8"/>
        <v>0</v>
      </c>
      <c r="AA53" s="95">
        <v>0</v>
      </c>
      <c r="AB53" s="95">
        <v>0</v>
      </c>
      <c r="AC53" s="30">
        <f t="shared" si="9"/>
        <v>0</v>
      </c>
      <c r="AD53" s="95">
        <v>0</v>
      </c>
      <c r="AE53" s="95">
        <v>0</v>
      </c>
      <c r="AF53" s="30">
        <f t="shared" si="11"/>
        <v>0</v>
      </c>
      <c r="AG53" s="95">
        <v>0</v>
      </c>
      <c r="AH53" s="95">
        <v>0</v>
      </c>
      <c r="AI53" s="30">
        <f t="shared" si="12"/>
        <v>0</v>
      </c>
      <c r="AJ53" s="94">
        <v>0</v>
      </c>
      <c r="AK53" s="111" t="e">
        <f t="shared" si="13"/>
        <v>#REF!</v>
      </c>
      <c r="AL53" s="95"/>
      <c r="AM53" s="95"/>
    </row>
    <row r="54" s="15" customFormat="1" ht="25" customHeight="1" spans="1:39">
      <c r="A54" s="28">
        <v>13</v>
      </c>
      <c r="B54" s="28" t="s">
        <v>217</v>
      </c>
      <c r="C54" s="36" t="s">
        <v>247</v>
      </c>
      <c r="D54" s="28"/>
      <c r="E54" s="36"/>
      <c r="F54" s="35" t="s">
        <v>248</v>
      </c>
      <c r="G54" s="29" t="s">
        <v>249</v>
      </c>
      <c r="H54" s="29" t="s">
        <v>250</v>
      </c>
      <c r="I54" s="29" t="s">
        <v>251</v>
      </c>
      <c r="J54" s="29">
        <v>18888782873</v>
      </c>
      <c r="K54" s="102">
        <v>82003098</v>
      </c>
      <c r="L54" s="96">
        <f>VLOOKUP(F54,[1]Sheet5!$C:$E,3,)</f>
        <v>445.091563</v>
      </c>
      <c r="M54" s="92">
        <f t="shared" si="1"/>
        <v>44.5091563</v>
      </c>
      <c r="N54" s="33">
        <f>VLOOKUP(F54,[1]Sheet5!$C:$D,2,0)</f>
        <v>24284.41</v>
      </c>
      <c r="O54" s="94">
        <f t="shared" si="2"/>
        <v>24.28441</v>
      </c>
      <c r="P54" s="95" t="e">
        <f>VLOOKUP(F54,#REF!,3,0)</f>
        <v>#REF!</v>
      </c>
      <c r="Q54" s="30" t="e">
        <f t="shared" si="3"/>
        <v>#REF!</v>
      </c>
      <c r="R54" s="95">
        <v>0</v>
      </c>
      <c r="S54" s="95">
        <v>0</v>
      </c>
      <c r="T54" s="30">
        <f t="shared" si="5"/>
        <v>0</v>
      </c>
      <c r="U54" s="95">
        <v>0</v>
      </c>
      <c r="V54" s="95">
        <v>0</v>
      </c>
      <c r="W54" s="30">
        <f t="shared" si="6"/>
        <v>0</v>
      </c>
      <c r="X54" s="95">
        <v>0</v>
      </c>
      <c r="Y54" s="95">
        <v>0</v>
      </c>
      <c r="Z54" s="30">
        <f t="shared" si="8"/>
        <v>0</v>
      </c>
      <c r="AA54" s="95">
        <v>0</v>
      </c>
      <c r="AB54" s="95">
        <v>0</v>
      </c>
      <c r="AC54" s="30">
        <f t="shared" si="9"/>
        <v>0</v>
      </c>
      <c r="AD54" s="95">
        <v>0</v>
      </c>
      <c r="AE54" s="95">
        <v>0</v>
      </c>
      <c r="AF54" s="30">
        <f t="shared" si="11"/>
        <v>0</v>
      </c>
      <c r="AG54" s="95">
        <v>0</v>
      </c>
      <c r="AH54" s="95">
        <v>0</v>
      </c>
      <c r="AI54" s="30">
        <f t="shared" si="12"/>
        <v>0</v>
      </c>
      <c r="AJ54" s="94">
        <f>2.503/10</f>
        <v>0.2503</v>
      </c>
      <c r="AK54" s="111" t="e">
        <f t="shared" si="13"/>
        <v>#REF!</v>
      </c>
      <c r="AL54" s="95"/>
      <c r="AM54" s="95"/>
    </row>
    <row r="55" s="15" customFormat="1" ht="25" customHeight="1" spans="1:39">
      <c r="A55" s="28">
        <v>14</v>
      </c>
      <c r="B55" s="28" t="s">
        <v>252</v>
      </c>
      <c r="C55" s="36" t="s">
        <v>253</v>
      </c>
      <c r="D55" s="28"/>
      <c r="E55" s="36"/>
      <c r="F55" s="35"/>
      <c r="G55" s="29" t="s">
        <v>254</v>
      </c>
      <c r="H55" s="29" t="s">
        <v>255</v>
      </c>
      <c r="I55" s="29" t="s">
        <v>256</v>
      </c>
      <c r="J55" s="29">
        <v>15068591869</v>
      </c>
      <c r="K55" s="102"/>
      <c r="L55" s="106">
        <f t="shared" ref="L55:P55" si="22">SUM(L56:L57)</f>
        <v>240.369876</v>
      </c>
      <c r="M55" s="92">
        <f t="shared" si="1"/>
        <v>24.0369876</v>
      </c>
      <c r="N55" s="103">
        <f t="shared" si="22"/>
        <v>16443.92</v>
      </c>
      <c r="O55" s="94">
        <f t="shared" si="2"/>
        <v>16.44392</v>
      </c>
      <c r="P55" s="103" t="e">
        <f t="shared" si="22"/>
        <v>#REF!</v>
      </c>
      <c r="Q55" s="30" t="e">
        <f t="shared" si="3"/>
        <v>#REF!</v>
      </c>
      <c r="R55" s="103">
        <f t="shared" ref="R55:V55" si="23">SUM(R56:R57)</f>
        <v>0</v>
      </c>
      <c r="S55" s="103">
        <f t="shared" si="23"/>
        <v>0</v>
      </c>
      <c r="T55" s="30">
        <f t="shared" si="5"/>
        <v>0</v>
      </c>
      <c r="U55" s="103">
        <f t="shared" si="23"/>
        <v>0</v>
      </c>
      <c r="V55" s="103">
        <f t="shared" si="23"/>
        <v>0</v>
      </c>
      <c r="W55" s="30">
        <f t="shared" si="6"/>
        <v>0</v>
      </c>
      <c r="X55" s="103">
        <f t="shared" ref="X55:AB55" si="24">SUM(X56:X57)</f>
        <v>0</v>
      </c>
      <c r="Y55" s="103">
        <f t="shared" si="24"/>
        <v>0</v>
      </c>
      <c r="Z55" s="30">
        <f t="shared" si="8"/>
        <v>0</v>
      </c>
      <c r="AA55" s="103">
        <f t="shared" si="24"/>
        <v>0</v>
      </c>
      <c r="AB55" s="103">
        <f t="shared" si="24"/>
        <v>0</v>
      </c>
      <c r="AC55" s="30">
        <f t="shared" si="9"/>
        <v>0</v>
      </c>
      <c r="AD55" s="103">
        <f t="shared" ref="AD55:AH55" si="25">SUM(AD56:AD57)</f>
        <v>0</v>
      </c>
      <c r="AE55" s="103">
        <f t="shared" si="25"/>
        <v>0</v>
      </c>
      <c r="AF55" s="30">
        <f t="shared" si="11"/>
        <v>0</v>
      </c>
      <c r="AG55" s="103">
        <f t="shared" si="25"/>
        <v>0</v>
      </c>
      <c r="AH55" s="103">
        <f t="shared" si="25"/>
        <v>0</v>
      </c>
      <c r="AI55" s="30">
        <f t="shared" si="12"/>
        <v>0</v>
      </c>
      <c r="AJ55" s="94">
        <f>AJ56+AJ57</f>
        <v>0</v>
      </c>
      <c r="AK55" s="111" t="e">
        <f t="shared" si="13"/>
        <v>#REF!</v>
      </c>
      <c r="AL55" s="112"/>
      <c r="AM55" s="112"/>
    </row>
    <row r="56" s="16" customFormat="1" ht="25" customHeight="1" spans="1:39">
      <c r="A56" s="5">
        <v>14.1</v>
      </c>
      <c r="B56" s="5" t="s">
        <v>252</v>
      </c>
      <c r="C56" s="6" t="s">
        <v>89</v>
      </c>
      <c r="D56" s="3" t="s">
        <v>47</v>
      </c>
      <c r="E56" s="7" t="s">
        <v>253</v>
      </c>
      <c r="F56" s="5" t="s">
        <v>257</v>
      </c>
      <c r="G56" s="8" t="s">
        <v>254</v>
      </c>
      <c r="H56" s="8" t="s">
        <v>255</v>
      </c>
      <c r="I56" s="8" t="s">
        <v>256</v>
      </c>
      <c r="J56" s="8">
        <v>15068591869</v>
      </c>
      <c r="K56" s="5"/>
      <c r="L56" s="96">
        <f>VLOOKUP(F56,[1]Sheet5!$C:$E,3,)</f>
        <v>149.814945</v>
      </c>
      <c r="M56" s="92">
        <f t="shared" si="1"/>
        <v>14.9814945</v>
      </c>
      <c r="N56" s="33">
        <f>VLOOKUP(F56,[1]Sheet5!$C:$D,2,0)</f>
        <v>15410.95</v>
      </c>
      <c r="O56" s="94">
        <f t="shared" si="2"/>
        <v>15.41095</v>
      </c>
      <c r="P56" s="33" t="e">
        <f>VLOOKUP(F56,#REF!,3,0)</f>
        <v>#REF!</v>
      </c>
      <c r="Q56" s="30" t="e">
        <f t="shared" si="3"/>
        <v>#REF!</v>
      </c>
      <c r="R56" s="33"/>
      <c r="S56" s="33"/>
      <c r="T56" s="30">
        <f t="shared" si="5"/>
        <v>0</v>
      </c>
      <c r="U56" s="33"/>
      <c r="V56" s="33"/>
      <c r="W56" s="30">
        <f t="shared" si="6"/>
        <v>0</v>
      </c>
      <c r="X56" s="33"/>
      <c r="Y56" s="33"/>
      <c r="Z56" s="30">
        <f t="shared" si="8"/>
        <v>0</v>
      </c>
      <c r="AA56" s="33"/>
      <c r="AB56" s="33"/>
      <c r="AC56" s="30">
        <f t="shared" si="9"/>
        <v>0</v>
      </c>
      <c r="AD56" s="33"/>
      <c r="AE56" s="33"/>
      <c r="AF56" s="30">
        <f t="shared" si="11"/>
        <v>0</v>
      </c>
      <c r="AG56" s="33"/>
      <c r="AH56" s="33"/>
      <c r="AI56" s="30">
        <f t="shared" si="12"/>
        <v>0</v>
      </c>
      <c r="AJ56" s="94"/>
      <c r="AK56" s="111" t="e">
        <f t="shared" si="13"/>
        <v>#REF!</v>
      </c>
      <c r="AL56" s="113"/>
      <c r="AM56" s="113"/>
    </row>
    <row r="57" s="16" customFormat="1" ht="25" customHeight="1" spans="1:39">
      <c r="A57" s="5">
        <v>14.2</v>
      </c>
      <c r="B57" s="5" t="s">
        <v>252</v>
      </c>
      <c r="C57" s="6" t="s">
        <v>49</v>
      </c>
      <c r="D57" s="5">
        <v>1</v>
      </c>
      <c r="E57" s="6" t="s">
        <v>258</v>
      </c>
      <c r="F57" s="151" t="s">
        <v>259</v>
      </c>
      <c r="G57" s="8" t="s">
        <v>254</v>
      </c>
      <c r="H57" s="8" t="s">
        <v>255</v>
      </c>
      <c r="I57" s="8" t="s">
        <v>256</v>
      </c>
      <c r="J57" s="8">
        <v>15068591869</v>
      </c>
      <c r="K57" s="5"/>
      <c r="L57" s="96">
        <f>VLOOKUP(F57,[1]Sheet5!$C:$E,3,)</f>
        <v>90.554931</v>
      </c>
      <c r="M57" s="92">
        <f t="shared" si="1"/>
        <v>9.0554931</v>
      </c>
      <c r="N57" s="33">
        <f>VLOOKUP(F57,[1]Sheet5!$C:$D,2,0)</f>
        <v>1032.97</v>
      </c>
      <c r="O57" s="94">
        <f t="shared" si="2"/>
        <v>1.03297</v>
      </c>
      <c r="P57" s="33" t="e">
        <f>VLOOKUP(F57,#REF!,3,0)</f>
        <v>#REF!</v>
      </c>
      <c r="Q57" s="30" t="e">
        <f t="shared" si="3"/>
        <v>#REF!</v>
      </c>
      <c r="R57" s="33"/>
      <c r="S57" s="33"/>
      <c r="T57" s="30">
        <f t="shared" si="5"/>
        <v>0</v>
      </c>
      <c r="U57" s="33"/>
      <c r="V57" s="33"/>
      <c r="W57" s="30">
        <f t="shared" si="6"/>
        <v>0</v>
      </c>
      <c r="X57" s="33"/>
      <c r="Y57" s="33"/>
      <c r="Z57" s="30">
        <f t="shared" si="8"/>
        <v>0</v>
      </c>
      <c r="AA57" s="33"/>
      <c r="AB57" s="33"/>
      <c r="AC57" s="30">
        <f t="shared" si="9"/>
        <v>0</v>
      </c>
      <c r="AD57" s="33"/>
      <c r="AE57" s="33"/>
      <c r="AF57" s="30">
        <f t="shared" si="11"/>
        <v>0</v>
      </c>
      <c r="AG57" s="33"/>
      <c r="AH57" s="33"/>
      <c r="AI57" s="30">
        <f t="shared" si="12"/>
        <v>0</v>
      </c>
      <c r="AJ57" s="94"/>
      <c r="AK57" s="111" t="e">
        <f t="shared" si="13"/>
        <v>#REF!</v>
      </c>
      <c r="AL57" s="114"/>
      <c r="AM57" s="114"/>
    </row>
    <row r="58" s="15" customFormat="1" ht="25" customHeight="1" spans="1:39">
      <c r="A58" s="28">
        <v>15</v>
      </c>
      <c r="B58" s="28" t="s">
        <v>260</v>
      </c>
      <c r="C58" s="36" t="s">
        <v>261</v>
      </c>
      <c r="D58" s="28"/>
      <c r="E58" s="36"/>
      <c r="F58" s="35" t="s">
        <v>262</v>
      </c>
      <c r="G58" s="29" t="s">
        <v>263</v>
      </c>
      <c r="H58" s="29" t="s">
        <v>264</v>
      </c>
      <c r="I58" s="29" t="s">
        <v>265</v>
      </c>
      <c r="J58" s="29" t="s">
        <v>266</v>
      </c>
      <c r="K58" s="102">
        <v>82681368</v>
      </c>
      <c r="L58" s="96">
        <f>VLOOKUP(F58,[1]Sheet5!$C:$E,3,)</f>
        <v>238.445899</v>
      </c>
      <c r="M58" s="92">
        <f t="shared" si="1"/>
        <v>23.8445899</v>
      </c>
      <c r="N58" s="33">
        <f>VLOOKUP(F58,[1]Sheet5!$C:$D,2,0)</f>
        <v>46931</v>
      </c>
      <c r="O58" s="94">
        <f t="shared" si="2"/>
        <v>46.931</v>
      </c>
      <c r="P58" s="95" t="e">
        <f>VLOOKUP(F58,#REF!,3,0)</f>
        <v>#REF!</v>
      </c>
      <c r="Q58" s="30" t="e">
        <f t="shared" si="3"/>
        <v>#REF!</v>
      </c>
      <c r="R58" s="95">
        <v>0</v>
      </c>
      <c r="S58" s="95">
        <v>0</v>
      </c>
      <c r="T58" s="30">
        <f t="shared" si="5"/>
        <v>0</v>
      </c>
      <c r="U58" s="95">
        <v>0</v>
      </c>
      <c r="V58" s="95">
        <v>0</v>
      </c>
      <c r="W58" s="30">
        <f t="shared" si="6"/>
        <v>0</v>
      </c>
      <c r="X58" s="95">
        <v>0</v>
      </c>
      <c r="Y58" s="95">
        <v>0</v>
      </c>
      <c r="Z58" s="30">
        <f t="shared" si="8"/>
        <v>0</v>
      </c>
      <c r="AA58" s="95">
        <v>0</v>
      </c>
      <c r="AB58" s="95">
        <v>0</v>
      </c>
      <c r="AC58" s="30">
        <f t="shared" si="9"/>
        <v>0</v>
      </c>
      <c r="AD58" s="95">
        <v>0</v>
      </c>
      <c r="AE58" s="95">
        <v>0</v>
      </c>
      <c r="AF58" s="30">
        <f t="shared" si="11"/>
        <v>0</v>
      </c>
      <c r="AG58" s="95">
        <v>0</v>
      </c>
      <c r="AH58" s="95">
        <v>0</v>
      </c>
      <c r="AI58" s="30">
        <f t="shared" si="12"/>
        <v>0</v>
      </c>
      <c r="AJ58" s="94">
        <f>1.5+1+1.88</f>
        <v>4.38</v>
      </c>
      <c r="AK58" s="111" t="e">
        <f t="shared" si="13"/>
        <v>#REF!</v>
      </c>
      <c r="AL58" s="95"/>
      <c r="AM58" s="95"/>
    </row>
    <row r="59" s="15" customFormat="1" ht="25" customHeight="1" spans="1:39">
      <c r="A59" s="28">
        <v>16</v>
      </c>
      <c r="B59" s="28" t="s">
        <v>260</v>
      </c>
      <c r="C59" s="36" t="s">
        <v>267</v>
      </c>
      <c r="D59" s="28"/>
      <c r="E59" s="36"/>
      <c r="F59" s="35"/>
      <c r="G59" s="29" t="s">
        <v>268</v>
      </c>
      <c r="H59" s="29" t="s">
        <v>269</v>
      </c>
      <c r="I59" s="29" t="s">
        <v>270</v>
      </c>
      <c r="J59" s="29">
        <v>13989522880</v>
      </c>
      <c r="K59" s="102" t="s">
        <v>271</v>
      </c>
      <c r="L59" s="104">
        <f>SUM(L60:L62)</f>
        <v>434.958539</v>
      </c>
      <c r="M59" s="92">
        <f t="shared" si="1"/>
        <v>43.4958539</v>
      </c>
      <c r="N59" s="95">
        <f>SUM(N60:N62)</f>
        <v>24791.67</v>
      </c>
      <c r="O59" s="94">
        <f t="shared" si="2"/>
        <v>24.79167</v>
      </c>
      <c r="P59" s="95" t="e">
        <f>SUM(P60:P62)</f>
        <v>#REF!</v>
      </c>
      <c r="Q59" s="30" t="e">
        <f t="shared" si="3"/>
        <v>#REF!</v>
      </c>
      <c r="R59" s="95">
        <f>SUM(R60:R62)</f>
        <v>0</v>
      </c>
      <c r="S59" s="95">
        <f>SUM(S60:S62)</f>
        <v>0</v>
      </c>
      <c r="T59" s="30">
        <f t="shared" si="5"/>
        <v>0</v>
      </c>
      <c r="U59" s="95">
        <f>SUM(U60:U62)</f>
        <v>0</v>
      </c>
      <c r="V59" s="95">
        <f>SUM(V60:V62)</f>
        <v>0</v>
      </c>
      <c r="W59" s="30">
        <f t="shared" si="6"/>
        <v>0</v>
      </c>
      <c r="X59" s="95">
        <f>SUM(X60:X62)</f>
        <v>0</v>
      </c>
      <c r="Y59" s="95">
        <f>SUM(Y60:Y62)</f>
        <v>0</v>
      </c>
      <c r="Z59" s="30">
        <f t="shared" si="8"/>
        <v>0</v>
      </c>
      <c r="AA59" s="95">
        <f>SUM(AA60:AA62)</f>
        <v>0</v>
      </c>
      <c r="AB59" s="95">
        <f>SUM(AB60:AB62)</f>
        <v>0</v>
      </c>
      <c r="AC59" s="30">
        <f t="shared" si="9"/>
        <v>0</v>
      </c>
      <c r="AD59" s="95">
        <f>SUM(AD60:AD62)</f>
        <v>0</v>
      </c>
      <c r="AE59" s="95">
        <f>SUM(AE60:AE62)</f>
        <v>0</v>
      </c>
      <c r="AF59" s="30">
        <f t="shared" si="11"/>
        <v>0</v>
      </c>
      <c r="AG59" s="95">
        <f>SUM(AG60:AG62)</f>
        <v>0</v>
      </c>
      <c r="AH59" s="95">
        <f>SUM(AH60:AH62)</f>
        <v>0</v>
      </c>
      <c r="AI59" s="30">
        <f t="shared" si="12"/>
        <v>0</v>
      </c>
      <c r="AJ59" s="94">
        <f>SUM(AJ60:AJ62)</f>
        <v>18.381</v>
      </c>
      <c r="AK59" s="111" t="e">
        <f t="shared" si="13"/>
        <v>#REF!</v>
      </c>
      <c r="AL59" s="95"/>
      <c r="AM59" s="95"/>
    </row>
    <row r="60" s="15" customFormat="1" ht="25" customHeight="1" spans="1:39">
      <c r="A60" s="5">
        <v>16.1</v>
      </c>
      <c r="B60" s="5" t="s">
        <v>260</v>
      </c>
      <c r="C60" s="6" t="s">
        <v>89</v>
      </c>
      <c r="D60" s="3" t="s">
        <v>47</v>
      </c>
      <c r="E60" s="83" t="s">
        <v>267</v>
      </c>
      <c r="F60" s="155" t="s">
        <v>272</v>
      </c>
      <c r="G60" s="8" t="s">
        <v>268</v>
      </c>
      <c r="H60" s="8" t="s">
        <v>269</v>
      </c>
      <c r="I60" s="8" t="s">
        <v>270</v>
      </c>
      <c r="J60" s="8">
        <v>13989522880</v>
      </c>
      <c r="K60" s="5"/>
      <c r="L60" s="96">
        <f>VLOOKUP(F60,[1]Sheet5!$C:$E,3,)</f>
        <v>230.430265</v>
      </c>
      <c r="M60" s="92">
        <f t="shared" si="1"/>
        <v>23.0430265</v>
      </c>
      <c r="N60" s="33">
        <f>VLOOKUP(F60,[1]Sheet5!$C:$D,2,0)</f>
        <v>24780.1</v>
      </c>
      <c r="O60" s="94">
        <f t="shared" si="2"/>
        <v>24.7801</v>
      </c>
      <c r="P60" s="95" t="e">
        <f>VLOOKUP(F60,#REF!,3,0)</f>
        <v>#REF!</v>
      </c>
      <c r="Q60" s="30" t="e">
        <f t="shared" si="3"/>
        <v>#REF!</v>
      </c>
      <c r="R60" s="95"/>
      <c r="S60" s="95"/>
      <c r="T60" s="30">
        <f t="shared" si="5"/>
        <v>0</v>
      </c>
      <c r="U60" s="95"/>
      <c r="V60" s="95"/>
      <c r="W60" s="30">
        <f t="shared" si="6"/>
        <v>0</v>
      </c>
      <c r="X60" s="95"/>
      <c r="Y60" s="95"/>
      <c r="Z60" s="30">
        <f t="shared" si="8"/>
        <v>0</v>
      </c>
      <c r="AA60" s="95"/>
      <c r="AB60" s="95"/>
      <c r="AC60" s="30">
        <f t="shared" si="9"/>
        <v>0</v>
      </c>
      <c r="AD60" s="95"/>
      <c r="AE60" s="95"/>
      <c r="AF60" s="30">
        <f t="shared" si="11"/>
        <v>0</v>
      </c>
      <c r="AG60" s="95"/>
      <c r="AH60" s="95"/>
      <c r="AI60" s="30">
        <f t="shared" si="12"/>
        <v>0</v>
      </c>
      <c r="AJ60" s="94">
        <f>(0.81+10)/10+1.8+0.5+1+1+10+3</f>
        <v>18.381</v>
      </c>
      <c r="AK60" s="111" t="e">
        <f>AJ60+AF60+AC60+Z60+W60+T60+Q60+O60+M60+AI60-AK62</f>
        <v>#REF!</v>
      </c>
      <c r="AL60" s="115" t="s">
        <v>273</v>
      </c>
      <c r="AM60" s="115"/>
    </row>
    <row r="61" s="15" customFormat="1" ht="25" customHeight="1" spans="1:39">
      <c r="A61" s="5">
        <v>16.2</v>
      </c>
      <c r="B61" s="5" t="s">
        <v>260</v>
      </c>
      <c r="C61" s="6" t="s">
        <v>49</v>
      </c>
      <c r="D61" s="5">
        <v>1</v>
      </c>
      <c r="E61" s="7" t="s">
        <v>274</v>
      </c>
      <c r="F61" s="5" t="s">
        <v>275</v>
      </c>
      <c r="G61" s="8" t="s">
        <v>276</v>
      </c>
      <c r="H61" s="8">
        <v>13567533365</v>
      </c>
      <c r="I61" s="8" t="s">
        <v>277</v>
      </c>
      <c r="J61" s="8">
        <v>13857558922</v>
      </c>
      <c r="K61" s="5"/>
      <c r="L61" s="96">
        <f>VLOOKUP(F61,[1]Sheet5!$C:$E,3,)</f>
        <v>0.208274</v>
      </c>
      <c r="M61" s="92">
        <f t="shared" si="1"/>
        <v>0.0208274</v>
      </c>
      <c r="N61" s="33">
        <f>VLOOKUP(F61,[1]Sheet5!$C:$D,2,0)</f>
        <v>11.57</v>
      </c>
      <c r="O61" s="94">
        <f t="shared" si="2"/>
        <v>0.01157</v>
      </c>
      <c r="P61" s="95" t="e">
        <f>VLOOKUP(F61,#REF!,3,0)</f>
        <v>#REF!</v>
      </c>
      <c r="Q61" s="30" t="e">
        <f t="shared" si="3"/>
        <v>#REF!</v>
      </c>
      <c r="R61" s="95"/>
      <c r="S61" s="95"/>
      <c r="T61" s="30">
        <f t="shared" si="5"/>
        <v>0</v>
      </c>
      <c r="U61" s="95"/>
      <c r="V61" s="95"/>
      <c r="W61" s="30">
        <f t="shared" si="6"/>
        <v>0</v>
      </c>
      <c r="X61" s="95"/>
      <c r="Y61" s="95"/>
      <c r="Z61" s="30">
        <f t="shared" si="8"/>
        <v>0</v>
      </c>
      <c r="AA61" s="95"/>
      <c r="AB61" s="95"/>
      <c r="AC61" s="30">
        <f t="shared" si="9"/>
        <v>0</v>
      </c>
      <c r="AD61" s="95"/>
      <c r="AE61" s="95"/>
      <c r="AF61" s="30">
        <f t="shared" si="11"/>
        <v>0</v>
      </c>
      <c r="AG61" s="95"/>
      <c r="AH61" s="95"/>
      <c r="AI61" s="30">
        <f t="shared" si="12"/>
        <v>0</v>
      </c>
      <c r="AJ61" s="94"/>
      <c r="AK61" s="111" t="e">
        <f t="shared" si="13"/>
        <v>#REF!</v>
      </c>
      <c r="AL61" s="116"/>
      <c r="AM61" s="116"/>
    </row>
    <row r="62" s="66" customFormat="1" ht="25" customHeight="1" spans="1:39">
      <c r="A62" s="77">
        <v>16.3</v>
      </c>
      <c r="B62" s="77" t="s">
        <v>260</v>
      </c>
      <c r="C62" s="78" t="s">
        <v>189</v>
      </c>
      <c r="D62" s="77">
        <v>2</v>
      </c>
      <c r="E62" s="79" t="s">
        <v>278</v>
      </c>
      <c r="F62" s="77" t="s">
        <v>279</v>
      </c>
      <c r="G62" s="80" t="s">
        <v>268</v>
      </c>
      <c r="H62" s="80" t="s">
        <v>269</v>
      </c>
      <c r="I62" s="80" t="s">
        <v>277</v>
      </c>
      <c r="J62" s="80">
        <v>13857558922</v>
      </c>
      <c r="K62" s="77"/>
      <c r="L62" s="97">
        <f>VLOOKUP(F62,[1]Sheet5!$C:$E,3,)</f>
        <v>204.32</v>
      </c>
      <c r="M62" s="98">
        <f t="shared" si="1"/>
        <v>20.432</v>
      </c>
      <c r="N62" s="99">
        <f>VLOOKUP(F62,[1]Sheet5!$C:$D,2,0)</f>
        <v>0</v>
      </c>
      <c r="O62" s="100">
        <f t="shared" si="2"/>
        <v>0</v>
      </c>
      <c r="P62" s="105" t="e">
        <f>VLOOKUP(F62,#REF!,3,0)</f>
        <v>#REF!</v>
      </c>
      <c r="Q62" s="105" t="e">
        <f t="shared" si="3"/>
        <v>#REF!</v>
      </c>
      <c r="R62" s="105"/>
      <c r="S62" s="105"/>
      <c r="T62" s="105">
        <f t="shared" si="5"/>
        <v>0</v>
      </c>
      <c r="U62" s="105"/>
      <c r="V62" s="105"/>
      <c r="W62" s="105">
        <f t="shared" si="6"/>
        <v>0</v>
      </c>
      <c r="X62" s="105"/>
      <c r="Y62" s="105"/>
      <c r="Z62" s="105">
        <f t="shared" si="8"/>
        <v>0</v>
      </c>
      <c r="AA62" s="105"/>
      <c r="AB62" s="105"/>
      <c r="AC62" s="105">
        <f t="shared" si="9"/>
        <v>0</v>
      </c>
      <c r="AD62" s="105"/>
      <c r="AE62" s="105"/>
      <c r="AF62" s="105">
        <f t="shared" si="11"/>
        <v>0</v>
      </c>
      <c r="AG62" s="105"/>
      <c r="AH62" s="105"/>
      <c r="AI62" s="105">
        <f t="shared" si="12"/>
        <v>0</v>
      </c>
      <c r="AJ62" s="100"/>
      <c r="AK62" s="117" t="e">
        <f t="shared" si="13"/>
        <v>#REF!</v>
      </c>
      <c r="AL62" s="120"/>
      <c r="AM62" s="120"/>
    </row>
    <row r="63" s="15" customFormat="1" ht="25" customHeight="1" spans="1:39">
      <c r="A63" s="28">
        <v>17</v>
      </c>
      <c r="B63" s="28" t="s">
        <v>260</v>
      </c>
      <c r="C63" s="36" t="s">
        <v>280</v>
      </c>
      <c r="D63" s="28"/>
      <c r="E63" s="36"/>
      <c r="F63" s="35" t="s">
        <v>281</v>
      </c>
      <c r="G63" s="29" t="s">
        <v>282</v>
      </c>
      <c r="H63" s="29" t="s">
        <v>283</v>
      </c>
      <c r="I63" s="29" t="s">
        <v>284</v>
      </c>
      <c r="J63" s="29" t="s">
        <v>285</v>
      </c>
      <c r="K63" s="102">
        <v>82506319</v>
      </c>
      <c r="L63" s="96">
        <f>VLOOKUP(F63,[1]Sheet5!$C:$E,3,)</f>
        <v>175.530998</v>
      </c>
      <c r="M63" s="92">
        <f t="shared" si="1"/>
        <v>17.5530998</v>
      </c>
      <c r="N63" s="33">
        <f>VLOOKUP(F63,[1]Sheet5!$C:$D,2,0)</f>
        <v>18802.82</v>
      </c>
      <c r="O63" s="94">
        <f t="shared" si="2"/>
        <v>18.80282</v>
      </c>
      <c r="P63" s="95" t="e">
        <f>VLOOKUP(F63,#REF!,3,0)</f>
        <v>#REF!</v>
      </c>
      <c r="Q63" s="30" t="e">
        <f t="shared" si="3"/>
        <v>#REF!</v>
      </c>
      <c r="R63" s="95">
        <v>0</v>
      </c>
      <c r="S63" s="95">
        <v>0</v>
      </c>
      <c r="T63" s="30">
        <f t="shared" si="5"/>
        <v>0</v>
      </c>
      <c r="U63" s="95">
        <v>0</v>
      </c>
      <c r="V63" s="95">
        <v>0</v>
      </c>
      <c r="W63" s="30">
        <f t="shared" si="6"/>
        <v>0</v>
      </c>
      <c r="X63" s="95">
        <v>0</v>
      </c>
      <c r="Y63" s="95">
        <v>0</v>
      </c>
      <c r="Z63" s="30">
        <f t="shared" si="8"/>
        <v>0</v>
      </c>
      <c r="AA63" s="95">
        <v>0</v>
      </c>
      <c r="AB63" s="95">
        <v>0</v>
      </c>
      <c r="AC63" s="30">
        <f t="shared" si="9"/>
        <v>0</v>
      </c>
      <c r="AD63" s="95">
        <v>0</v>
      </c>
      <c r="AE63" s="95">
        <v>0</v>
      </c>
      <c r="AF63" s="30">
        <f t="shared" si="11"/>
        <v>0</v>
      </c>
      <c r="AG63" s="95">
        <v>0</v>
      </c>
      <c r="AH63" s="95">
        <v>0</v>
      </c>
      <c r="AI63" s="30">
        <f t="shared" si="12"/>
        <v>0</v>
      </c>
      <c r="AJ63" s="94">
        <v>0</v>
      </c>
      <c r="AK63" s="111" t="e">
        <f t="shared" si="13"/>
        <v>#REF!</v>
      </c>
      <c r="AL63" s="95"/>
      <c r="AM63" s="95"/>
    </row>
    <row r="64" s="15" customFormat="1" ht="25" customHeight="1" spans="1:39">
      <c r="A64" s="28">
        <v>18</v>
      </c>
      <c r="B64" s="28" t="s">
        <v>260</v>
      </c>
      <c r="C64" s="36" t="s">
        <v>286</v>
      </c>
      <c r="D64" s="28"/>
      <c r="E64" s="36"/>
      <c r="F64" s="35"/>
      <c r="G64" s="29" t="s">
        <v>287</v>
      </c>
      <c r="H64" s="29" t="s">
        <v>288</v>
      </c>
      <c r="I64" s="29" t="s">
        <v>289</v>
      </c>
      <c r="J64" s="29">
        <v>15906858157</v>
      </c>
      <c r="K64" s="102">
        <v>82652020</v>
      </c>
      <c r="L64" s="104">
        <f>SUM(L65:L69)</f>
        <v>162.390716</v>
      </c>
      <c r="M64" s="92">
        <f t="shared" si="1"/>
        <v>16.2390716</v>
      </c>
      <c r="N64" s="95">
        <f>SUM(N65:N69)</f>
        <v>18747.23</v>
      </c>
      <c r="O64" s="94">
        <f t="shared" si="2"/>
        <v>18.74723</v>
      </c>
      <c r="P64" s="95" t="e">
        <f>SUM(P65:P69)</f>
        <v>#REF!</v>
      </c>
      <c r="Q64" s="30" t="e">
        <f t="shared" si="3"/>
        <v>#REF!</v>
      </c>
      <c r="R64" s="95">
        <f>SUM(R65:R69)</f>
        <v>0</v>
      </c>
      <c r="S64" s="95">
        <f>SUM(S65:S69)</f>
        <v>0</v>
      </c>
      <c r="T64" s="30">
        <f t="shared" si="5"/>
        <v>0</v>
      </c>
      <c r="U64" s="95">
        <f>SUM(U65:U69)</f>
        <v>0</v>
      </c>
      <c r="V64" s="95">
        <f>SUM(V65:V69)</f>
        <v>0</v>
      </c>
      <c r="W64" s="30">
        <f t="shared" si="6"/>
        <v>0</v>
      </c>
      <c r="X64" s="95">
        <f>SUM(X65:X69)</f>
        <v>0</v>
      </c>
      <c r="Y64" s="95">
        <f>SUM(Y65:Y69)</f>
        <v>0</v>
      </c>
      <c r="Z64" s="30">
        <f t="shared" si="8"/>
        <v>0</v>
      </c>
      <c r="AA64" s="95">
        <f>SUM(AA65:AA69)</f>
        <v>0</v>
      </c>
      <c r="AB64" s="95">
        <f>SUM(AB65:AB69)</f>
        <v>1</v>
      </c>
      <c r="AC64" s="30">
        <f t="shared" si="9"/>
        <v>4</v>
      </c>
      <c r="AD64" s="95">
        <f>SUM(AD65:AD69)</f>
        <v>0</v>
      </c>
      <c r="AE64" s="95">
        <f>SUM(AE65:AE69)</f>
        <v>0</v>
      </c>
      <c r="AF64" s="30">
        <f t="shared" si="11"/>
        <v>0</v>
      </c>
      <c r="AG64" s="95">
        <f>SUM(AG65:AG69)</f>
        <v>0</v>
      </c>
      <c r="AH64" s="95">
        <f>SUM(AH65:AH69)</f>
        <v>0</v>
      </c>
      <c r="AI64" s="30">
        <f t="shared" si="12"/>
        <v>0</v>
      </c>
      <c r="AJ64" s="94">
        <f>SUM(AJ65:AJ69)</f>
        <v>17.5</v>
      </c>
      <c r="AK64" s="111" t="e">
        <f t="shared" si="13"/>
        <v>#REF!</v>
      </c>
      <c r="AL64" s="115"/>
      <c r="AM64" s="115"/>
    </row>
    <row r="65" s="16" customFormat="1" ht="25" customHeight="1" spans="1:39">
      <c r="A65" s="5">
        <v>18.1</v>
      </c>
      <c r="B65" s="5" t="s">
        <v>260</v>
      </c>
      <c r="C65" s="6" t="s">
        <v>89</v>
      </c>
      <c r="D65" s="3" t="s">
        <v>47</v>
      </c>
      <c r="E65" s="83" t="s">
        <v>286</v>
      </c>
      <c r="F65" s="3" t="s">
        <v>290</v>
      </c>
      <c r="G65" s="5"/>
      <c r="H65" s="5"/>
      <c r="I65" s="5"/>
      <c r="J65" s="5"/>
      <c r="K65" s="5"/>
      <c r="L65" s="96">
        <f>VLOOKUP(F65,[1]Sheet5!$C:$E,3,)</f>
        <v>60.252971</v>
      </c>
      <c r="M65" s="92">
        <f t="shared" si="1"/>
        <v>6.0252971</v>
      </c>
      <c r="N65" s="33">
        <f>VLOOKUP(F65,[1]Sheet5!$C:$D,2,0)</f>
        <v>13052.12</v>
      </c>
      <c r="O65" s="94">
        <f t="shared" si="2"/>
        <v>13.05212</v>
      </c>
      <c r="P65" s="33" t="e">
        <f>VLOOKUP(F65,#REF!,3,0)</f>
        <v>#REF!</v>
      </c>
      <c r="Q65" s="30" t="e">
        <f t="shared" si="3"/>
        <v>#REF!</v>
      </c>
      <c r="R65" s="33"/>
      <c r="S65" s="33"/>
      <c r="T65" s="30">
        <f t="shared" si="5"/>
        <v>0</v>
      </c>
      <c r="U65" s="33"/>
      <c r="V65" s="33"/>
      <c r="W65" s="30">
        <f t="shared" si="6"/>
        <v>0</v>
      </c>
      <c r="X65" s="33"/>
      <c r="Y65" s="33"/>
      <c r="Z65" s="30">
        <f t="shared" si="8"/>
        <v>0</v>
      </c>
      <c r="AA65" s="33"/>
      <c r="AB65" s="33">
        <v>1</v>
      </c>
      <c r="AC65" s="30">
        <f t="shared" si="9"/>
        <v>4</v>
      </c>
      <c r="AD65" s="33"/>
      <c r="AE65" s="33"/>
      <c r="AF65" s="30">
        <f t="shared" si="11"/>
        <v>0</v>
      </c>
      <c r="AG65" s="33"/>
      <c r="AH65" s="33"/>
      <c r="AI65" s="30">
        <f t="shared" si="12"/>
        <v>0</v>
      </c>
      <c r="AJ65" s="94">
        <f>5+1+11.5</f>
        <v>17.5</v>
      </c>
      <c r="AK65" s="111" t="e">
        <f t="shared" si="13"/>
        <v>#REF!</v>
      </c>
      <c r="AL65" s="116"/>
      <c r="AM65" s="116"/>
    </row>
    <row r="66" s="16" customFormat="1" ht="25" customHeight="1" spans="1:39">
      <c r="A66" s="5">
        <v>18.2</v>
      </c>
      <c r="B66" s="5" t="s">
        <v>260</v>
      </c>
      <c r="C66" s="6" t="s">
        <v>89</v>
      </c>
      <c r="D66" s="5">
        <v>1</v>
      </c>
      <c r="E66" s="7" t="s">
        <v>291</v>
      </c>
      <c r="F66" s="5" t="s">
        <v>292</v>
      </c>
      <c r="G66" s="5"/>
      <c r="H66" s="5"/>
      <c r="I66" s="5"/>
      <c r="J66" s="5"/>
      <c r="K66" s="5"/>
      <c r="L66" s="96">
        <f>VLOOKUP(F66,[1]Sheet5!$C:$E,3,)</f>
        <v>27.51</v>
      </c>
      <c r="M66" s="92">
        <f t="shared" ref="M66:M129" si="26">L66/10</f>
        <v>2.751</v>
      </c>
      <c r="N66" s="33">
        <f>VLOOKUP(F66,[1]Sheet5!$C:$D,2,0)</f>
        <v>1077.16</v>
      </c>
      <c r="O66" s="94">
        <f t="shared" ref="O66:O129" si="27">N66/1000</f>
        <v>1.07716</v>
      </c>
      <c r="P66" s="33" t="e">
        <f>VLOOKUP(F66,#REF!,3,0)</f>
        <v>#REF!</v>
      </c>
      <c r="Q66" s="30" t="e">
        <f t="shared" ref="Q66:Q129" si="28">P66/400</f>
        <v>#REF!</v>
      </c>
      <c r="R66" s="33"/>
      <c r="S66" s="33"/>
      <c r="T66" s="30">
        <f t="shared" ref="T66:T129" si="29">S66*4+R66*8</f>
        <v>0</v>
      </c>
      <c r="U66" s="33"/>
      <c r="V66" s="33"/>
      <c r="W66" s="30">
        <f t="shared" ref="W66:W129" si="30">V66*4+U66*8</f>
        <v>0</v>
      </c>
      <c r="X66" s="33"/>
      <c r="Y66" s="33"/>
      <c r="Z66" s="30">
        <f t="shared" ref="Z66:Z129" si="31">X66*8+Y66*4</f>
        <v>0</v>
      </c>
      <c r="AA66" s="33"/>
      <c r="AB66" s="33"/>
      <c r="AC66" s="30">
        <f t="shared" ref="AC66:AC129" si="32">AA66*8+AB66*4</f>
        <v>0</v>
      </c>
      <c r="AD66" s="33"/>
      <c r="AE66" s="33"/>
      <c r="AF66" s="30">
        <f t="shared" ref="AF66:AF129" si="33">AD66*8+AE66*5</f>
        <v>0</v>
      </c>
      <c r="AG66" s="33"/>
      <c r="AH66" s="33"/>
      <c r="AI66" s="30">
        <f t="shared" si="12"/>
        <v>0</v>
      </c>
      <c r="AJ66" s="94"/>
      <c r="AK66" s="111" t="e">
        <f t="shared" si="13"/>
        <v>#REF!</v>
      </c>
      <c r="AL66" s="116"/>
      <c r="AM66" s="116"/>
    </row>
    <row r="67" s="16" customFormat="1" ht="25" customHeight="1" spans="1:39">
      <c r="A67" s="5">
        <v>18.3</v>
      </c>
      <c r="B67" s="5" t="s">
        <v>260</v>
      </c>
      <c r="C67" s="6" t="s">
        <v>89</v>
      </c>
      <c r="D67" s="5">
        <v>2</v>
      </c>
      <c r="E67" s="7" t="s">
        <v>293</v>
      </c>
      <c r="F67" s="5" t="s">
        <v>294</v>
      </c>
      <c r="G67" s="5"/>
      <c r="H67" s="5"/>
      <c r="I67" s="5"/>
      <c r="J67" s="5"/>
      <c r="K67" s="5"/>
      <c r="L67" s="96">
        <f>VLOOKUP(F67,[1]Sheet5!$C:$E,3,)</f>
        <v>9.11</v>
      </c>
      <c r="M67" s="92">
        <f t="shared" si="26"/>
        <v>0.911</v>
      </c>
      <c r="N67" s="33">
        <f>VLOOKUP(F67,[1]Sheet5!$C:$D,2,0)</f>
        <v>877.43</v>
      </c>
      <c r="O67" s="94">
        <f t="shared" si="27"/>
        <v>0.87743</v>
      </c>
      <c r="P67" s="33" t="e">
        <f>VLOOKUP(F67,#REF!,3,0)</f>
        <v>#REF!</v>
      </c>
      <c r="Q67" s="30" t="e">
        <f t="shared" si="28"/>
        <v>#REF!</v>
      </c>
      <c r="R67" s="33"/>
      <c r="S67" s="33"/>
      <c r="T67" s="30">
        <f t="shared" si="29"/>
        <v>0</v>
      </c>
      <c r="U67" s="33"/>
      <c r="V67" s="33"/>
      <c r="W67" s="30">
        <f t="shared" si="30"/>
        <v>0</v>
      </c>
      <c r="X67" s="33"/>
      <c r="Y67" s="33"/>
      <c r="Z67" s="30">
        <f t="shared" si="31"/>
        <v>0</v>
      </c>
      <c r="AA67" s="33"/>
      <c r="AB67" s="33"/>
      <c r="AC67" s="30">
        <f t="shared" si="32"/>
        <v>0</v>
      </c>
      <c r="AD67" s="33"/>
      <c r="AE67" s="33"/>
      <c r="AF67" s="30">
        <f t="shared" si="33"/>
        <v>0</v>
      </c>
      <c r="AG67" s="33"/>
      <c r="AH67" s="33"/>
      <c r="AI67" s="30">
        <f t="shared" ref="AI67:AI130" si="34">AG67*8+AH67*5</f>
        <v>0</v>
      </c>
      <c r="AJ67" s="94"/>
      <c r="AK67" s="111" t="e">
        <f t="shared" ref="AK67:AK130" si="35">AJ67+AF67+AC67+Z67+W67+T67+Q67+O67+M67+AI67</f>
        <v>#REF!</v>
      </c>
      <c r="AL67" s="116"/>
      <c r="AM67" s="116"/>
    </row>
    <row r="68" s="16" customFormat="1" ht="25" customHeight="1" spans="1:39">
      <c r="A68" s="5">
        <v>18.4</v>
      </c>
      <c r="B68" s="5" t="s">
        <v>260</v>
      </c>
      <c r="C68" s="6" t="s">
        <v>89</v>
      </c>
      <c r="D68" s="5">
        <v>3</v>
      </c>
      <c r="E68" s="7" t="s">
        <v>295</v>
      </c>
      <c r="F68" s="5" t="s">
        <v>296</v>
      </c>
      <c r="G68" s="5"/>
      <c r="H68" s="5"/>
      <c r="I68" s="5"/>
      <c r="J68" s="5"/>
      <c r="K68" s="5"/>
      <c r="L68" s="96">
        <f>VLOOKUP(F68,[1]Sheet5!$C:$E,3,)</f>
        <v>0.407745</v>
      </c>
      <c r="M68" s="92">
        <f t="shared" si="26"/>
        <v>0.0407745</v>
      </c>
      <c r="N68" s="33">
        <f>VLOOKUP(F68,[1]Sheet5!$C:$D,2,0)</f>
        <v>1442.69</v>
      </c>
      <c r="O68" s="94">
        <f t="shared" si="27"/>
        <v>1.44269</v>
      </c>
      <c r="P68" s="33" t="e">
        <f>VLOOKUP(F68,#REF!,3,0)</f>
        <v>#REF!</v>
      </c>
      <c r="Q68" s="30" t="e">
        <f t="shared" si="28"/>
        <v>#REF!</v>
      </c>
      <c r="R68" s="33"/>
      <c r="S68" s="33"/>
      <c r="T68" s="30">
        <f t="shared" si="29"/>
        <v>0</v>
      </c>
      <c r="U68" s="33"/>
      <c r="V68" s="33"/>
      <c r="W68" s="30">
        <f t="shared" si="30"/>
        <v>0</v>
      </c>
      <c r="X68" s="33"/>
      <c r="Y68" s="33"/>
      <c r="Z68" s="30">
        <f t="shared" si="31"/>
        <v>0</v>
      </c>
      <c r="AA68" s="33"/>
      <c r="AB68" s="33"/>
      <c r="AC68" s="30">
        <f t="shared" si="32"/>
        <v>0</v>
      </c>
      <c r="AD68" s="33"/>
      <c r="AE68" s="33"/>
      <c r="AF68" s="30">
        <f t="shared" si="33"/>
        <v>0</v>
      </c>
      <c r="AG68" s="33"/>
      <c r="AH68" s="33"/>
      <c r="AI68" s="30">
        <f t="shared" si="34"/>
        <v>0</v>
      </c>
      <c r="AJ68" s="94"/>
      <c r="AK68" s="111" t="e">
        <f t="shared" si="35"/>
        <v>#REF!</v>
      </c>
      <c r="AL68" s="116"/>
      <c r="AM68" s="116"/>
    </row>
    <row r="69" s="16" customFormat="1" ht="25" customHeight="1" spans="1:39">
      <c r="A69" s="5">
        <v>18.5</v>
      </c>
      <c r="B69" s="5" t="s">
        <v>260</v>
      </c>
      <c r="C69" s="6" t="s">
        <v>89</v>
      </c>
      <c r="D69" s="5">
        <v>4</v>
      </c>
      <c r="E69" s="7" t="s">
        <v>297</v>
      </c>
      <c r="F69" s="5" t="s">
        <v>298</v>
      </c>
      <c r="G69" s="5"/>
      <c r="H69" s="5"/>
      <c r="I69" s="5"/>
      <c r="J69" s="5"/>
      <c r="K69" s="5"/>
      <c r="L69" s="96">
        <f>VLOOKUP(F69,[1]Sheet5!$C:$E,3,)</f>
        <v>65.11</v>
      </c>
      <c r="M69" s="92">
        <f t="shared" si="26"/>
        <v>6.511</v>
      </c>
      <c r="N69" s="33">
        <f>VLOOKUP(F69,[1]Sheet5!$C:$D,2,0)</f>
        <v>2297.83</v>
      </c>
      <c r="O69" s="94">
        <f t="shared" si="27"/>
        <v>2.29783</v>
      </c>
      <c r="P69" s="33" t="e">
        <f>VLOOKUP(F69,#REF!,3,0)</f>
        <v>#REF!</v>
      </c>
      <c r="Q69" s="30" t="e">
        <f t="shared" si="28"/>
        <v>#REF!</v>
      </c>
      <c r="R69" s="33"/>
      <c r="S69" s="33"/>
      <c r="T69" s="30">
        <f t="shared" si="29"/>
        <v>0</v>
      </c>
      <c r="U69" s="33"/>
      <c r="V69" s="33"/>
      <c r="W69" s="30">
        <f t="shared" si="30"/>
        <v>0</v>
      </c>
      <c r="X69" s="33"/>
      <c r="Y69" s="33"/>
      <c r="Z69" s="30">
        <f t="shared" si="31"/>
        <v>0</v>
      </c>
      <c r="AA69" s="33"/>
      <c r="AB69" s="33"/>
      <c r="AC69" s="30">
        <f t="shared" si="32"/>
        <v>0</v>
      </c>
      <c r="AD69" s="33"/>
      <c r="AE69" s="33"/>
      <c r="AF69" s="30">
        <f t="shared" si="33"/>
        <v>0</v>
      </c>
      <c r="AG69" s="33"/>
      <c r="AH69" s="33"/>
      <c r="AI69" s="30">
        <f t="shared" si="34"/>
        <v>0</v>
      </c>
      <c r="AJ69" s="94"/>
      <c r="AK69" s="111" t="e">
        <f t="shared" si="35"/>
        <v>#REF!</v>
      </c>
      <c r="AL69" s="118"/>
      <c r="AM69" s="118"/>
    </row>
    <row r="70" s="15" customFormat="1" ht="25" customHeight="1" spans="1:39">
      <c r="A70" s="28">
        <v>19</v>
      </c>
      <c r="B70" s="28" t="s">
        <v>299</v>
      </c>
      <c r="C70" s="36" t="s">
        <v>300</v>
      </c>
      <c r="D70" s="28"/>
      <c r="E70" s="36"/>
      <c r="F70" s="35"/>
      <c r="G70" s="29" t="s">
        <v>301</v>
      </c>
      <c r="H70" s="29" t="s">
        <v>302</v>
      </c>
      <c r="I70" s="29" t="s">
        <v>303</v>
      </c>
      <c r="J70" s="29" t="s">
        <v>304</v>
      </c>
      <c r="K70" s="102">
        <v>82128422</v>
      </c>
      <c r="L70" s="106">
        <f t="shared" ref="L70:P70" si="36">SUM(L71:L74)</f>
        <v>890.786867</v>
      </c>
      <c r="M70" s="92">
        <f t="shared" si="26"/>
        <v>89.0786867</v>
      </c>
      <c r="N70" s="103">
        <f t="shared" si="36"/>
        <v>665369.31</v>
      </c>
      <c r="O70" s="94">
        <f t="shared" si="27"/>
        <v>665.36931</v>
      </c>
      <c r="P70" s="103" t="e">
        <f t="shared" si="36"/>
        <v>#REF!</v>
      </c>
      <c r="Q70" s="30" t="e">
        <f t="shared" si="28"/>
        <v>#REF!</v>
      </c>
      <c r="R70" s="103">
        <f t="shared" ref="R70:V70" si="37">SUM(R71:R74)</f>
        <v>0</v>
      </c>
      <c r="S70" s="103">
        <f t="shared" si="37"/>
        <v>0</v>
      </c>
      <c r="T70" s="30">
        <f t="shared" si="29"/>
        <v>0</v>
      </c>
      <c r="U70" s="103">
        <f t="shared" si="37"/>
        <v>0</v>
      </c>
      <c r="V70" s="103">
        <f t="shared" si="37"/>
        <v>0</v>
      </c>
      <c r="W70" s="30">
        <f t="shared" si="30"/>
        <v>0</v>
      </c>
      <c r="X70" s="103">
        <f t="shared" ref="X70:AB70" si="38">SUM(X71:X74)</f>
        <v>0</v>
      </c>
      <c r="Y70" s="103">
        <f t="shared" si="38"/>
        <v>0</v>
      </c>
      <c r="Z70" s="30">
        <f t="shared" si="31"/>
        <v>0</v>
      </c>
      <c r="AA70" s="103">
        <f t="shared" si="38"/>
        <v>0</v>
      </c>
      <c r="AB70" s="103">
        <f t="shared" si="38"/>
        <v>0</v>
      </c>
      <c r="AC70" s="30">
        <f t="shared" si="32"/>
        <v>0</v>
      </c>
      <c r="AD70" s="103">
        <f t="shared" ref="AD70:AH70" si="39">SUM(AD71:AD74)</f>
        <v>0</v>
      </c>
      <c r="AE70" s="103">
        <f t="shared" si="39"/>
        <v>0</v>
      </c>
      <c r="AF70" s="30">
        <f t="shared" si="33"/>
        <v>0</v>
      </c>
      <c r="AG70" s="103">
        <f t="shared" si="39"/>
        <v>0</v>
      </c>
      <c r="AH70" s="103">
        <f t="shared" si="39"/>
        <v>0</v>
      </c>
      <c r="AI70" s="30">
        <f t="shared" si="34"/>
        <v>0</v>
      </c>
      <c r="AJ70" s="94">
        <f>SUM(AJ71:AJ74)</f>
        <v>0</v>
      </c>
      <c r="AK70" s="111" t="e">
        <f>AJ70+AF70+AC70+Z70+W70+T70+Q70+O70+M70+AI70-AK74</f>
        <v>#REF!</v>
      </c>
      <c r="AL70" s="112" t="s">
        <v>305</v>
      </c>
      <c r="AM70" s="112"/>
    </row>
    <row r="71" s="15" customFormat="1" ht="25" customHeight="1" spans="1:39">
      <c r="A71" s="5">
        <v>19.1</v>
      </c>
      <c r="B71" s="5" t="s">
        <v>299</v>
      </c>
      <c r="C71" s="6" t="s">
        <v>89</v>
      </c>
      <c r="D71" s="3" t="s">
        <v>47</v>
      </c>
      <c r="E71" s="83" t="s">
        <v>300</v>
      </c>
      <c r="F71" s="4" t="s">
        <v>306</v>
      </c>
      <c r="G71" s="8" t="s">
        <v>301</v>
      </c>
      <c r="H71" s="8" t="s">
        <v>302</v>
      </c>
      <c r="I71" s="8" t="s">
        <v>303</v>
      </c>
      <c r="J71" s="8" t="s">
        <v>304</v>
      </c>
      <c r="K71" s="5"/>
      <c r="L71" s="96">
        <f>VLOOKUP(F71,[1]Sheet5!$C:$E,3,)</f>
        <v>429.43795</v>
      </c>
      <c r="M71" s="92">
        <f t="shared" si="26"/>
        <v>42.943795</v>
      </c>
      <c r="N71" s="33">
        <f>VLOOKUP(F71,[1]Sheet5!$C:$D,2,0)</f>
        <v>176068.21</v>
      </c>
      <c r="O71" s="94">
        <f t="shared" si="27"/>
        <v>176.06821</v>
      </c>
      <c r="P71" s="95" t="e">
        <f>VLOOKUP(F71,#REF!,3,0)</f>
        <v>#REF!</v>
      </c>
      <c r="Q71" s="30" t="e">
        <f t="shared" si="28"/>
        <v>#REF!</v>
      </c>
      <c r="R71" s="95"/>
      <c r="S71" s="95"/>
      <c r="T71" s="30">
        <f t="shared" si="29"/>
        <v>0</v>
      </c>
      <c r="U71" s="95"/>
      <c r="V71" s="95"/>
      <c r="W71" s="30">
        <f t="shared" si="30"/>
        <v>0</v>
      </c>
      <c r="X71" s="95"/>
      <c r="Y71" s="95"/>
      <c r="Z71" s="30">
        <f t="shared" si="31"/>
        <v>0</v>
      </c>
      <c r="AA71" s="95"/>
      <c r="AB71" s="95"/>
      <c r="AC71" s="30">
        <f t="shared" si="32"/>
        <v>0</v>
      </c>
      <c r="AD71" s="95"/>
      <c r="AE71" s="95"/>
      <c r="AF71" s="30">
        <f t="shared" si="33"/>
        <v>0</v>
      </c>
      <c r="AG71" s="95"/>
      <c r="AH71" s="95"/>
      <c r="AI71" s="30">
        <f t="shared" si="34"/>
        <v>0</v>
      </c>
      <c r="AJ71" s="94"/>
      <c r="AK71" s="111" t="e">
        <f t="shared" si="35"/>
        <v>#REF!</v>
      </c>
      <c r="AL71" s="113"/>
      <c r="AM71" s="113"/>
    </row>
    <row r="72" s="15" customFormat="1" ht="25" customHeight="1" spans="1:39">
      <c r="A72" s="5">
        <v>19.2</v>
      </c>
      <c r="B72" s="5" t="s">
        <v>299</v>
      </c>
      <c r="C72" s="6" t="s">
        <v>307</v>
      </c>
      <c r="D72" s="8">
        <v>1</v>
      </c>
      <c r="E72" s="7" t="s">
        <v>308</v>
      </c>
      <c r="F72" s="9" t="s">
        <v>309</v>
      </c>
      <c r="G72" s="5" t="s">
        <v>310</v>
      </c>
      <c r="H72" s="5">
        <v>13906851876</v>
      </c>
      <c r="I72" s="8" t="s">
        <v>303</v>
      </c>
      <c r="J72" s="8" t="s">
        <v>304</v>
      </c>
      <c r="K72" s="5"/>
      <c r="L72" s="96">
        <f>VLOOKUP(F72,[1]Sheet5!$C:$E,3,)</f>
        <v>401.896057</v>
      </c>
      <c r="M72" s="92">
        <f t="shared" si="26"/>
        <v>40.1896057</v>
      </c>
      <c r="N72" s="33">
        <f>VLOOKUP(F72,[1]Sheet5!$C:$D,2,0)</f>
        <v>456594.57</v>
      </c>
      <c r="O72" s="94">
        <f t="shared" si="27"/>
        <v>456.59457</v>
      </c>
      <c r="P72" s="95" t="e">
        <f>VLOOKUP(F72,#REF!,3,0)</f>
        <v>#REF!</v>
      </c>
      <c r="Q72" s="30" t="e">
        <f t="shared" si="28"/>
        <v>#REF!</v>
      </c>
      <c r="R72" s="95"/>
      <c r="S72" s="95"/>
      <c r="T72" s="30">
        <f t="shared" si="29"/>
        <v>0</v>
      </c>
      <c r="U72" s="95"/>
      <c r="V72" s="95"/>
      <c r="W72" s="30">
        <f t="shared" si="30"/>
        <v>0</v>
      </c>
      <c r="X72" s="95"/>
      <c r="Y72" s="95"/>
      <c r="Z72" s="30">
        <f t="shared" si="31"/>
        <v>0</v>
      </c>
      <c r="AA72" s="95"/>
      <c r="AB72" s="95"/>
      <c r="AC72" s="30">
        <f t="shared" si="32"/>
        <v>0</v>
      </c>
      <c r="AD72" s="95"/>
      <c r="AE72" s="95"/>
      <c r="AF72" s="30">
        <f t="shared" si="33"/>
        <v>0</v>
      </c>
      <c r="AG72" s="95"/>
      <c r="AH72" s="95"/>
      <c r="AI72" s="30">
        <f t="shared" si="34"/>
        <v>0</v>
      </c>
      <c r="AJ72" s="94"/>
      <c r="AK72" s="111" t="e">
        <f t="shared" si="35"/>
        <v>#REF!</v>
      </c>
      <c r="AL72" s="113"/>
      <c r="AM72" s="113"/>
    </row>
    <row r="73" s="16" customFormat="1" ht="25" customHeight="1" spans="1:39">
      <c r="A73" s="5">
        <v>19.3</v>
      </c>
      <c r="B73" s="5" t="s">
        <v>299</v>
      </c>
      <c r="C73" s="6" t="s">
        <v>49</v>
      </c>
      <c r="D73" s="8">
        <v>2</v>
      </c>
      <c r="E73" s="7" t="s">
        <v>311</v>
      </c>
      <c r="F73" s="9" t="s">
        <v>312</v>
      </c>
      <c r="G73" s="8" t="s">
        <v>301</v>
      </c>
      <c r="H73" s="8" t="s">
        <v>302</v>
      </c>
      <c r="I73" s="8" t="s">
        <v>303</v>
      </c>
      <c r="J73" s="8" t="s">
        <v>304</v>
      </c>
      <c r="K73" s="5"/>
      <c r="L73" s="96">
        <f>VLOOKUP(F73,[1]Sheet5!$C:$E,3,)</f>
        <v>43.89286</v>
      </c>
      <c r="M73" s="92">
        <f t="shared" si="26"/>
        <v>4.389286</v>
      </c>
      <c r="N73" s="33">
        <f>VLOOKUP(F73,[1]Sheet5!$C:$D,2,0)</f>
        <v>8704.05</v>
      </c>
      <c r="O73" s="94">
        <f t="shared" si="27"/>
        <v>8.70405</v>
      </c>
      <c r="P73" s="33" t="e">
        <f>VLOOKUP(F73,#REF!,3,0)</f>
        <v>#REF!</v>
      </c>
      <c r="Q73" s="30" t="e">
        <f t="shared" si="28"/>
        <v>#REF!</v>
      </c>
      <c r="R73" s="33"/>
      <c r="S73" s="33"/>
      <c r="T73" s="30">
        <f t="shared" si="29"/>
        <v>0</v>
      </c>
      <c r="U73" s="33"/>
      <c r="V73" s="33"/>
      <c r="W73" s="30">
        <f t="shared" si="30"/>
        <v>0</v>
      </c>
      <c r="X73" s="33"/>
      <c r="Y73" s="33"/>
      <c r="Z73" s="30">
        <f t="shared" si="31"/>
        <v>0</v>
      </c>
      <c r="AA73" s="33"/>
      <c r="AB73" s="33"/>
      <c r="AC73" s="30">
        <f t="shared" si="32"/>
        <v>0</v>
      </c>
      <c r="AD73" s="33"/>
      <c r="AE73" s="33"/>
      <c r="AF73" s="30">
        <f t="shared" si="33"/>
        <v>0</v>
      </c>
      <c r="AG73" s="33"/>
      <c r="AH73" s="33"/>
      <c r="AI73" s="30">
        <f t="shared" si="34"/>
        <v>0</v>
      </c>
      <c r="AJ73" s="94"/>
      <c r="AK73" s="111" t="e">
        <f t="shared" si="35"/>
        <v>#REF!</v>
      </c>
      <c r="AL73" s="113"/>
      <c r="AM73" s="113"/>
    </row>
    <row r="74" s="67" customFormat="1" ht="25" customHeight="1" spans="1:39">
      <c r="A74" s="77">
        <v>19.4</v>
      </c>
      <c r="B74" s="77" t="s">
        <v>299</v>
      </c>
      <c r="C74" s="78" t="s">
        <v>189</v>
      </c>
      <c r="D74" s="80">
        <v>3</v>
      </c>
      <c r="E74" s="79" t="s">
        <v>313</v>
      </c>
      <c r="F74" s="154" t="s">
        <v>314</v>
      </c>
      <c r="G74" s="77" t="s">
        <v>315</v>
      </c>
      <c r="H74" s="77">
        <v>13505850876</v>
      </c>
      <c r="I74" s="80" t="s">
        <v>303</v>
      </c>
      <c r="J74" s="80" t="s">
        <v>304</v>
      </c>
      <c r="K74" s="77"/>
      <c r="L74" s="97">
        <f>VLOOKUP(F74,[1]Sheet5!$C:$E,3,)</f>
        <v>15.56</v>
      </c>
      <c r="M74" s="98">
        <f t="shared" si="26"/>
        <v>1.556</v>
      </c>
      <c r="N74" s="99">
        <f>VLOOKUP(F74,[1]Sheet5!$C:$D,2,0)</f>
        <v>24002.48</v>
      </c>
      <c r="O74" s="100">
        <f t="shared" si="27"/>
        <v>24.00248</v>
      </c>
      <c r="P74" s="99" t="e">
        <f>VLOOKUP(F74,#REF!,3,0)</f>
        <v>#REF!</v>
      </c>
      <c r="Q74" s="105" t="e">
        <f t="shared" si="28"/>
        <v>#REF!</v>
      </c>
      <c r="R74" s="99"/>
      <c r="S74" s="99"/>
      <c r="T74" s="105">
        <f t="shared" si="29"/>
        <v>0</v>
      </c>
      <c r="U74" s="99"/>
      <c r="V74" s="99"/>
      <c r="W74" s="105">
        <f t="shared" si="30"/>
        <v>0</v>
      </c>
      <c r="X74" s="99"/>
      <c r="Y74" s="99"/>
      <c r="Z74" s="105">
        <f t="shared" si="31"/>
        <v>0</v>
      </c>
      <c r="AA74" s="99"/>
      <c r="AB74" s="99"/>
      <c r="AC74" s="105">
        <f t="shared" si="32"/>
        <v>0</v>
      </c>
      <c r="AD74" s="99"/>
      <c r="AE74" s="99"/>
      <c r="AF74" s="105">
        <f t="shared" si="33"/>
        <v>0</v>
      </c>
      <c r="AG74" s="99"/>
      <c r="AH74" s="99"/>
      <c r="AI74" s="105">
        <f t="shared" si="34"/>
        <v>0</v>
      </c>
      <c r="AJ74" s="100"/>
      <c r="AK74" s="117" t="e">
        <f t="shared" si="35"/>
        <v>#REF!</v>
      </c>
      <c r="AL74" s="122"/>
      <c r="AM74" s="122"/>
    </row>
    <row r="75" s="15" customFormat="1" ht="25" customHeight="1" spans="1:39">
      <c r="A75" s="28">
        <v>20</v>
      </c>
      <c r="B75" s="28" t="s">
        <v>316</v>
      </c>
      <c r="C75" s="36" t="s">
        <v>317</v>
      </c>
      <c r="D75" s="28"/>
      <c r="E75" s="36"/>
      <c r="F75" s="35"/>
      <c r="G75" s="29" t="s">
        <v>318</v>
      </c>
      <c r="H75" s="29">
        <v>13906850838</v>
      </c>
      <c r="I75" s="29" t="s">
        <v>319</v>
      </c>
      <c r="J75" s="29" t="s">
        <v>320</v>
      </c>
      <c r="K75" s="102">
        <v>82184878</v>
      </c>
      <c r="L75" s="106">
        <f t="shared" ref="L75:P75" si="40">SUM(L76:L83)</f>
        <v>13427.163745</v>
      </c>
      <c r="M75" s="92">
        <f t="shared" si="26"/>
        <v>1342.7163745</v>
      </c>
      <c r="N75" s="106">
        <f t="shared" si="40"/>
        <v>287736.89</v>
      </c>
      <c r="O75" s="94">
        <f t="shared" si="27"/>
        <v>287.73689</v>
      </c>
      <c r="P75" s="106" t="e">
        <f t="shared" si="40"/>
        <v>#REF!</v>
      </c>
      <c r="Q75" s="30" t="e">
        <f t="shared" si="28"/>
        <v>#REF!</v>
      </c>
      <c r="R75" s="106">
        <f>SUM(R76:R83)</f>
        <v>0</v>
      </c>
      <c r="S75" s="106">
        <f>SUM(S76:S83)</f>
        <v>0</v>
      </c>
      <c r="T75" s="30">
        <f t="shared" si="29"/>
        <v>0</v>
      </c>
      <c r="U75" s="95">
        <f>SUM(U76:U83)</f>
        <v>0</v>
      </c>
      <c r="V75" s="95">
        <f>SUM(V76:V83)</f>
        <v>1</v>
      </c>
      <c r="W75" s="30">
        <f t="shared" si="30"/>
        <v>4</v>
      </c>
      <c r="X75" s="95">
        <f>SUM(X76:X83)</f>
        <v>0</v>
      </c>
      <c r="Y75" s="95">
        <f>SUM(Y76:Y83)</f>
        <v>1</v>
      </c>
      <c r="Z75" s="30">
        <f t="shared" si="31"/>
        <v>4</v>
      </c>
      <c r="AA75" s="95">
        <f>SUM(AA76:AA83)</f>
        <v>0</v>
      </c>
      <c r="AB75" s="95">
        <f>SUM(AB76:AB83)</f>
        <v>0</v>
      </c>
      <c r="AC75" s="30">
        <f t="shared" si="32"/>
        <v>0</v>
      </c>
      <c r="AD75" s="95">
        <f>SUM(AD76:AD83)</f>
        <v>0</v>
      </c>
      <c r="AE75" s="95">
        <f>SUM(AE76:AE83)</f>
        <v>1</v>
      </c>
      <c r="AF75" s="30">
        <f t="shared" si="33"/>
        <v>5</v>
      </c>
      <c r="AG75" s="95">
        <f>SUM(AG76:AG83)</f>
        <v>1</v>
      </c>
      <c r="AH75" s="95">
        <f>SUM(AH76:AH83)</f>
        <v>0</v>
      </c>
      <c r="AI75" s="30">
        <f t="shared" si="34"/>
        <v>8</v>
      </c>
      <c r="AJ75" s="94">
        <f>SUM(AJ76:AJ83)</f>
        <v>16.5</v>
      </c>
      <c r="AK75" s="111" t="e">
        <f t="shared" si="35"/>
        <v>#REF!</v>
      </c>
      <c r="AL75" s="115"/>
      <c r="AM75" s="115"/>
    </row>
    <row r="76" s="16" customFormat="1" ht="25" customHeight="1" spans="1:39">
      <c r="A76" s="5">
        <v>20.1</v>
      </c>
      <c r="B76" s="5" t="s">
        <v>316</v>
      </c>
      <c r="C76" s="6" t="s">
        <v>89</v>
      </c>
      <c r="D76" s="82" t="s">
        <v>47</v>
      </c>
      <c r="E76" s="83" t="s">
        <v>317</v>
      </c>
      <c r="F76" s="4" t="s">
        <v>321</v>
      </c>
      <c r="G76" s="8" t="s">
        <v>318</v>
      </c>
      <c r="H76" s="8">
        <v>13906850838</v>
      </c>
      <c r="I76" s="8" t="s">
        <v>319</v>
      </c>
      <c r="J76" s="8" t="s">
        <v>320</v>
      </c>
      <c r="K76" s="5"/>
      <c r="L76" s="96">
        <f>VLOOKUP(F76,[1]Sheet5!$C:$E,3,)</f>
        <v>-66.666463</v>
      </c>
      <c r="M76" s="92">
        <f t="shared" si="26"/>
        <v>-6.6666463</v>
      </c>
      <c r="N76" s="33">
        <f>VLOOKUP(F76,[1]Sheet5!$C:$D,2,0)</f>
        <v>1321.74</v>
      </c>
      <c r="O76" s="94">
        <f t="shared" si="27"/>
        <v>1.32174</v>
      </c>
      <c r="P76" s="33" t="e">
        <f>VLOOKUP(F76,#REF!,3,0)</f>
        <v>#REF!</v>
      </c>
      <c r="Q76" s="30" t="e">
        <f t="shared" si="28"/>
        <v>#REF!</v>
      </c>
      <c r="R76" s="33"/>
      <c r="S76" s="33"/>
      <c r="T76" s="30">
        <f t="shared" si="29"/>
        <v>0</v>
      </c>
      <c r="U76" s="33"/>
      <c r="V76" s="33">
        <v>1</v>
      </c>
      <c r="W76" s="30">
        <f t="shared" si="30"/>
        <v>4</v>
      </c>
      <c r="X76" s="33"/>
      <c r="Y76" s="33">
        <v>1</v>
      </c>
      <c r="Z76" s="30">
        <f t="shared" si="31"/>
        <v>4</v>
      </c>
      <c r="AA76" s="33"/>
      <c r="AB76" s="33"/>
      <c r="AC76" s="30">
        <f t="shared" si="32"/>
        <v>0</v>
      </c>
      <c r="AD76" s="33"/>
      <c r="AE76" s="33"/>
      <c r="AF76" s="30">
        <f t="shared" si="33"/>
        <v>0</v>
      </c>
      <c r="AG76" s="33">
        <v>1</v>
      </c>
      <c r="AH76" s="33"/>
      <c r="AI76" s="30">
        <f t="shared" si="34"/>
        <v>8</v>
      </c>
      <c r="AJ76" s="94">
        <f>10+5+1.5</f>
        <v>16.5</v>
      </c>
      <c r="AK76" s="111" t="e">
        <f t="shared" si="35"/>
        <v>#REF!</v>
      </c>
      <c r="AL76" s="116"/>
      <c r="AM76" s="116"/>
    </row>
    <row r="77" s="16" customFormat="1" ht="25" customHeight="1" spans="1:39">
      <c r="A77" s="5">
        <v>20.2</v>
      </c>
      <c r="B77" s="5" t="s">
        <v>316</v>
      </c>
      <c r="C77" s="6" t="s">
        <v>49</v>
      </c>
      <c r="D77" s="8">
        <v>1</v>
      </c>
      <c r="E77" s="7" t="s">
        <v>322</v>
      </c>
      <c r="F77" s="9" t="s">
        <v>323</v>
      </c>
      <c r="G77" s="8" t="s">
        <v>324</v>
      </c>
      <c r="H77" s="8">
        <v>82212910</v>
      </c>
      <c r="I77" s="8" t="s">
        <v>319</v>
      </c>
      <c r="J77" s="8">
        <v>15827370842</v>
      </c>
      <c r="K77" s="5"/>
      <c r="L77" s="96">
        <f>VLOOKUP(F77,[1]Sheet5!$C:$E,3,)</f>
        <v>10608.190941</v>
      </c>
      <c r="M77" s="92">
        <f t="shared" si="26"/>
        <v>1060.8190941</v>
      </c>
      <c r="N77" s="33">
        <f>VLOOKUP(F77,[1]Sheet5!$C:$D,2,0)</f>
        <v>202728.59</v>
      </c>
      <c r="O77" s="94">
        <f t="shared" si="27"/>
        <v>202.72859</v>
      </c>
      <c r="P77" s="33" t="e">
        <f>VLOOKUP(F77,#REF!,3,0)</f>
        <v>#REF!</v>
      </c>
      <c r="Q77" s="30" t="e">
        <f t="shared" si="28"/>
        <v>#REF!</v>
      </c>
      <c r="R77" s="33"/>
      <c r="S77" s="33"/>
      <c r="T77" s="30">
        <f t="shared" si="29"/>
        <v>0</v>
      </c>
      <c r="U77" s="33"/>
      <c r="V77" s="33"/>
      <c r="W77" s="30">
        <f t="shared" si="30"/>
        <v>0</v>
      </c>
      <c r="X77" s="33"/>
      <c r="Y77" s="33"/>
      <c r="Z77" s="30">
        <f t="shared" si="31"/>
        <v>0</v>
      </c>
      <c r="AA77" s="33"/>
      <c r="AB77" s="33"/>
      <c r="AC77" s="30">
        <f t="shared" si="32"/>
        <v>0</v>
      </c>
      <c r="AD77" s="33"/>
      <c r="AE77" s="33"/>
      <c r="AF77" s="30">
        <f t="shared" si="33"/>
        <v>0</v>
      </c>
      <c r="AG77" s="33"/>
      <c r="AH77" s="33"/>
      <c r="AI77" s="30">
        <f t="shared" si="34"/>
        <v>0</v>
      </c>
      <c r="AJ77" s="94"/>
      <c r="AK77" s="111" t="e">
        <f t="shared" si="35"/>
        <v>#REF!</v>
      </c>
      <c r="AL77" s="116"/>
      <c r="AM77" s="116"/>
    </row>
    <row r="78" s="16" customFormat="1" ht="25" customHeight="1" spans="1:39">
      <c r="A78" s="5">
        <v>20.3</v>
      </c>
      <c r="B78" s="5" t="s">
        <v>316</v>
      </c>
      <c r="C78" s="6" t="s">
        <v>325</v>
      </c>
      <c r="D78" s="8">
        <v>2</v>
      </c>
      <c r="E78" s="7" t="s">
        <v>326</v>
      </c>
      <c r="F78" s="9" t="s">
        <v>327</v>
      </c>
      <c r="G78" s="8" t="s">
        <v>328</v>
      </c>
      <c r="H78" s="8">
        <v>82184960</v>
      </c>
      <c r="I78" s="8" t="s">
        <v>319</v>
      </c>
      <c r="J78" s="8">
        <v>15827370842</v>
      </c>
      <c r="K78" s="5"/>
      <c r="L78" s="96">
        <f>VLOOKUP(F78,[1]Sheet5!$C:$E,3,)</f>
        <v>2344.784095</v>
      </c>
      <c r="M78" s="92">
        <f t="shared" si="26"/>
        <v>234.4784095</v>
      </c>
      <c r="N78" s="33">
        <f>VLOOKUP(F78,[1]Sheet5!$C:$D,2,0)</f>
        <v>63177.18</v>
      </c>
      <c r="O78" s="94">
        <f t="shared" si="27"/>
        <v>63.17718</v>
      </c>
      <c r="P78" s="33" t="e">
        <f>VLOOKUP(F78,#REF!,3,0)</f>
        <v>#REF!</v>
      </c>
      <c r="Q78" s="30" t="e">
        <f t="shared" si="28"/>
        <v>#REF!</v>
      </c>
      <c r="R78" s="33"/>
      <c r="S78" s="33"/>
      <c r="T78" s="30">
        <f t="shared" si="29"/>
        <v>0</v>
      </c>
      <c r="U78" s="33"/>
      <c r="V78" s="33"/>
      <c r="W78" s="30">
        <f t="shared" si="30"/>
        <v>0</v>
      </c>
      <c r="X78" s="33"/>
      <c r="Y78" s="33"/>
      <c r="Z78" s="30">
        <f t="shared" si="31"/>
        <v>0</v>
      </c>
      <c r="AA78" s="33"/>
      <c r="AB78" s="33"/>
      <c r="AC78" s="30">
        <f t="shared" si="32"/>
        <v>0</v>
      </c>
      <c r="AD78" s="33"/>
      <c r="AE78" s="33">
        <v>1</v>
      </c>
      <c r="AF78" s="30">
        <f t="shared" si="33"/>
        <v>5</v>
      </c>
      <c r="AG78" s="33"/>
      <c r="AH78" s="33"/>
      <c r="AI78" s="30">
        <f t="shared" si="34"/>
        <v>0</v>
      </c>
      <c r="AJ78" s="94"/>
      <c r="AK78" s="111" t="e">
        <f t="shared" si="35"/>
        <v>#REF!</v>
      </c>
      <c r="AL78" s="116"/>
      <c r="AM78" s="116"/>
    </row>
    <row r="79" s="16" customFormat="1" ht="25" customHeight="1" spans="1:39">
      <c r="A79" s="5">
        <v>20.4</v>
      </c>
      <c r="B79" s="5" t="s">
        <v>316</v>
      </c>
      <c r="C79" s="6" t="s">
        <v>49</v>
      </c>
      <c r="D79" s="8">
        <v>3</v>
      </c>
      <c r="E79" s="7" t="s">
        <v>329</v>
      </c>
      <c r="F79" s="9" t="s">
        <v>330</v>
      </c>
      <c r="G79" s="8" t="s">
        <v>331</v>
      </c>
      <c r="H79" s="8">
        <v>82197663</v>
      </c>
      <c r="I79" s="8" t="s">
        <v>319</v>
      </c>
      <c r="J79" s="8">
        <v>15827370842</v>
      </c>
      <c r="K79" s="5"/>
      <c r="L79" s="96">
        <f>VLOOKUP(F79,[1]Sheet5!$C:$E,3,)</f>
        <v>233.622645</v>
      </c>
      <c r="M79" s="92">
        <f t="shared" si="26"/>
        <v>23.3622645</v>
      </c>
      <c r="N79" s="33">
        <f>VLOOKUP(F79,[1]Sheet5!$C:$D,2,0)</f>
        <v>8076.86</v>
      </c>
      <c r="O79" s="94">
        <f t="shared" si="27"/>
        <v>8.07686</v>
      </c>
      <c r="P79" s="33" t="e">
        <f>VLOOKUP(F79,#REF!,3,0)</f>
        <v>#REF!</v>
      </c>
      <c r="Q79" s="30" t="e">
        <f t="shared" si="28"/>
        <v>#REF!</v>
      </c>
      <c r="R79" s="33"/>
      <c r="S79" s="33"/>
      <c r="T79" s="30">
        <f t="shared" si="29"/>
        <v>0</v>
      </c>
      <c r="U79" s="33"/>
      <c r="V79" s="33"/>
      <c r="W79" s="30">
        <f t="shared" si="30"/>
        <v>0</v>
      </c>
      <c r="X79" s="33"/>
      <c r="Y79" s="33"/>
      <c r="Z79" s="30">
        <f t="shared" si="31"/>
        <v>0</v>
      </c>
      <c r="AA79" s="33"/>
      <c r="AB79" s="33"/>
      <c r="AC79" s="30">
        <f t="shared" si="32"/>
        <v>0</v>
      </c>
      <c r="AD79" s="33"/>
      <c r="AE79" s="33"/>
      <c r="AF79" s="30">
        <f t="shared" si="33"/>
        <v>0</v>
      </c>
      <c r="AG79" s="33"/>
      <c r="AH79" s="33"/>
      <c r="AI79" s="30">
        <f t="shared" si="34"/>
        <v>0</v>
      </c>
      <c r="AJ79" s="94"/>
      <c r="AK79" s="111" t="e">
        <f t="shared" si="35"/>
        <v>#REF!</v>
      </c>
      <c r="AL79" s="116"/>
      <c r="AM79" s="116"/>
    </row>
    <row r="80" s="16" customFormat="1" ht="25" customHeight="1" spans="1:39">
      <c r="A80" s="5">
        <v>20.5</v>
      </c>
      <c r="B80" s="5" t="s">
        <v>316</v>
      </c>
      <c r="C80" s="6" t="s">
        <v>332</v>
      </c>
      <c r="D80" s="8">
        <v>4</v>
      </c>
      <c r="E80" s="7" t="s">
        <v>333</v>
      </c>
      <c r="F80" s="9" t="s">
        <v>334</v>
      </c>
      <c r="G80" s="8" t="s">
        <v>318</v>
      </c>
      <c r="H80" s="8">
        <v>82212910</v>
      </c>
      <c r="I80" s="8" t="s">
        <v>319</v>
      </c>
      <c r="J80" s="8">
        <v>15827370842</v>
      </c>
      <c r="K80" s="5"/>
      <c r="L80" s="96">
        <f>VLOOKUP(F80,[1]Sheet5!$C:$E,3,)</f>
        <v>0.181507</v>
      </c>
      <c r="M80" s="92">
        <f t="shared" si="26"/>
        <v>0.0181507</v>
      </c>
      <c r="N80" s="33">
        <f>VLOOKUP(F80,[1]Sheet5!$C:$D,2,0)</f>
        <v>0</v>
      </c>
      <c r="O80" s="94">
        <f t="shared" si="27"/>
        <v>0</v>
      </c>
      <c r="P80" s="33" t="e">
        <f>VLOOKUP(F80,#REF!,3,0)</f>
        <v>#REF!</v>
      </c>
      <c r="Q80" s="30" t="e">
        <f t="shared" si="28"/>
        <v>#REF!</v>
      </c>
      <c r="R80" s="33"/>
      <c r="S80" s="33"/>
      <c r="T80" s="30">
        <f t="shared" si="29"/>
        <v>0</v>
      </c>
      <c r="U80" s="33"/>
      <c r="V80" s="33"/>
      <c r="W80" s="30">
        <f t="shared" si="30"/>
        <v>0</v>
      </c>
      <c r="X80" s="33"/>
      <c r="Y80" s="33"/>
      <c r="Z80" s="30">
        <f t="shared" si="31"/>
        <v>0</v>
      </c>
      <c r="AA80" s="33"/>
      <c r="AB80" s="33"/>
      <c r="AC80" s="30">
        <f t="shared" si="32"/>
        <v>0</v>
      </c>
      <c r="AD80" s="33"/>
      <c r="AE80" s="33"/>
      <c r="AF80" s="30">
        <f t="shared" si="33"/>
        <v>0</v>
      </c>
      <c r="AG80" s="33"/>
      <c r="AH80" s="33"/>
      <c r="AI80" s="30">
        <f t="shared" si="34"/>
        <v>0</v>
      </c>
      <c r="AJ80" s="94"/>
      <c r="AK80" s="111" t="e">
        <f t="shared" si="35"/>
        <v>#REF!</v>
      </c>
      <c r="AL80" s="116"/>
      <c r="AM80" s="116"/>
    </row>
    <row r="81" s="16" customFormat="1" ht="25" customHeight="1" spans="1:39">
      <c r="A81" s="5">
        <v>20.6</v>
      </c>
      <c r="B81" s="5" t="s">
        <v>316</v>
      </c>
      <c r="C81" s="6" t="s">
        <v>335</v>
      </c>
      <c r="D81" s="8">
        <v>5</v>
      </c>
      <c r="E81" s="7" t="s">
        <v>336</v>
      </c>
      <c r="F81" s="9" t="s">
        <v>337</v>
      </c>
      <c r="G81" s="8" t="s">
        <v>338</v>
      </c>
      <c r="H81" s="8">
        <v>82731572</v>
      </c>
      <c r="I81" s="8" t="s">
        <v>319</v>
      </c>
      <c r="J81" s="8">
        <v>15827370842</v>
      </c>
      <c r="K81" s="5"/>
      <c r="L81" s="96">
        <f>VLOOKUP(F81,[1]Sheet5!$C:$E,3,)</f>
        <v>307.05102</v>
      </c>
      <c r="M81" s="92">
        <f t="shared" si="26"/>
        <v>30.705102</v>
      </c>
      <c r="N81" s="33">
        <f>VLOOKUP(F81,[1]Sheet5!$C:$D,2,0)</f>
        <v>12432.52</v>
      </c>
      <c r="O81" s="94">
        <f t="shared" si="27"/>
        <v>12.43252</v>
      </c>
      <c r="P81" s="33" t="e">
        <f>VLOOKUP(F81,#REF!,3,0)</f>
        <v>#REF!</v>
      </c>
      <c r="Q81" s="30" t="e">
        <f t="shared" si="28"/>
        <v>#REF!</v>
      </c>
      <c r="R81" s="33"/>
      <c r="S81" s="33"/>
      <c r="T81" s="30">
        <f t="shared" si="29"/>
        <v>0</v>
      </c>
      <c r="U81" s="33"/>
      <c r="V81" s="33"/>
      <c r="W81" s="30">
        <f t="shared" si="30"/>
        <v>0</v>
      </c>
      <c r="X81" s="33"/>
      <c r="Y81" s="33"/>
      <c r="Z81" s="30">
        <f t="shared" si="31"/>
        <v>0</v>
      </c>
      <c r="AA81" s="33"/>
      <c r="AB81" s="33"/>
      <c r="AC81" s="30">
        <f t="shared" si="32"/>
        <v>0</v>
      </c>
      <c r="AD81" s="33"/>
      <c r="AE81" s="33"/>
      <c r="AF81" s="30">
        <f t="shared" si="33"/>
        <v>0</v>
      </c>
      <c r="AG81" s="33"/>
      <c r="AH81" s="33"/>
      <c r="AI81" s="30">
        <f t="shared" si="34"/>
        <v>0</v>
      </c>
      <c r="AJ81" s="94"/>
      <c r="AK81" s="111" t="e">
        <f t="shared" si="35"/>
        <v>#REF!</v>
      </c>
      <c r="AL81" s="116"/>
      <c r="AM81" s="116"/>
    </row>
    <row r="82" s="16" customFormat="1" ht="25" customHeight="1" spans="1:39">
      <c r="A82" s="5">
        <v>20.7</v>
      </c>
      <c r="B82" s="5" t="s">
        <v>316</v>
      </c>
      <c r="C82" s="6" t="s">
        <v>307</v>
      </c>
      <c r="D82" s="8">
        <v>6</v>
      </c>
      <c r="E82" s="7" t="s">
        <v>339</v>
      </c>
      <c r="F82" s="9" t="s">
        <v>340</v>
      </c>
      <c r="G82" s="8" t="s">
        <v>341</v>
      </c>
      <c r="H82" s="8">
        <v>82182572</v>
      </c>
      <c r="I82" s="8" t="s">
        <v>319</v>
      </c>
      <c r="J82" s="8">
        <v>15827370842</v>
      </c>
      <c r="K82" s="5"/>
      <c r="L82" s="96">
        <f>VLOOKUP(F82,[1]Sheet5!$C:$E,3,)</f>
        <v>0</v>
      </c>
      <c r="M82" s="92">
        <f t="shared" si="26"/>
        <v>0</v>
      </c>
      <c r="N82" s="33">
        <f>VLOOKUP(F82,[1]Sheet5!$C:$D,2,0)</f>
        <v>0</v>
      </c>
      <c r="O82" s="94">
        <f t="shared" si="27"/>
        <v>0</v>
      </c>
      <c r="P82" s="33" t="e">
        <f>VLOOKUP(F82,#REF!,3,0)</f>
        <v>#REF!</v>
      </c>
      <c r="Q82" s="30" t="e">
        <f t="shared" si="28"/>
        <v>#REF!</v>
      </c>
      <c r="R82" s="33"/>
      <c r="S82" s="33"/>
      <c r="T82" s="30">
        <f t="shared" si="29"/>
        <v>0</v>
      </c>
      <c r="U82" s="33"/>
      <c r="V82" s="33"/>
      <c r="W82" s="30">
        <f t="shared" si="30"/>
        <v>0</v>
      </c>
      <c r="X82" s="33"/>
      <c r="Y82" s="33"/>
      <c r="Z82" s="30">
        <f t="shared" si="31"/>
        <v>0</v>
      </c>
      <c r="AA82" s="33"/>
      <c r="AB82" s="33"/>
      <c r="AC82" s="30">
        <f t="shared" si="32"/>
        <v>0</v>
      </c>
      <c r="AD82" s="33"/>
      <c r="AE82" s="33"/>
      <c r="AF82" s="30">
        <f t="shared" si="33"/>
        <v>0</v>
      </c>
      <c r="AG82" s="33"/>
      <c r="AH82" s="33"/>
      <c r="AI82" s="30">
        <f t="shared" si="34"/>
        <v>0</v>
      </c>
      <c r="AJ82" s="94"/>
      <c r="AK82" s="111" t="e">
        <f t="shared" si="35"/>
        <v>#REF!</v>
      </c>
      <c r="AL82" s="116"/>
      <c r="AM82" s="116"/>
    </row>
    <row r="83" s="16" customFormat="1" ht="25" customHeight="1" spans="1:39">
      <c r="A83" s="5">
        <v>20.8</v>
      </c>
      <c r="B83" s="5" t="s">
        <v>316</v>
      </c>
      <c r="C83" s="6" t="s">
        <v>307</v>
      </c>
      <c r="D83" s="8">
        <v>7</v>
      </c>
      <c r="E83" s="7" t="s">
        <v>342</v>
      </c>
      <c r="F83" s="9" t="s">
        <v>343</v>
      </c>
      <c r="G83" s="8" t="s">
        <v>341</v>
      </c>
      <c r="H83" s="8">
        <v>82182572</v>
      </c>
      <c r="I83" s="8" t="s">
        <v>319</v>
      </c>
      <c r="J83" s="8">
        <v>15827370842</v>
      </c>
      <c r="K83" s="5"/>
      <c r="L83" s="96">
        <f>VLOOKUP(F83,[1]Sheet5!$C:$E,3,)</f>
        <v>0</v>
      </c>
      <c r="M83" s="92">
        <f t="shared" si="26"/>
        <v>0</v>
      </c>
      <c r="N83" s="33">
        <f>VLOOKUP(F83,[1]Sheet5!$C:$D,2,0)</f>
        <v>0</v>
      </c>
      <c r="O83" s="94">
        <f t="shared" si="27"/>
        <v>0</v>
      </c>
      <c r="P83" s="33" t="e">
        <f>VLOOKUP(F83,#REF!,3,0)</f>
        <v>#REF!</v>
      </c>
      <c r="Q83" s="30" t="e">
        <f t="shared" si="28"/>
        <v>#REF!</v>
      </c>
      <c r="R83" s="33"/>
      <c r="S83" s="33"/>
      <c r="T83" s="30">
        <f t="shared" si="29"/>
        <v>0</v>
      </c>
      <c r="U83" s="33"/>
      <c r="V83" s="33"/>
      <c r="W83" s="30">
        <f t="shared" si="30"/>
        <v>0</v>
      </c>
      <c r="X83" s="33"/>
      <c r="Y83" s="33"/>
      <c r="Z83" s="30">
        <f t="shared" si="31"/>
        <v>0</v>
      </c>
      <c r="AA83" s="33"/>
      <c r="AB83" s="33"/>
      <c r="AC83" s="30">
        <f t="shared" si="32"/>
        <v>0</v>
      </c>
      <c r="AD83" s="33"/>
      <c r="AE83" s="33"/>
      <c r="AF83" s="30">
        <f t="shared" si="33"/>
        <v>0</v>
      </c>
      <c r="AG83" s="33"/>
      <c r="AH83" s="33"/>
      <c r="AI83" s="30">
        <f t="shared" si="34"/>
        <v>0</v>
      </c>
      <c r="AJ83" s="94"/>
      <c r="AK83" s="111" t="e">
        <f t="shared" si="35"/>
        <v>#REF!</v>
      </c>
      <c r="AL83" s="118"/>
      <c r="AM83" s="118"/>
    </row>
    <row r="84" s="15" customFormat="1" ht="25" customHeight="1" spans="1:39">
      <c r="A84" s="28">
        <v>21</v>
      </c>
      <c r="B84" s="28" t="s">
        <v>316</v>
      </c>
      <c r="C84" s="36" t="s">
        <v>344</v>
      </c>
      <c r="D84" s="28"/>
      <c r="E84" s="36"/>
      <c r="F84" s="35"/>
      <c r="G84" s="29" t="s">
        <v>345</v>
      </c>
      <c r="H84" s="29">
        <v>13905850505</v>
      </c>
      <c r="I84" s="29" t="s">
        <v>346</v>
      </c>
      <c r="J84" s="29" t="s">
        <v>347</v>
      </c>
      <c r="K84" s="102">
        <v>82022802</v>
      </c>
      <c r="L84" s="104">
        <f>L85+L86</f>
        <v>76.172834</v>
      </c>
      <c r="M84" s="92">
        <f t="shared" si="26"/>
        <v>7.6172834</v>
      </c>
      <c r="N84" s="95">
        <f>N85+N86</f>
        <v>17938.9</v>
      </c>
      <c r="O84" s="94">
        <f t="shared" si="27"/>
        <v>17.9389</v>
      </c>
      <c r="P84" s="95" t="e">
        <f>P85+P86</f>
        <v>#REF!</v>
      </c>
      <c r="Q84" s="30" t="e">
        <f t="shared" si="28"/>
        <v>#REF!</v>
      </c>
      <c r="R84" s="95">
        <f>R85+R86</f>
        <v>0</v>
      </c>
      <c r="S84" s="95">
        <f>S85+S86</f>
        <v>0</v>
      </c>
      <c r="T84" s="30">
        <f t="shared" si="29"/>
        <v>0</v>
      </c>
      <c r="U84" s="95">
        <f>U85+U86</f>
        <v>0</v>
      </c>
      <c r="V84" s="95">
        <f>V85+V86</f>
        <v>0</v>
      </c>
      <c r="W84" s="30">
        <f t="shared" si="30"/>
        <v>0</v>
      </c>
      <c r="X84" s="95">
        <f>X85+X86</f>
        <v>0</v>
      </c>
      <c r="Y84" s="95">
        <f>Y85+Y86</f>
        <v>0</v>
      </c>
      <c r="Z84" s="30">
        <f t="shared" si="31"/>
        <v>0</v>
      </c>
      <c r="AA84" s="95">
        <f>AA85+AA86</f>
        <v>0</v>
      </c>
      <c r="AB84" s="95">
        <f>AB85+AB86</f>
        <v>0</v>
      </c>
      <c r="AC84" s="30">
        <f t="shared" si="32"/>
        <v>0</v>
      </c>
      <c r="AD84" s="95">
        <f>AD85+AD86</f>
        <v>0</v>
      </c>
      <c r="AE84" s="95">
        <f>AE85+AE86</f>
        <v>0</v>
      </c>
      <c r="AF84" s="30">
        <f t="shared" si="33"/>
        <v>0</v>
      </c>
      <c r="AG84" s="95">
        <f>AG85+AG86</f>
        <v>0</v>
      </c>
      <c r="AH84" s="95">
        <f>AH85+AH86</f>
        <v>0</v>
      </c>
      <c r="AI84" s="30">
        <f t="shared" si="34"/>
        <v>0</v>
      </c>
      <c r="AJ84" s="94">
        <f>AJ85+AJ86</f>
        <v>0</v>
      </c>
      <c r="AK84" s="111" t="e">
        <f t="shared" si="35"/>
        <v>#REF!</v>
      </c>
      <c r="AL84" s="115"/>
      <c r="AM84" s="115"/>
    </row>
    <row r="85" s="16" customFormat="1" ht="25" customHeight="1" spans="1:39">
      <c r="A85" s="5">
        <v>21.1</v>
      </c>
      <c r="B85" s="5" t="s">
        <v>316</v>
      </c>
      <c r="C85" s="6" t="s">
        <v>89</v>
      </c>
      <c r="D85" s="82" t="s">
        <v>47</v>
      </c>
      <c r="E85" s="7" t="s">
        <v>344</v>
      </c>
      <c r="F85" s="9" t="s">
        <v>348</v>
      </c>
      <c r="G85" s="5" t="s">
        <v>345</v>
      </c>
      <c r="H85" s="5">
        <v>13905850505</v>
      </c>
      <c r="I85" s="5" t="s">
        <v>346</v>
      </c>
      <c r="J85" s="5" t="s">
        <v>347</v>
      </c>
      <c r="K85" s="5" t="s">
        <v>349</v>
      </c>
      <c r="L85" s="96">
        <f>VLOOKUP(F85,[1]Sheet5!$C:$E,3,)</f>
        <v>66.466244</v>
      </c>
      <c r="M85" s="92">
        <f t="shared" si="26"/>
        <v>6.6466244</v>
      </c>
      <c r="N85" s="33">
        <f>VLOOKUP(F85,[1]Sheet5!$C:$D,2,0)</f>
        <v>14276.01</v>
      </c>
      <c r="O85" s="94">
        <f t="shared" si="27"/>
        <v>14.27601</v>
      </c>
      <c r="P85" s="33" t="e">
        <f>VLOOKUP(F85,#REF!,3,0)</f>
        <v>#REF!</v>
      </c>
      <c r="Q85" s="30" t="e">
        <f t="shared" si="28"/>
        <v>#REF!</v>
      </c>
      <c r="R85" s="33">
        <v>0</v>
      </c>
      <c r="S85" s="33">
        <v>0</v>
      </c>
      <c r="T85" s="30">
        <f t="shared" si="29"/>
        <v>0</v>
      </c>
      <c r="U85" s="33">
        <v>0</v>
      </c>
      <c r="V85" s="33">
        <v>0</v>
      </c>
      <c r="W85" s="30">
        <f t="shared" si="30"/>
        <v>0</v>
      </c>
      <c r="X85" s="33">
        <v>0</v>
      </c>
      <c r="Y85" s="33">
        <v>0</v>
      </c>
      <c r="Z85" s="30">
        <f t="shared" si="31"/>
        <v>0</v>
      </c>
      <c r="AA85" s="33">
        <v>0</v>
      </c>
      <c r="AB85" s="33">
        <v>0</v>
      </c>
      <c r="AC85" s="30">
        <f t="shared" si="32"/>
        <v>0</v>
      </c>
      <c r="AD85" s="33">
        <v>0</v>
      </c>
      <c r="AE85" s="33">
        <v>0</v>
      </c>
      <c r="AF85" s="30">
        <f t="shared" si="33"/>
        <v>0</v>
      </c>
      <c r="AG85" s="33">
        <v>0</v>
      </c>
      <c r="AH85" s="33">
        <v>0</v>
      </c>
      <c r="AI85" s="30">
        <f t="shared" si="34"/>
        <v>0</v>
      </c>
      <c r="AJ85" s="94">
        <v>0</v>
      </c>
      <c r="AK85" s="111" t="e">
        <f t="shared" si="35"/>
        <v>#REF!</v>
      </c>
      <c r="AL85" s="116"/>
      <c r="AM85" s="116"/>
    </row>
    <row r="86" s="16" customFormat="1" ht="25" customHeight="1" spans="1:39">
      <c r="A86" s="5">
        <v>21.2</v>
      </c>
      <c r="B86" s="5" t="s">
        <v>316</v>
      </c>
      <c r="C86" s="6" t="s">
        <v>89</v>
      </c>
      <c r="D86" s="8">
        <v>1</v>
      </c>
      <c r="E86" s="7" t="s">
        <v>350</v>
      </c>
      <c r="F86" s="9" t="s">
        <v>351</v>
      </c>
      <c r="G86" s="5" t="s">
        <v>345</v>
      </c>
      <c r="H86" s="5">
        <v>13905850505</v>
      </c>
      <c r="I86" s="5" t="s">
        <v>346</v>
      </c>
      <c r="J86" s="5">
        <v>13757545984</v>
      </c>
      <c r="K86" s="5">
        <v>23.41</v>
      </c>
      <c r="L86" s="96">
        <f>VLOOKUP(F86,[1]Sheet5!$C:$E,3,)</f>
        <v>9.70659</v>
      </c>
      <c r="M86" s="92">
        <f t="shared" si="26"/>
        <v>0.970659</v>
      </c>
      <c r="N86" s="33">
        <f>VLOOKUP(F86,[1]Sheet5!$C:$D,2,0)</f>
        <v>3662.89</v>
      </c>
      <c r="O86" s="94">
        <f t="shared" si="27"/>
        <v>3.66289</v>
      </c>
      <c r="P86" s="33" t="e">
        <f>VLOOKUP(F86,#REF!,3,0)</f>
        <v>#REF!</v>
      </c>
      <c r="Q86" s="30" t="e">
        <f t="shared" si="28"/>
        <v>#REF!</v>
      </c>
      <c r="R86" s="33">
        <v>0</v>
      </c>
      <c r="S86" s="33">
        <v>0</v>
      </c>
      <c r="T86" s="30">
        <f t="shared" si="29"/>
        <v>0</v>
      </c>
      <c r="U86" s="33">
        <v>0</v>
      </c>
      <c r="V86" s="33">
        <v>0</v>
      </c>
      <c r="W86" s="30">
        <f t="shared" si="30"/>
        <v>0</v>
      </c>
      <c r="X86" s="33">
        <v>0</v>
      </c>
      <c r="Y86" s="33">
        <v>0</v>
      </c>
      <c r="Z86" s="30">
        <f t="shared" si="31"/>
        <v>0</v>
      </c>
      <c r="AA86" s="33">
        <v>0</v>
      </c>
      <c r="AB86" s="33">
        <v>0</v>
      </c>
      <c r="AC86" s="30">
        <f t="shared" si="32"/>
        <v>0</v>
      </c>
      <c r="AD86" s="33">
        <v>0</v>
      </c>
      <c r="AE86" s="33">
        <v>0</v>
      </c>
      <c r="AF86" s="30">
        <f t="shared" si="33"/>
        <v>0</v>
      </c>
      <c r="AG86" s="33">
        <v>0</v>
      </c>
      <c r="AH86" s="33">
        <v>0</v>
      </c>
      <c r="AI86" s="30">
        <f t="shared" si="34"/>
        <v>0</v>
      </c>
      <c r="AJ86" s="94">
        <v>0</v>
      </c>
      <c r="AK86" s="111" t="e">
        <f t="shared" si="35"/>
        <v>#REF!</v>
      </c>
      <c r="AL86" s="118"/>
      <c r="AM86" s="118"/>
    </row>
    <row r="87" s="15" customFormat="1" ht="25" customHeight="1" spans="1:39">
      <c r="A87" s="28">
        <v>22</v>
      </c>
      <c r="B87" s="29" t="s">
        <v>316</v>
      </c>
      <c r="C87" s="121" t="s">
        <v>352</v>
      </c>
      <c r="D87" s="29"/>
      <c r="E87" s="36"/>
      <c r="F87" s="29" t="s">
        <v>353</v>
      </c>
      <c r="G87" s="29" t="s">
        <v>354</v>
      </c>
      <c r="H87" s="29" t="s">
        <v>355</v>
      </c>
      <c r="I87" s="29" t="s">
        <v>356</v>
      </c>
      <c r="J87" s="29" t="s">
        <v>357</v>
      </c>
      <c r="K87" s="102">
        <v>82123456</v>
      </c>
      <c r="L87" s="96">
        <f>VLOOKUP(F87,[1]Sheet5!$C:$E,3,)</f>
        <v>786.021614</v>
      </c>
      <c r="M87" s="92">
        <f t="shared" si="26"/>
        <v>78.6021614</v>
      </c>
      <c r="N87" s="33">
        <f>VLOOKUP(F87,[1]Sheet5!$C:$D,2,0)</f>
        <v>20213.12</v>
      </c>
      <c r="O87" s="94">
        <f t="shared" si="27"/>
        <v>20.21312</v>
      </c>
      <c r="P87" s="95" t="e">
        <f>VLOOKUP(F87,#REF!,3,0)</f>
        <v>#REF!</v>
      </c>
      <c r="Q87" s="30" t="e">
        <f t="shared" si="28"/>
        <v>#REF!</v>
      </c>
      <c r="R87" s="95">
        <v>0</v>
      </c>
      <c r="S87" s="95">
        <v>0</v>
      </c>
      <c r="T87" s="30">
        <f t="shared" si="29"/>
        <v>0</v>
      </c>
      <c r="U87" s="95">
        <v>0</v>
      </c>
      <c r="V87" s="95">
        <v>0</v>
      </c>
      <c r="W87" s="30">
        <f t="shared" si="30"/>
        <v>0</v>
      </c>
      <c r="X87" s="95">
        <v>0</v>
      </c>
      <c r="Y87" s="95">
        <v>0</v>
      </c>
      <c r="Z87" s="30">
        <f t="shared" si="31"/>
        <v>0</v>
      </c>
      <c r="AA87" s="95">
        <v>0</v>
      </c>
      <c r="AB87" s="95">
        <v>0</v>
      </c>
      <c r="AC87" s="30">
        <f t="shared" si="32"/>
        <v>0</v>
      </c>
      <c r="AD87" s="95">
        <v>0</v>
      </c>
      <c r="AE87" s="95">
        <v>0</v>
      </c>
      <c r="AF87" s="30">
        <f t="shared" si="33"/>
        <v>0</v>
      </c>
      <c r="AG87" s="95">
        <v>0</v>
      </c>
      <c r="AH87" s="95">
        <v>0</v>
      </c>
      <c r="AI87" s="30">
        <f t="shared" si="34"/>
        <v>0</v>
      </c>
      <c r="AJ87" s="94">
        <v>1.3</v>
      </c>
      <c r="AK87" s="111" t="e">
        <f t="shared" si="35"/>
        <v>#REF!</v>
      </c>
      <c r="AL87" s="95"/>
      <c r="AM87" s="95"/>
    </row>
    <row r="88" s="15" customFormat="1" ht="25" customHeight="1" spans="1:39">
      <c r="A88" s="28">
        <v>23</v>
      </c>
      <c r="B88" s="28" t="s">
        <v>316</v>
      </c>
      <c r="C88" s="36" t="s">
        <v>358</v>
      </c>
      <c r="D88" s="28"/>
      <c r="E88" s="36"/>
      <c r="F88" s="35" t="s">
        <v>359</v>
      </c>
      <c r="G88" s="29" t="s">
        <v>360</v>
      </c>
      <c r="H88" s="29" t="s">
        <v>361</v>
      </c>
      <c r="I88" s="29" t="s">
        <v>362</v>
      </c>
      <c r="J88" s="29" t="s">
        <v>363</v>
      </c>
      <c r="K88" s="102">
        <v>82652236</v>
      </c>
      <c r="L88" s="96">
        <f>VLOOKUP(F88,[1]Sheet5!$C:$E,3,)</f>
        <v>1575.437676</v>
      </c>
      <c r="M88" s="92">
        <f t="shared" si="26"/>
        <v>157.5437676</v>
      </c>
      <c r="N88" s="33">
        <f>VLOOKUP(F88,[1]Sheet5!$C:$D,2,0)</f>
        <v>365124.69</v>
      </c>
      <c r="O88" s="94">
        <f t="shared" si="27"/>
        <v>365.12469</v>
      </c>
      <c r="P88" s="95" t="e">
        <f>VLOOKUP(F88,#REF!,3,0)</f>
        <v>#REF!</v>
      </c>
      <c r="Q88" s="30" t="e">
        <f t="shared" si="28"/>
        <v>#REF!</v>
      </c>
      <c r="R88" s="95">
        <v>0</v>
      </c>
      <c r="S88" s="95">
        <v>0</v>
      </c>
      <c r="T88" s="30">
        <f t="shared" si="29"/>
        <v>0</v>
      </c>
      <c r="U88" s="95">
        <v>0</v>
      </c>
      <c r="V88" s="95">
        <v>0</v>
      </c>
      <c r="W88" s="30">
        <f t="shared" si="30"/>
        <v>0</v>
      </c>
      <c r="X88" s="95">
        <v>0</v>
      </c>
      <c r="Y88" s="95">
        <v>0</v>
      </c>
      <c r="Z88" s="30">
        <f t="shared" si="31"/>
        <v>0</v>
      </c>
      <c r="AA88" s="95">
        <v>0</v>
      </c>
      <c r="AB88" s="95">
        <v>0</v>
      </c>
      <c r="AC88" s="30">
        <f t="shared" si="32"/>
        <v>0</v>
      </c>
      <c r="AD88" s="95">
        <v>0</v>
      </c>
      <c r="AE88" s="95">
        <v>0</v>
      </c>
      <c r="AF88" s="30">
        <f t="shared" si="33"/>
        <v>0</v>
      </c>
      <c r="AG88" s="95">
        <v>0</v>
      </c>
      <c r="AH88" s="95">
        <v>0</v>
      </c>
      <c r="AI88" s="30">
        <f t="shared" si="34"/>
        <v>0</v>
      </c>
      <c r="AJ88" s="94">
        <f>2+5</f>
        <v>7</v>
      </c>
      <c r="AK88" s="111" t="e">
        <f t="shared" si="35"/>
        <v>#REF!</v>
      </c>
      <c r="AL88" s="95"/>
      <c r="AM88" s="95"/>
    </row>
    <row r="89" s="15" customFormat="1" ht="25" customHeight="1" spans="1:39">
      <c r="A89" s="28">
        <v>24</v>
      </c>
      <c r="B89" s="28" t="s">
        <v>364</v>
      </c>
      <c r="C89" s="36" t="s">
        <v>365</v>
      </c>
      <c r="D89" s="28"/>
      <c r="E89" s="36"/>
      <c r="F89" s="35"/>
      <c r="G89" s="29" t="s">
        <v>366</v>
      </c>
      <c r="H89" s="29" t="s">
        <v>367</v>
      </c>
      <c r="I89" s="29" t="s">
        <v>368</v>
      </c>
      <c r="J89" s="29" t="s">
        <v>367</v>
      </c>
      <c r="K89" s="102">
        <v>82039483</v>
      </c>
      <c r="L89" s="104">
        <f>L90+L91</f>
        <v>4542.550226</v>
      </c>
      <c r="M89" s="92">
        <f t="shared" si="26"/>
        <v>454.2550226</v>
      </c>
      <c r="N89" s="95">
        <f>N90+N91</f>
        <v>84113.45</v>
      </c>
      <c r="O89" s="94">
        <f t="shared" si="27"/>
        <v>84.11345</v>
      </c>
      <c r="P89" s="95" t="e">
        <f>P90+P91</f>
        <v>#REF!</v>
      </c>
      <c r="Q89" s="30" t="e">
        <f t="shared" si="28"/>
        <v>#REF!</v>
      </c>
      <c r="R89" s="95">
        <f>R90+R91</f>
        <v>0</v>
      </c>
      <c r="S89" s="95">
        <f>S90+S91</f>
        <v>0</v>
      </c>
      <c r="T89" s="30">
        <f t="shared" si="29"/>
        <v>0</v>
      </c>
      <c r="U89" s="95">
        <f>U90+U91</f>
        <v>0</v>
      </c>
      <c r="V89" s="95">
        <f>V90+V91</f>
        <v>0</v>
      </c>
      <c r="W89" s="30">
        <f t="shared" si="30"/>
        <v>0</v>
      </c>
      <c r="X89" s="95">
        <f>X90+X91</f>
        <v>0</v>
      </c>
      <c r="Y89" s="95">
        <f>Y90+Y91</f>
        <v>0</v>
      </c>
      <c r="Z89" s="30">
        <f t="shared" si="31"/>
        <v>0</v>
      </c>
      <c r="AA89" s="95">
        <f>AA90+AA91</f>
        <v>0</v>
      </c>
      <c r="AB89" s="95">
        <f>AB90+AB91</f>
        <v>0</v>
      </c>
      <c r="AC89" s="30">
        <f t="shared" si="32"/>
        <v>0</v>
      </c>
      <c r="AD89" s="95">
        <f>AD90+AD91</f>
        <v>0</v>
      </c>
      <c r="AE89" s="95">
        <f>AE90+AE91</f>
        <v>0</v>
      </c>
      <c r="AF89" s="30">
        <f t="shared" si="33"/>
        <v>0</v>
      </c>
      <c r="AG89" s="95">
        <f>AG90+AG91</f>
        <v>0</v>
      </c>
      <c r="AH89" s="95">
        <f>AH90+AH91</f>
        <v>0</v>
      </c>
      <c r="AI89" s="30">
        <f t="shared" si="34"/>
        <v>0</v>
      </c>
      <c r="AJ89" s="94">
        <f>AJ90+AJ91</f>
        <v>3.5</v>
      </c>
      <c r="AK89" s="111" t="e">
        <f t="shared" si="35"/>
        <v>#REF!</v>
      </c>
      <c r="AL89" s="115"/>
      <c r="AM89" s="115"/>
    </row>
    <row r="90" s="16" customFormat="1" ht="25" customHeight="1" spans="1:39">
      <c r="A90" s="5">
        <v>24.1</v>
      </c>
      <c r="B90" s="5"/>
      <c r="C90" s="6"/>
      <c r="D90" s="82" t="s">
        <v>47</v>
      </c>
      <c r="E90" s="83" t="s">
        <v>365</v>
      </c>
      <c r="F90" s="4" t="s">
        <v>369</v>
      </c>
      <c r="G90" s="5"/>
      <c r="H90" s="5"/>
      <c r="I90" s="5"/>
      <c r="J90" s="5"/>
      <c r="K90" s="5"/>
      <c r="L90" s="96">
        <f>VLOOKUP(F90,[1]Sheet5!$C:$E,3,)</f>
        <v>3436.239786</v>
      </c>
      <c r="M90" s="92">
        <f t="shared" si="26"/>
        <v>343.6239786</v>
      </c>
      <c r="N90" s="33">
        <f>VLOOKUP(F90,[1]Sheet5!$C:$D,2,0)</f>
        <v>75211.11</v>
      </c>
      <c r="O90" s="94">
        <f t="shared" si="27"/>
        <v>75.21111</v>
      </c>
      <c r="P90" s="33" t="e">
        <f>VLOOKUP(F90,#REF!,3,0)</f>
        <v>#REF!</v>
      </c>
      <c r="Q90" s="30" t="e">
        <f t="shared" si="28"/>
        <v>#REF!</v>
      </c>
      <c r="R90" s="33"/>
      <c r="S90" s="33"/>
      <c r="T90" s="30">
        <f t="shared" si="29"/>
        <v>0</v>
      </c>
      <c r="U90" s="33"/>
      <c r="V90" s="33"/>
      <c r="W90" s="30">
        <f t="shared" si="30"/>
        <v>0</v>
      </c>
      <c r="X90" s="33"/>
      <c r="Y90" s="33"/>
      <c r="Z90" s="30">
        <f t="shared" si="31"/>
        <v>0</v>
      </c>
      <c r="AA90" s="33"/>
      <c r="AB90" s="33"/>
      <c r="AC90" s="30">
        <f t="shared" si="32"/>
        <v>0</v>
      </c>
      <c r="AD90" s="33"/>
      <c r="AE90" s="33"/>
      <c r="AF90" s="30">
        <f t="shared" si="33"/>
        <v>0</v>
      </c>
      <c r="AG90" s="33"/>
      <c r="AH90" s="33"/>
      <c r="AI90" s="30">
        <f t="shared" si="34"/>
        <v>0</v>
      </c>
      <c r="AJ90" s="94">
        <f>2.5+1</f>
        <v>3.5</v>
      </c>
      <c r="AK90" s="111" t="e">
        <f t="shared" si="35"/>
        <v>#REF!</v>
      </c>
      <c r="AL90" s="116"/>
      <c r="AM90" s="116"/>
    </row>
    <row r="91" s="16" customFormat="1" ht="25" customHeight="1" spans="1:39">
      <c r="A91" s="5">
        <v>24.2</v>
      </c>
      <c r="B91" s="5"/>
      <c r="C91" s="6"/>
      <c r="D91" s="8">
        <v>1</v>
      </c>
      <c r="E91" s="7" t="s">
        <v>370</v>
      </c>
      <c r="F91" s="152" t="s">
        <v>371</v>
      </c>
      <c r="G91" s="5"/>
      <c r="H91" s="5"/>
      <c r="I91" s="5"/>
      <c r="J91" s="5"/>
      <c r="K91" s="5"/>
      <c r="L91" s="96">
        <f>VLOOKUP(F91,[1]Sheet5!$C:$E,3,)</f>
        <v>1106.31044</v>
      </c>
      <c r="M91" s="92">
        <f t="shared" si="26"/>
        <v>110.631044</v>
      </c>
      <c r="N91" s="33">
        <f>VLOOKUP(F91,[1]Sheet5!$C:$D,2,0)</f>
        <v>8902.34</v>
      </c>
      <c r="O91" s="94">
        <f t="shared" si="27"/>
        <v>8.90234</v>
      </c>
      <c r="P91" s="33" t="e">
        <f>VLOOKUP(F91,#REF!,3,0)</f>
        <v>#REF!</v>
      </c>
      <c r="Q91" s="30" t="e">
        <f t="shared" si="28"/>
        <v>#REF!</v>
      </c>
      <c r="R91" s="33"/>
      <c r="S91" s="33"/>
      <c r="T91" s="30">
        <f t="shared" si="29"/>
        <v>0</v>
      </c>
      <c r="U91" s="33"/>
      <c r="V91" s="33"/>
      <c r="W91" s="30">
        <f t="shared" si="30"/>
        <v>0</v>
      </c>
      <c r="X91" s="33"/>
      <c r="Y91" s="33"/>
      <c r="Z91" s="30">
        <f t="shared" si="31"/>
        <v>0</v>
      </c>
      <c r="AA91" s="33"/>
      <c r="AB91" s="33"/>
      <c r="AC91" s="30">
        <f t="shared" si="32"/>
        <v>0</v>
      </c>
      <c r="AD91" s="33"/>
      <c r="AE91" s="33"/>
      <c r="AF91" s="30">
        <f t="shared" si="33"/>
        <v>0</v>
      </c>
      <c r="AG91" s="33"/>
      <c r="AH91" s="33"/>
      <c r="AI91" s="30">
        <f t="shared" si="34"/>
        <v>0</v>
      </c>
      <c r="AJ91" s="94"/>
      <c r="AK91" s="111" t="e">
        <f t="shared" si="35"/>
        <v>#REF!</v>
      </c>
      <c r="AL91" s="118"/>
      <c r="AM91" s="118"/>
    </row>
    <row r="92" s="15" customFormat="1" ht="25" customHeight="1" spans="1:39">
      <c r="A92" s="28">
        <v>25</v>
      </c>
      <c r="B92" s="28" t="s">
        <v>364</v>
      </c>
      <c r="C92" s="36" t="s">
        <v>372</v>
      </c>
      <c r="D92" s="28"/>
      <c r="E92" s="36"/>
      <c r="F92" s="35" t="s">
        <v>373</v>
      </c>
      <c r="G92" s="29" t="s">
        <v>374</v>
      </c>
      <c r="H92" s="29" t="s">
        <v>375</v>
      </c>
      <c r="I92" s="29" t="s">
        <v>376</v>
      </c>
      <c r="J92" s="29" t="s">
        <v>377</v>
      </c>
      <c r="K92" s="102" t="s">
        <v>378</v>
      </c>
      <c r="L92" s="96">
        <f>VLOOKUP(F92,[1]Sheet5!$C:$E,3,)</f>
        <v>127.489852</v>
      </c>
      <c r="M92" s="92">
        <f t="shared" si="26"/>
        <v>12.7489852</v>
      </c>
      <c r="N92" s="33">
        <f>VLOOKUP(F92,[1]Sheet5!$C:$D,2,0)</f>
        <v>21088.46</v>
      </c>
      <c r="O92" s="94">
        <f t="shared" si="27"/>
        <v>21.08846</v>
      </c>
      <c r="P92" s="95" t="e">
        <f>VLOOKUP(F92,#REF!,3,0)</f>
        <v>#REF!</v>
      </c>
      <c r="Q92" s="30" t="e">
        <f t="shared" si="28"/>
        <v>#REF!</v>
      </c>
      <c r="R92" s="95">
        <v>0</v>
      </c>
      <c r="S92" s="95">
        <v>0</v>
      </c>
      <c r="T92" s="30">
        <f t="shared" si="29"/>
        <v>0</v>
      </c>
      <c r="U92" s="95">
        <v>0</v>
      </c>
      <c r="V92" s="95">
        <v>0</v>
      </c>
      <c r="W92" s="30">
        <f t="shared" si="30"/>
        <v>0</v>
      </c>
      <c r="X92" s="95">
        <v>0</v>
      </c>
      <c r="Y92" s="95">
        <v>0</v>
      </c>
      <c r="Z92" s="30">
        <f t="shared" si="31"/>
        <v>0</v>
      </c>
      <c r="AA92" s="95"/>
      <c r="AB92" s="95">
        <v>1</v>
      </c>
      <c r="AC92" s="30">
        <f t="shared" si="32"/>
        <v>4</v>
      </c>
      <c r="AD92" s="95">
        <v>0</v>
      </c>
      <c r="AE92" s="95">
        <v>0</v>
      </c>
      <c r="AF92" s="30">
        <f t="shared" si="33"/>
        <v>0</v>
      </c>
      <c r="AG92" s="95">
        <v>0</v>
      </c>
      <c r="AH92" s="95">
        <v>0</v>
      </c>
      <c r="AI92" s="30">
        <f t="shared" si="34"/>
        <v>0</v>
      </c>
      <c r="AJ92" s="94">
        <f>1+3</f>
        <v>4</v>
      </c>
      <c r="AK92" s="111" t="e">
        <f t="shared" si="35"/>
        <v>#REF!</v>
      </c>
      <c r="AL92" s="95"/>
      <c r="AM92" s="95"/>
    </row>
    <row r="93" s="15" customFormat="1" ht="25" customHeight="1" spans="1:39">
      <c r="A93" s="28">
        <v>26</v>
      </c>
      <c r="B93" s="28" t="s">
        <v>364</v>
      </c>
      <c r="C93" s="36" t="s">
        <v>379</v>
      </c>
      <c r="D93" s="28"/>
      <c r="E93" s="36"/>
      <c r="F93" s="35" t="s">
        <v>380</v>
      </c>
      <c r="G93" s="29" t="s">
        <v>381</v>
      </c>
      <c r="H93" s="29">
        <v>13806163016</v>
      </c>
      <c r="I93" s="29" t="s">
        <v>382</v>
      </c>
      <c r="J93" s="29">
        <v>15088528018</v>
      </c>
      <c r="K93" s="102">
        <v>82711978</v>
      </c>
      <c r="L93" s="96">
        <f>VLOOKUP(F93,[1]Sheet5!$C:$E,3,)</f>
        <v>149.179363</v>
      </c>
      <c r="M93" s="92">
        <f t="shared" si="26"/>
        <v>14.9179363</v>
      </c>
      <c r="N93" s="33">
        <f>VLOOKUP(F93,[1]Sheet5!$C:$D,2,0)</f>
        <v>59399.48</v>
      </c>
      <c r="O93" s="94">
        <f t="shared" si="27"/>
        <v>59.39948</v>
      </c>
      <c r="P93" s="95" t="e">
        <f>VLOOKUP(F93,#REF!,3,0)</f>
        <v>#REF!</v>
      </c>
      <c r="Q93" s="30" t="e">
        <f t="shared" si="28"/>
        <v>#REF!</v>
      </c>
      <c r="R93" s="95">
        <v>0</v>
      </c>
      <c r="S93" s="95">
        <v>0</v>
      </c>
      <c r="T93" s="30">
        <f t="shared" si="29"/>
        <v>0</v>
      </c>
      <c r="U93" s="95">
        <v>0</v>
      </c>
      <c r="V93" s="95">
        <v>0</v>
      </c>
      <c r="W93" s="30">
        <f t="shared" si="30"/>
        <v>0</v>
      </c>
      <c r="X93" s="95">
        <v>0</v>
      </c>
      <c r="Y93" s="95">
        <v>0</v>
      </c>
      <c r="Z93" s="30">
        <f t="shared" si="31"/>
        <v>0</v>
      </c>
      <c r="AA93" s="95">
        <v>0</v>
      </c>
      <c r="AB93" s="95">
        <v>0</v>
      </c>
      <c r="AC93" s="30">
        <f t="shared" si="32"/>
        <v>0</v>
      </c>
      <c r="AD93" s="95">
        <v>0</v>
      </c>
      <c r="AE93" s="95">
        <v>0</v>
      </c>
      <c r="AF93" s="30">
        <f t="shared" si="33"/>
        <v>0</v>
      </c>
      <c r="AG93" s="95">
        <v>0</v>
      </c>
      <c r="AH93" s="95">
        <v>0</v>
      </c>
      <c r="AI93" s="30">
        <f t="shared" si="34"/>
        <v>0</v>
      </c>
      <c r="AJ93" s="94">
        <v>0</v>
      </c>
      <c r="AK93" s="111" t="e">
        <f t="shared" si="35"/>
        <v>#REF!</v>
      </c>
      <c r="AL93" s="95"/>
      <c r="AM93" s="95"/>
    </row>
    <row r="94" s="15" customFormat="1" ht="25" customHeight="1" spans="1:39">
      <c r="A94" s="28">
        <v>27</v>
      </c>
      <c r="B94" s="28" t="s">
        <v>364</v>
      </c>
      <c r="C94" s="36" t="s">
        <v>383</v>
      </c>
      <c r="D94" s="28"/>
      <c r="E94" s="36"/>
      <c r="F94" s="35" t="s">
        <v>384</v>
      </c>
      <c r="G94" s="29" t="s">
        <v>385</v>
      </c>
      <c r="H94" s="29" t="s">
        <v>386</v>
      </c>
      <c r="I94" s="29" t="s">
        <v>387</v>
      </c>
      <c r="J94" s="29">
        <v>82398201</v>
      </c>
      <c r="K94" s="102">
        <v>82398222</v>
      </c>
      <c r="L94" s="96">
        <f>VLOOKUP(F94,[1]Sheet5!$C:$E,3,)</f>
        <v>438.740892</v>
      </c>
      <c r="M94" s="92">
        <f t="shared" si="26"/>
        <v>43.8740892</v>
      </c>
      <c r="N94" s="33">
        <f>VLOOKUP(F94,[1]Sheet5!$C:$D,2,0)</f>
        <v>14456.71</v>
      </c>
      <c r="O94" s="94">
        <f t="shared" si="27"/>
        <v>14.45671</v>
      </c>
      <c r="P94" s="95" t="e">
        <f>VLOOKUP(F94,#REF!,3,0)</f>
        <v>#REF!</v>
      </c>
      <c r="Q94" s="30" t="e">
        <f t="shared" si="28"/>
        <v>#REF!</v>
      </c>
      <c r="R94" s="95">
        <v>0</v>
      </c>
      <c r="S94" s="95">
        <v>0</v>
      </c>
      <c r="T94" s="30">
        <f t="shared" si="29"/>
        <v>0</v>
      </c>
      <c r="U94" s="95">
        <v>0</v>
      </c>
      <c r="V94" s="95">
        <v>1</v>
      </c>
      <c r="W94" s="30">
        <f t="shared" si="30"/>
        <v>4</v>
      </c>
      <c r="X94" s="95">
        <v>0</v>
      </c>
      <c r="Y94" s="95">
        <v>0</v>
      </c>
      <c r="Z94" s="30">
        <f t="shared" si="31"/>
        <v>0</v>
      </c>
      <c r="AA94" s="95">
        <v>0</v>
      </c>
      <c r="AB94" s="95">
        <v>0</v>
      </c>
      <c r="AC94" s="30">
        <f t="shared" si="32"/>
        <v>0</v>
      </c>
      <c r="AD94" s="95">
        <v>0</v>
      </c>
      <c r="AE94" s="95">
        <v>0</v>
      </c>
      <c r="AF94" s="30">
        <f t="shared" si="33"/>
        <v>0</v>
      </c>
      <c r="AG94" s="95">
        <v>0</v>
      </c>
      <c r="AH94" s="95">
        <v>0</v>
      </c>
      <c r="AI94" s="30">
        <f t="shared" si="34"/>
        <v>0</v>
      </c>
      <c r="AJ94" s="94">
        <v>0</v>
      </c>
      <c r="AK94" s="111" t="e">
        <f t="shared" si="35"/>
        <v>#REF!</v>
      </c>
      <c r="AL94" s="95"/>
      <c r="AM94" s="95"/>
    </row>
    <row r="95" s="15" customFormat="1" ht="25" customHeight="1" spans="1:39">
      <c r="A95" s="28">
        <v>28</v>
      </c>
      <c r="B95" s="28" t="s">
        <v>364</v>
      </c>
      <c r="C95" s="36" t="s">
        <v>388</v>
      </c>
      <c r="D95" s="28"/>
      <c r="E95" s="36"/>
      <c r="F95" s="156" t="s">
        <v>389</v>
      </c>
      <c r="G95" s="29" t="s">
        <v>390</v>
      </c>
      <c r="H95" s="29" t="s">
        <v>391</v>
      </c>
      <c r="I95" s="29" t="s">
        <v>392</v>
      </c>
      <c r="J95" s="29">
        <v>17857057797</v>
      </c>
      <c r="K95" s="102">
        <v>82031925</v>
      </c>
      <c r="L95" s="96">
        <f>VLOOKUP(F95,[1]Sheet5!$C:$E,3,)</f>
        <v>377.980955</v>
      </c>
      <c r="M95" s="92">
        <f t="shared" si="26"/>
        <v>37.7980955</v>
      </c>
      <c r="N95" s="33">
        <f>VLOOKUP(F95,[1]Sheet5!$C:$D,2,0)</f>
        <v>6742.72</v>
      </c>
      <c r="O95" s="94">
        <f t="shared" si="27"/>
        <v>6.74272</v>
      </c>
      <c r="P95" s="95" t="e">
        <f>VLOOKUP(F95,#REF!,3,0)</f>
        <v>#REF!</v>
      </c>
      <c r="Q95" s="30" t="e">
        <f t="shared" si="28"/>
        <v>#REF!</v>
      </c>
      <c r="R95" s="95">
        <v>0</v>
      </c>
      <c r="S95" s="95">
        <v>0</v>
      </c>
      <c r="T95" s="30">
        <f t="shared" si="29"/>
        <v>0</v>
      </c>
      <c r="U95" s="95">
        <v>0</v>
      </c>
      <c r="V95" s="95">
        <v>0</v>
      </c>
      <c r="W95" s="30">
        <f t="shared" si="30"/>
        <v>0</v>
      </c>
      <c r="X95" s="95">
        <v>0</v>
      </c>
      <c r="Y95" s="95">
        <v>0</v>
      </c>
      <c r="Z95" s="30">
        <f t="shared" si="31"/>
        <v>0</v>
      </c>
      <c r="AA95" s="95">
        <v>0</v>
      </c>
      <c r="AB95" s="95">
        <v>0</v>
      </c>
      <c r="AC95" s="30">
        <f t="shared" si="32"/>
        <v>0</v>
      </c>
      <c r="AD95" s="95">
        <v>0</v>
      </c>
      <c r="AE95" s="95">
        <v>0</v>
      </c>
      <c r="AF95" s="30">
        <f t="shared" si="33"/>
        <v>0</v>
      </c>
      <c r="AG95" s="95">
        <v>0</v>
      </c>
      <c r="AH95" s="95">
        <v>0</v>
      </c>
      <c r="AI95" s="30">
        <f t="shared" si="34"/>
        <v>0</v>
      </c>
      <c r="AJ95" s="94">
        <v>2</v>
      </c>
      <c r="AK95" s="111" t="e">
        <f t="shared" si="35"/>
        <v>#REF!</v>
      </c>
      <c r="AL95" s="95"/>
      <c r="AM95" s="95"/>
    </row>
    <row r="96" s="15" customFormat="1" ht="25" customHeight="1" spans="1:39">
      <c r="A96" s="28">
        <v>29</v>
      </c>
      <c r="B96" s="28" t="s">
        <v>364</v>
      </c>
      <c r="C96" s="36" t="s">
        <v>393</v>
      </c>
      <c r="D96" s="28"/>
      <c r="E96" s="36"/>
      <c r="F96" s="35"/>
      <c r="G96" s="29" t="s">
        <v>394</v>
      </c>
      <c r="H96" s="29" t="s">
        <v>395</v>
      </c>
      <c r="I96" s="29" t="s">
        <v>396</v>
      </c>
      <c r="J96" s="29" t="s">
        <v>397</v>
      </c>
      <c r="K96" s="102">
        <v>82034456</v>
      </c>
      <c r="L96" s="104">
        <f>L97+L98</f>
        <v>1031.770729</v>
      </c>
      <c r="M96" s="92">
        <f t="shared" si="26"/>
        <v>103.1770729</v>
      </c>
      <c r="N96" s="95">
        <f>N97+N98</f>
        <v>51401.95</v>
      </c>
      <c r="O96" s="94">
        <f t="shared" si="27"/>
        <v>51.40195</v>
      </c>
      <c r="P96" s="95" t="e">
        <f>P97+P98</f>
        <v>#REF!</v>
      </c>
      <c r="Q96" s="30" t="e">
        <f t="shared" si="28"/>
        <v>#REF!</v>
      </c>
      <c r="R96" s="95">
        <f>R97+R98</f>
        <v>0</v>
      </c>
      <c r="S96" s="95">
        <f>S97+S98</f>
        <v>0</v>
      </c>
      <c r="T96" s="30">
        <f t="shared" si="29"/>
        <v>0</v>
      </c>
      <c r="U96" s="95">
        <f>U97+U98</f>
        <v>0</v>
      </c>
      <c r="V96" s="95">
        <f>V97+V98</f>
        <v>0</v>
      </c>
      <c r="W96" s="30">
        <f t="shared" si="30"/>
        <v>0</v>
      </c>
      <c r="X96" s="95">
        <f>X97+X98</f>
        <v>0</v>
      </c>
      <c r="Y96" s="95">
        <f>Y97+Y98</f>
        <v>0</v>
      </c>
      <c r="Z96" s="30">
        <f t="shared" si="31"/>
        <v>0</v>
      </c>
      <c r="AA96" s="95">
        <f>AA97+AA98</f>
        <v>0</v>
      </c>
      <c r="AB96" s="95">
        <f>AB97+AB98</f>
        <v>0</v>
      </c>
      <c r="AC96" s="30">
        <f t="shared" si="32"/>
        <v>0</v>
      </c>
      <c r="AD96" s="95">
        <f>AD97+AD98</f>
        <v>0</v>
      </c>
      <c r="AE96" s="95">
        <f>AE97+AE98</f>
        <v>0</v>
      </c>
      <c r="AF96" s="30">
        <f t="shared" si="33"/>
        <v>0</v>
      </c>
      <c r="AG96" s="95">
        <f>AG97+AG98</f>
        <v>0</v>
      </c>
      <c r="AH96" s="95">
        <f>AH97+AH98</f>
        <v>0</v>
      </c>
      <c r="AI96" s="30">
        <f t="shared" si="34"/>
        <v>0</v>
      </c>
      <c r="AJ96" s="94">
        <f>AJ97+AJ98</f>
        <v>1</v>
      </c>
      <c r="AK96" s="111" t="e">
        <f t="shared" si="35"/>
        <v>#REF!</v>
      </c>
      <c r="AL96" s="115"/>
      <c r="AM96" s="115"/>
    </row>
    <row r="97" s="16" customFormat="1" ht="25" customHeight="1" spans="1:39">
      <c r="A97" s="5">
        <v>29.1</v>
      </c>
      <c r="B97" s="5"/>
      <c r="C97" s="6"/>
      <c r="D97" s="82" t="s">
        <v>47</v>
      </c>
      <c r="E97" s="83" t="s">
        <v>393</v>
      </c>
      <c r="F97" s="4" t="s">
        <v>398</v>
      </c>
      <c r="G97" s="5"/>
      <c r="H97" s="5"/>
      <c r="I97" s="5"/>
      <c r="J97" s="5"/>
      <c r="K97" s="5"/>
      <c r="L97" s="96">
        <f>VLOOKUP(F97,[1]Sheet5!$C:$E,3,)</f>
        <v>583.469986</v>
      </c>
      <c r="M97" s="92">
        <f t="shared" si="26"/>
        <v>58.3469986</v>
      </c>
      <c r="N97" s="33">
        <f>VLOOKUP(F97,[1]Sheet5!$C:$D,2,0)</f>
        <v>27829.96</v>
      </c>
      <c r="O97" s="94">
        <f t="shared" si="27"/>
        <v>27.82996</v>
      </c>
      <c r="P97" s="33" t="e">
        <f>VLOOKUP(F97,#REF!,3,0)</f>
        <v>#REF!</v>
      </c>
      <c r="Q97" s="30" t="e">
        <f t="shared" si="28"/>
        <v>#REF!</v>
      </c>
      <c r="R97" s="33"/>
      <c r="S97" s="33"/>
      <c r="T97" s="30">
        <f t="shared" si="29"/>
        <v>0</v>
      </c>
      <c r="U97" s="33"/>
      <c r="V97" s="33"/>
      <c r="W97" s="30">
        <f t="shared" si="30"/>
        <v>0</v>
      </c>
      <c r="X97" s="33"/>
      <c r="Y97" s="33"/>
      <c r="Z97" s="30">
        <f t="shared" si="31"/>
        <v>0</v>
      </c>
      <c r="AA97" s="33"/>
      <c r="AB97" s="33"/>
      <c r="AC97" s="30">
        <f t="shared" si="32"/>
        <v>0</v>
      </c>
      <c r="AD97" s="33"/>
      <c r="AE97" s="33"/>
      <c r="AF97" s="30">
        <f t="shared" si="33"/>
        <v>0</v>
      </c>
      <c r="AG97" s="33"/>
      <c r="AH97" s="33"/>
      <c r="AI97" s="30">
        <f t="shared" si="34"/>
        <v>0</v>
      </c>
      <c r="AJ97" s="94">
        <v>1</v>
      </c>
      <c r="AK97" s="111" t="e">
        <f t="shared" si="35"/>
        <v>#REF!</v>
      </c>
      <c r="AL97" s="116"/>
      <c r="AM97" s="116"/>
    </row>
    <row r="98" s="16" customFormat="1" ht="25" customHeight="1" spans="1:39">
      <c r="A98" s="5">
        <v>29.2</v>
      </c>
      <c r="B98" s="5"/>
      <c r="C98" s="6"/>
      <c r="D98" s="8">
        <v>1</v>
      </c>
      <c r="E98" s="7" t="s">
        <v>399</v>
      </c>
      <c r="F98" s="9" t="s">
        <v>400</v>
      </c>
      <c r="G98" s="5"/>
      <c r="H98" s="5"/>
      <c r="I98" s="5"/>
      <c r="J98" s="5"/>
      <c r="K98" s="5"/>
      <c r="L98" s="96">
        <f>VLOOKUP(F98,[1]Sheet5!$C:$E,3,)</f>
        <v>448.300743</v>
      </c>
      <c r="M98" s="92">
        <f t="shared" si="26"/>
        <v>44.8300743</v>
      </c>
      <c r="N98" s="33">
        <f>VLOOKUP(F98,[1]Sheet5!$C:$D,2,0)</f>
        <v>23571.99</v>
      </c>
      <c r="O98" s="94">
        <f t="shared" si="27"/>
        <v>23.57199</v>
      </c>
      <c r="P98" s="33" t="e">
        <f>VLOOKUP(F98,#REF!,3,0)</f>
        <v>#REF!</v>
      </c>
      <c r="Q98" s="30" t="e">
        <f t="shared" si="28"/>
        <v>#REF!</v>
      </c>
      <c r="R98" s="33"/>
      <c r="S98" s="33"/>
      <c r="T98" s="30">
        <f t="shared" si="29"/>
        <v>0</v>
      </c>
      <c r="U98" s="33"/>
      <c r="V98" s="33"/>
      <c r="W98" s="30">
        <f t="shared" si="30"/>
        <v>0</v>
      </c>
      <c r="X98" s="33"/>
      <c r="Y98" s="33"/>
      <c r="Z98" s="30">
        <f t="shared" si="31"/>
        <v>0</v>
      </c>
      <c r="AA98" s="33"/>
      <c r="AB98" s="33"/>
      <c r="AC98" s="30">
        <f t="shared" si="32"/>
        <v>0</v>
      </c>
      <c r="AD98" s="33"/>
      <c r="AE98" s="33"/>
      <c r="AF98" s="30">
        <f t="shared" si="33"/>
        <v>0</v>
      </c>
      <c r="AG98" s="33"/>
      <c r="AH98" s="33"/>
      <c r="AI98" s="30">
        <f t="shared" si="34"/>
        <v>0</v>
      </c>
      <c r="AJ98" s="94"/>
      <c r="AK98" s="111" t="e">
        <f t="shared" si="35"/>
        <v>#REF!</v>
      </c>
      <c r="AL98" s="118"/>
      <c r="AM98" s="118"/>
    </row>
    <row r="99" s="15" customFormat="1" ht="25" customHeight="1" spans="1:39">
      <c r="A99" s="28">
        <v>30</v>
      </c>
      <c r="B99" s="28" t="s">
        <v>364</v>
      </c>
      <c r="C99" s="36" t="s">
        <v>401</v>
      </c>
      <c r="D99" s="28"/>
      <c r="E99" s="36"/>
      <c r="F99" s="156" t="s">
        <v>402</v>
      </c>
      <c r="G99" s="29" t="s">
        <v>403</v>
      </c>
      <c r="H99" s="29" t="s">
        <v>404</v>
      </c>
      <c r="I99" s="29" t="s">
        <v>405</v>
      </c>
      <c r="J99" s="29" t="s">
        <v>406</v>
      </c>
      <c r="K99" s="102">
        <v>82623358</v>
      </c>
      <c r="L99" s="96">
        <f>VLOOKUP(F99,[1]Sheet5!$C:$E,3,)</f>
        <v>686.823747</v>
      </c>
      <c r="M99" s="92">
        <f t="shared" si="26"/>
        <v>68.6823747</v>
      </c>
      <c r="N99" s="33">
        <f>VLOOKUP(F99,[1]Sheet5!$C:$D,2,0)</f>
        <v>11785.17</v>
      </c>
      <c r="O99" s="94">
        <f t="shared" si="27"/>
        <v>11.78517</v>
      </c>
      <c r="P99" s="95" t="e">
        <f>VLOOKUP(F99,#REF!,3,0)</f>
        <v>#REF!</v>
      </c>
      <c r="Q99" s="30" t="e">
        <f t="shared" si="28"/>
        <v>#REF!</v>
      </c>
      <c r="R99" s="95">
        <v>0</v>
      </c>
      <c r="S99" s="95">
        <v>0</v>
      </c>
      <c r="T99" s="30">
        <f t="shared" si="29"/>
        <v>0</v>
      </c>
      <c r="U99" s="95">
        <v>0</v>
      </c>
      <c r="V99" s="95">
        <v>1</v>
      </c>
      <c r="W99" s="30">
        <f t="shared" si="30"/>
        <v>4</v>
      </c>
      <c r="X99" s="95">
        <v>0</v>
      </c>
      <c r="Y99" s="95">
        <v>0</v>
      </c>
      <c r="Z99" s="30">
        <f t="shared" si="31"/>
        <v>0</v>
      </c>
      <c r="AA99" s="95">
        <v>0</v>
      </c>
      <c r="AB99" s="95">
        <v>0</v>
      </c>
      <c r="AC99" s="30">
        <f t="shared" si="32"/>
        <v>0</v>
      </c>
      <c r="AD99" s="95">
        <v>0</v>
      </c>
      <c r="AE99" s="95">
        <v>0</v>
      </c>
      <c r="AF99" s="30">
        <f t="shared" si="33"/>
        <v>0</v>
      </c>
      <c r="AG99" s="95">
        <v>0</v>
      </c>
      <c r="AH99" s="95">
        <v>0</v>
      </c>
      <c r="AI99" s="30">
        <f t="shared" si="34"/>
        <v>0</v>
      </c>
      <c r="AJ99" s="94">
        <v>0</v>
      </c>
      <c r="AK99" s="111" t="e">
        <f t="shared" si="35"/>
        <v>#REF!</v>
      </c>
      <c r="AL99" s="95"/>
      <c r="AM99" s="95"/>
    </row>
    <row r="100" s="15" customFormat="1" ht="25" customHeight="1" spans="1:39">
      <c r="A100" s="28">
        <v>31</v>
      </c>
      <c r="B100" s="28" t="s">
        <v>364</v>
      </c>
      <c r="C100" s="36" t="s">
        <v>407</v>
      </c>
      <c r="D100" s="28"/>
      <c r="E100" s="36"/>
      <c r="F100" s="35" t="s">
        <v>408</v>
      </c>
      <c r="G100" s="29" t="s">
        <v>409</v>
      </c>
      <c r="H100" s="29" t="s">
        <v>410</v>
      </c>
      <c r="I100" s="29" t="s">
        <v>411</v>
      </c>
      <c r="J100" s="29" t="s">
        <v>412</v>
      </c>
      <c r="K100" s="102">
        <v>82039007</v>
      </c>
      <c r="L100" s="96">
        <f>VLOOKUP(F100,[1]Sheet5!$C:$E,3,)</f>
        <v>403.84978</v>
      </c>
      <c r="M100" s="92">
        <f t="shared" si="26"/>
        <v>40.384978</v>
      </c>
      <c r="N100" s="33">
        <f>VLOOKUP(F100,[1]Sheet5!$C:$D,2,0)</f>
        <v>13494.12</v>
      </c>
      <c r="O100" s="94">
        <f t="shared" si="27"/>
        <v>13.49412</v>
      </c>
      <c r="P100" s="95" t="e">
        <f>VLOOKUP(F100,#REF!,3,0)</f>
        <v>#REF!</v>
      </c>
      <c r="Q100" s="30" t="e">
        <f t="shared" si="28"/>
        <v>#REF!</v>
      </c>
      <c r="R100" s="95">
        <v>0</v>
      </c>
      <c r="S100" s="95">
        <v>0</v>
      </c>
      <c r="T100" s="30">
        <f t="shared" si="29"/>
        <v>0</v>
      </c>
      <c r="U100" s="95">
        <v>0</v>
      </c>
      <c r="V100" s="95">
        <v>0</v>
      </c>
      <c r="W100" s="30">
        <f t="shared" si="30"/>
        <v>0</v>
      </c>
      <c r="X100" s="95">
        <v>0</v>
      </c>
      <c r="Y100" s="95">
        <v>0</v>
      </c>
      <c r="Z100" s="30">
        <f t="shared" si="31"/>
        <v>0</v>
      </c>
      <c r="AA100" s="95">
        <v>0</v>
      </c>
      <c r="AB100" s="95">
        <v>0</v>
      </c>
      <c r="AC100" s="30">
        <f t="shared" si="32"/>
        <v>0</v>
      </c>
      <c r="AD100" s="95">
        <v>0</v>
      </c>
      <c r="AE100" s="95">
        <v>0</v>
      </c>
      <c r="AF100" s="30">
        <f t="shared" si="33"/>
        <v>0</v>
      </c>
      <c r="AG100" s="95">
        <v>0</v>
      </c>
      <c r="AH100" s="95">
        <v>0</v>
      </c>
      <c r="AI100" s="30">
        <f t="shared" si="34"/>
        <v>0</v>
      </c>
      <c r="AJ100" s="94">
        <v>0</v>
      </c>
      <c r="AK100" s="111" t="e">
        <f t="shared" si="35"/>
        <v>#REF!</v>
      </c>
      <c r="AL100" s="95"/>
      <c r="AM100" s="95"/>
    </row>
    <row r="101" s="15" customFormat="1" ht="25" customHeight="1" spans="1:39">
      <c r="A101" s="28">
        <v>32</v>
      </c>
      <c r="B101" s="28" t="s">
        <v>364</v>
      </c>
      <c r="C101" s="36" t="s">
        <v>413</v>
      </c>
      <c r="D101" s="28"/>
      <c r="E101" s="36"/>
      <c r="F101" s="156" t="s">
        <v>414</v>
      </c>
      <c r="G101" s="29" t="s">
        <v>415</v>
      </c>
      <c r="H101" s="29" t="s">
        <v>416</v>
      </c>
      <c r="I101" s="29" t="s">
        <v>417</v>
      </c>
      <c r="J101" s="29">
        <v>13675730993</v>
      </c>
      <c r="K101" s="102" t="s">
        <v>378</v>
      </c>
      <c r="L101" s="96">
        <f>VLOOKUP(F101,[1]Sheet5!$C:$E,3,)</f>
        <v>265.458266</v>
      </c>
      <c r="M101" s="92">
        <f t="shared" si="26"/>
        <v>26.5458266</v>
      </c>
      <c r="N101" s="33">
        <f>VLOOKUP(F101,[1]Sheet5!$C:$D,2,0)</f>
        <v>23553.83</v>
      </c>
      <c r="O101" s="94">
        <f t="shared" si="27"/>
        <v>23.55383</v>
      </c>
      <c r="P101" s="95" t="e">
        <f>VLOOKUP(F101,#REF!,3,0)</f>
        <v>#REF!</v>
      </c>
      <c r="Q101" s="30" t="e">
        <f t="shared" si="28"/>
        <v>#REF!</v>
      </c>
      <c r="R101" s="95">
        <v>0</v>
      </c>
      <c r="S101" s="95">
        <v>0</v>
      </c>
      <c r="T101" s="30">
        <f t="shared" si="29"/>
        <v>0</v>
      </c>
      <c r="U101" s="95">
        <v>0</v>
      </c>
      <c r="V101" s="95">
        <v>0</v>
      </c>
      <c r="W101" s="30">
        <f t="shared" si="30"/>
        <v>0</v>
      </c>
      <c r="X101" s="95">
        <v>0</v>
      </c>
      <c r="Y101" s="95">
        <v>0</v>
      </c>
      <c r="Z101" s="30">
        <f t="shared" si="31"/>
        <v>0</v>
      </c>
      <c r="AA101" s="95">
        <v>0</v>
      </c>
      <c r="AB101" s="95">
        <v>0</v>
      </c>
      <c r="AC101" s="30">
        <f t="shared" si="32"/>
        <v>0</v>
      </c>
      <c r="AD101" s="95">
        <v>0</v>
      </c>
      <c r="AE101" s="95">
        <v>0</v>
      </c>
      <c r="AF101" s="30">
        <f t="shared" si="33"/>
        <v>0</v>
      </c>
      <c r="AG101" s="95">
        <v>0</v>
      </c>
      <c r="AH101" s="95">
        <v>0</v>
      </c>
      <c r="AI101" s="30">
        <f t="shared" si="34"/>
        <v>0</v>
      </c>
      <c r="AJ101" s="94">
        <v>1</v>
      </c>
      <c r="AK101" s="111" t="e">
        <f t="shared" si="35"/>
        <v>#REF!</v>
      </c>
      <c r="AL101" s="95"/>
      <c r="AM101" s="95"/>
    </row>
    <row r="102" s="15" customFormat="1" ht="25" customHeight="1" spans="1:39">
      <c r="A102" s="28">
        <v>33</v>
      </c>
      <c r="B102" s="28" t="s">
        <v>364</v>
      </c>
      <c r="C102" s="36" t="s">
        <v>418</v>
      </c>
      <c r="D102" s="28"/>
      <c r="E102" s="36"/>
      <c r="F102" s="35"/>
      <c r="G102" s="29" t="s">
        <v>419</v>
      </c>
      <c r="H102" s="29" t="s">
        <v>420</v>
      </c>
      <c r="I102" s="29" t="s">
        <v>421</v>
      </c>
      <c r="J102" s="29" t="s">
        <v>422</v>
      </c>
      <c r="K102" s="102">
        <v>82716635</v>
      </c>
      <c r="L102" s="104">
        <f t="shared" ref="L102:P102" si="41">SUM(L103:L104)</f>
        <v>556.133824</v>
      </c>
      <c r="M102" s="92">
        <f t="shared" si="26"/>
        <v>55.6133824</v>
      </c>
      <c r="N102" s="95">
        <f t="shared" si="41"/>
        <v>34943.22</v>
      </c>
      <c r="O102" s="94">
        <f t="shared" si="27"/>
        <v>34.94322</v>
      </c>
      <c r="P102" s="95" t="e">
        <f t="shared" si="41"/>
        <v>#REF!</v>
      </c>
      <c r="Q102" s="30" t="e">
        <f t="shared" si="28"/>
        <v>#REF!</v>
      </c>
      <c r="R102" s="95">
        <f t="shared" ref="R102:V102" si="42">SUM(R103:R104)</f>
        <v>0</v>
      </c>
      <c r="S102" s="95">
        <f t="shared" si="42"/>
        <v>0</v>
      </c>
      <c r="T102" s="30">
        <f t="shared" si="29"/>
        <v>0</v>
      </c>
      <c r="U102" s="95">
        <f t="shared" si="42"/>
        <v>0</v>
      </c>
      <c r="V102" s="95">
        <f t="shared" si="42"/>
        <v>0</v>
      </c>
      <c r="W102" s="30">
        <f t="shared" si="30"/>
        <v>0</v>
      </c>
      <c r="X102" s="95">
        <f t="shared" ref="X102:AB102" si="43">SUM(X103:X104)</f>
        <v>0</v>
      </c>
      <c r="Y102" s="95">
        <f t="shared" si="43"/>
        <v>0</v>
      </c>
      <c r="Z102" s="30">
        <f t="shared" si="31"/>
        <v>0</v>
      </c>
      <c r="AA102" s="95">
        <f t="shared" si="43"/>
        <v>0</v>
      </c>
      <c r="AB102" s="95">
        <f t="shared" si="43"/>
        <v>0</v>
      </c>
      <c r="AC102" s="30">
        <f t="shared" si="32"/>
        <v>0</v>
      </c>
      <c r="AD102" s="95">
        <f t="shared" ref="AD102:AH102" si="44">SUM(AD103:AD104)</f>
        <v>0</v>
      </c>
      <c r="AE102" s="95">
        <f t="shared" si="44"/>
        <v>0</v>
      </c>
      <c r="AF102" s="30">
        <f t="shared" si="33"/>
        <v>0</v>
      </c>
      <c r="AG102" s="95">
        <f t="shared" si="44"/>
        <v>0</v>
      </c>
      <c r="AH102" s="95">
        <f t="shared" si="44"/>
        <v>0</v>
      </c>
      <c r="AI102" s="30">
        <f t="shared" si="34"/>
        <v>0</v>
      </c>
      <c r="AJ102" s="94">
        <f>SUM(AJ103:AJ104)</f>
        <v>0.5</v>
      </c>
      <c r="AK102" s="111" t="e">
        <f t="shared" si="35"/>
        <v>#REF!</v>
      </c>
      <c r="AL102" s="115"/>
      <c r="AM102" s="115"/>
    </row>
    <row r="103" s="16" customFormat="1" ht="25" customHeight="1" spans="1:39">
      <c r="A103" s="5">
        <v>33.1</v>
      </c>
      <c r="B103" s="5"/>
      <c r="C103" s="6"/>
      <c r="D103" s="82" t="s">
        <v>47</v>
      </c>
      <c r="E103" s="83" t="s">
        <v>418</v>
      </c>
      <c r="F103" s="157" t="s">
        <v>423</v>
      </c>
      <c r="G103" s="8" t="s">
        <v>419</v>
      </c>
      <c r="H103" s="8" t="s">
        <v>420</v>
      </c>
      <c r="I103" s="8" t="s">
        <v>421</v>
      </c>
      <c r="J103" s="8" t="s">
        <v>422</v>
      </c>
      <c r="K103" s="8">
        <v>82716635</v>
      </c>
      <c r="L103" s="96">
        <f>VLOOKUP(F103,[1]Sheet5!$C:$E,3,)</f>
        <v>406.494661</v>
      </c>
      <c r="M103" s="92">
        <f t="shared" si="26"/>
        <v>40.6494661</v>
      </c>
      <c r="N103" s="33">
        <f>VLOOKUP(F103,[1]Sheet5!$C:$D,2,0)</f>
        <v>27915.8</v>
      </c>
      <c r="O103" s="94">
        <f t="shared" si="27"/>
        <v>27.9158</v>
      </c>
      <c r="P103" s="33" t="e">
        <f>VLOOKUP(F103,#REF!,3,0)</f>
        <v>#REF!</v>
      </c>
      <c r="Q103" s="30" t="e">
        <f t="shared" si="28"/>
        <v>#REF!</v>
      </c>
      <c r="R103" s="33"/>
      <c r="S103" s="33"/>
      <c r="T103" s="30">
        <f t="shared" si="29"/>
        <v>0</v>
      </c>
      <c r="U103" s="33"/>
      <c r="V103" s="33"/>
      <c r="W103" s="30">
        <f t="shared" si="30"/>
        <v>0</v>
      </c>
      <c r="X103" s="33"/>
      <c r="Y103" s="33"/>
      <c r="Z103" s="30">
        <f t="shared" si="31"/>
        <v>0</v>
      </c>
      <c r="AA103" s="33"/>
      <c r="AB103" s="33"/>
      <c r="AC103" s="30">
        <f t="shared" si="32"/>
        <v>0</v>
      </c>
      <c r="AD103" s="33"/>
      <c r="AE103" s="33"/>
      <c r="AF103" s="30">
        <f t="shared" si="33"/>
        <v>0</v>
      </c>
      <c r="AG103" s="33"/>
      <c r="AH103" s="33"/>
      <c r="AI103" s="30">
        <f t="shared" si="34"/>
        <v>0</v>
      </c>
      <c r="AJ103" s="94">
        <v>0.5</v>
      </c>
      <c r="AK103" s="111" t="e">
        <f t="shared" si="35"/>
        <v>#REF!</v>
      </c>
      <c r="AL103" s="116"/>
      <c r="AM103" s="116"/>
    </row>
    <row r="104" s="15" customFormat="1" ht="25" customHeight="1" spans="1:39">
      <c r="A104" s="5">
        <v>33.2</v>
      </c>
      <c r="B104" s="3"/>
      <c r="C104" s="76"/>
      <c r="D104" s="8">
        <v>1</v>
      </c>
      <c r="E104" s="7" t="s">
        <v>424</v>
      </c>
      <c r="F104" s="9" t="s">
        <v>425</v>
      </c>
      <c r="G104" s="8" t="s">
        <v>419</v>
      </c>
      <c r="H104" s="8" t="s">
        <v>420</v>
      </c>
      <c r="I104" s="8" t="s">
        <v>421</v>
      </c>
      <c r="J104" s="8" t="s">
        <v>422</v>
      </c>
      <c r="K104" s="8">
        <v>82716635</v>
      </c>
      <c r="L104" s="96">
        <f>VLOOKUP(F104,[1]Sheet5!$C:$E,3,)</f>
        <v>149.639163</v>
      </c>
      <c r="M104" s="92">
        <f t="shared" si="26"/>
        <v>14.9639163</v>
      </c>
      <c r="N104" s="33">
        <f>VLOOKUP(F104,[1]Sheet5!$C:$D,2,0)</f>
        <v>7027.42</v>
      </c>
      <c r="O104" s="94">
        <f t="shared" si="27"/>
        <v>7.02742</v>
      </c>
      <c r="P104" s="95" t="e">
        <f>VLOOKUP(F104,#REF!,3,0)</f>
        <v>#REF!</v>
      </c>
      <c r="Q104" s="30" t="e">
        <f t="shared" si="28"/>
        <v>#REF!</v>
      </c>
      <c r="R104" s="95"/>
      <c r="S104" s="95"/>
      <c r="T104" s="30">
        <f t="shared" si="29"/>
        <v>0</v>
      </c>
      <c r="U104" s="95"/>
      <c r="V104" s="95"/>
      <c r="W104" s="30">
        <f t="shared" si="30"/>
        <v>0</v>
      </c>
      <c r="X104" s="95"/>
      <c r="Y104" s="95"/>
      <c r="Z104" s="30">
        <f t="shared" si="31"/>
        <v>0</v>
      </c>
      <c r="AA104" s="95"/>
      <c r="AB104" s="95"/>
      <c r="AC104" s="30">
        <f t="shared" si="32"/>
        <v>0</v>
      </c>
      <c r="AD104" s="95"/>
      <c r="AE104" s="95"/>
      <c r="AF104" s="30">
        <f t="shared" si="33"/>
        <v>0</v>
      </c>
      <c r="AG104" s="95"/>
      <c r="AH104" s="95"/>
      <c r="AI104" s="30">
        <f t="shared" si="34"/>
        <v>0</v>
      </c>
      <c r="AJ104" s="94"/>
      <c r="AK104" s="111" t="e">
        <f t="shared" si="35"/>
        <v>#REF!</v>
      </c>
      <c r="AL104" s="118"/>
      <c r="AM104" s="118"/>
    </row>
    <row r="105" s="15" customFormat="1" ht="25" customHeight="1" spans="1:39">
      <c r="A105" s="28">
        <v>34</v>
      </c>
      <c r="B105" s="29" t="s">
        <v>426</v>
      </c>
      <c r="C105" s="121" t="s">
        <v>427</v>
      </c>
      <c r="D105" s="29"/>
      <c r="E105" s="36"/>
      <c r="F105" s="29" t="s">
        <v>428</v>
      </c>
      <c r="G105" s="29" t="s">
        <v>429</v>
      </c>
      <c r="H105" s="29">
        <v>13806703377</v>
      </c>
      <c r="I105" s="29" t="s">
        <v>430</v>
      </c>
      <c r="J105" s="29">
        <v>13819570389</v>
      </c>
      <c r="K105" s="102">
        <v>82727909</v>
      </c>
      <c r="L105" s="96">
        <f>VLOOKUP(F105,[1]Sheet5!$C:$E,3,)</f>
        <v>547.159723</v>
      </c>
      <c r="M105" s="92">
        <f t="shared" si="26"/>
        <v>54.7159723</v>
      </c>
      <c r="N105" s="33">
        <f>VLOOKUP(F105,[1]Sheet5!$C:$D,2,0)</f>
        <v>21334.85</v>
      </c>
      <c r="O105" s="94">
        <f t="shared" si="27"/>
        <v>21.33485</v>
      </c>
      <c r="P105" s="95" t="e">
        <f>VLOOKUP(F105,#REF!,3,0)</f>
        <v>#REF!</v>
      </c>
      <c r="Q105" s="30" t="e">
        <f t="shared" si="28"/>
        <v>#REF!</v>
      </c>
      <c r="R105" s="95">
        <v>0</v>
      </c>
      <c r="S105" s="95">
        <v>0</v>
      </c>
      <c r="T105" s="30">
        <f t="shared" si="29"/>
        <v>0</v>
      </c>
      <c r="U105" s="95">
        <v>0</v>
      </c>
      <c r="V105" s="95">
        <v>0</v>
      </c>
      <c r="W105" s="30">
        <f t="shared" si="30"/>
        <v>0</v>
      </c>
      <c r="X105" s="95">
        <v>0</v>
      </c>
      <c r="Y105" s="95">
        <v>0</v>
      </c>
      <c r="Z105" s="30">
        <f t="shared" si="31"/>
        <v>0</v>
      </c>
      <c r="AA105" s="95">
        <v>0</v>
      </c>
      <c r="AB105" s="95">
        <v>0</v>
      </c>
      <c r="AC105" s="30">
        <f t="shared" si="32"/>
        <v>0</v>
      </c>
      <c r="AD105" s="95">
        <v>0</v>
      </c>
      <c r="AE105" s="95">
        <v>1</v>
      </c>
      <c r="AF105" s="30">
        <f t="shared" si="33"/>
        <v>5</v>
      </c>
      <c r="AG105" s="95">
        <v>0</v>
      </c>
      <c r="AH105" s="95">
        <v>0</v>
      </c>
      <c r="AI105" s="30">
        <f t="shared" si="34"/>
        <v>0</v>
      </c>
      <c r="AJ105" s="94">
        <f>1+0.8</f>
        <v>1.8</v>
      </c>
      <c r="AK105" s="111" t="e">
        <f t="shared" si="35"/>
        <v>#REF!</v>
      </c>
      <c r="AL105" s="95"/>
      <c r="AM105" s="95"/>
    </row>
    <row r="106" s="15" customFormat="1" ht="25" customHeight="1" spans="1:39">
      <c r="A106" s="28">
        <v>35</v>
      </c>
      <c r="B106" s="28" t="s">
        <v>364</v>
      </c>
      <c r="C106" s="36" t="s">
        <v>431</v>
      </c>
      <c r="D106" s="28"/>
      <c r="E106" s="36"/>
      <c r="F106" s="35" t="s">
        <v>432</v>
      </c>
      <c r="G106" s="29" t="s">
        <v>433</v>
      </c>
      <c r="H106" s="29">
        <v>13989585588</v>
      </c>
      <c r="I106" s="29" t="s">
        <v>434</v>
      </c>
      <c r="J106" s="29">
        <v>13858538817</v>
      </c>
      <c r="K106" s="102">
        <v>82718626</v>
      </c>
      <c r="L106" s="96">
        <f>VLOOKUP(F106,[1]Sheet5!$C:$E,3,)</f>
        <v>-932.089561</v>
      </c>
      <c r="M106" s="98">
        <v>0</v>
      </c>
      <c r="N106" s="33">
        <f>VLOOKUP(F106,[1]Sheet5!$C:$D,2,0)</f>
        <v>25651.76</v>
      </c>
      <c r="O106" s="94">
        <f t="shared" si="27"/>
        <v>25.65176</v>
      </c>
      <c r="P106" s="95" t="e">
        <f>VLOOKUP(F106,#REF!,3,0)</f>
        <v>#REF!</v>
      </c>
      <c r="Q106" s="30" t="e">
        <f t="shared" si="28"/>
        <v>#REF!</v>
      </c>
      <c r="R106" s="95">
        <v>1</v>
      </c>
      <c r="S106" s="95"/>
      <c r="T106" s="30">
        <f t="shared" si="29"/>
        <v>8</v>
      </c>
      <c r="U106" s="95">
        <v>0</v>
      </c>
      <c r="V106" s="95">
        <v>1</v>
      </c>
      <c r="W106" s="30">
        <f t="shared" si="30"/>
        <v>4</v>
      </c>
      <c r="X106" s="95">
        <v>0</v>
      </c>
      <c r="Y106" s="95">
        <v>1</v>
      </c>
      <c r="Z106" s="30">
        <f t="shared" si="31"/>
        <v>4</v>
      </c>
      <c r="AA106" s="95">
        <v>0</v>
      </c>
      <c r="AB106" s="95">
        <v>0</v>
      </c>
      <c r="AC106" s="30">
        <f t="shared" si="32"/>
        <v>0</v>
      </c>
      <c r="AD106" s="95">
        <v>0</v>
      </c>
      <c r="AE106" s="95">
        <v>0</v>
      </c>
      <c r="AF106" s="30">
        <f t="shared" si="33"/>
        <v>0</v>
      </c>
      <c r="AG106" s="95">
        <v>0</v>
      </c>
      <c r="AH106" s="95">
        <v>1</v>
      </c>
      <c r="AI106" s="30">
        <f t="shared" si="34"/>
        <v>5</v>
      </c>
      <c r="AJ106" s="94">
        <v>3</v>
      </c>
      <c r="AK106" s="111" t="e">
        <f t="shared" si="35"/>
        <v>#REF!</v>
      </c>
      <c r="AL106" s="95" t="s">
        <v>435</v>
      </c>
      <c r="AM106" s="95"/>
    </row>
    <row r="107" s="15" customFormat="1" ht="25" customHeight="1" spans="1:39">
      <c r="A107" s="28">
        <v>36</v>
      </c>
      <c r="B107" s="28" t="s">
        <v>436</v>
      </c>
      <c r="C107" s="36" t="s">
        <v>437</v>
      </c>
      <c r="D107" s="28"/>
      <c r="E107" s="36"/>
      <c r="F107" s="35"/>
      <c r="G107" s="29" t="s">
        <v>438</v>
      </c>
      <c r="H107" s="29" t="s">
        <v>439</v>
      </c>
      <c r="I107" s="29" t="s">
        <v>440</v>
      </c>
      <c r="J107" s="29" t="s">
        <v>441</v>
      </c>
      <c r="K107" s="102">
        <v>82433777</v>
      </c>
      <c r="L107" s="106">
        <f t="shared" ref="L107:P107" si="45">SUM(L108:L112)</f>
        <v>965.967792</v>
      </c>
      <c r="M107" s="92">
        <f t="shared" si="26"/>
        <v>96.5967792</v>
      </c>
      <c r="N107" s="103">
        <f t="shared" si="45"/>
        <v>13729.32</v>
      </c>
      <c r="O107" s="94">
        <f t="shared" si="27"/>
        <v>13.72932</v>
      </c>
      <c r="P107" s="103" t="e">
        <f t="shared" si="45"/>
        <v>#REF!</v>
      </c>
      <c r="Q107" s="30" t="e">
        <f t="shared" si="28"/>
        <v>#REF!</v>
      </c>
      <c r="R107" s="103">
        <f t="shared" ref="R107:V107" si="46">SUM(R108:R112)</f>
        <v>0</v>
      </c>
      <c r="S107" s="103">
        <f t="shared" si="46"/>
        <v>0</v>
      </c>
      <c r="T107" s="30">
        <f t="shared" si="29"/>
        <v>0</v>
      </c>
      <c r="U107" s="103">
        <f t="shared" si="46"/>
        <v>0</v>
      </c>
      <c r="V107" s="103">
        <f t="shared" si="46"/>
        <v>0</v>
      </c>
      <c r="W107" s="30">
        <f t="shared" si="30"/>
        <v>0</v>
      </c>
      <c r="X107" s="103">
        <f t="shared" ref="X107:AB107" si="47">SUM(X108:X112)</f>
        <v>0</v>
      </c>
      <c r="Y107" s="103">
        <f t="shared" si="47"/>
        <v>0</v>
      </c>
      <c r="Z107" s="30">
        <f t="shared" si="31"/>
        <v>0</v>
      </c>
      <c r="AA107" s="103">
        <f t="shared" si="47"/>
        <v>0</v>
      </c>
      <c r="AB107" s="103">
        <f t="shared" si="47"/>
        <v>0</v>
      </c>
      <c r="AC107" s="30">
        <f t="shared" si="32"/>
        <v>0</v>
      </c>
      <c r="AD107" s="103">
        <f t="shared" ref="AD107:AH107" si="48">SUM(AD108:AD112)</f>
        <v>0</v>
      </c>
      <c r="AE107" s="103">
        <f t="shared" si="48"/>
        <v>0</v>
      </c>
      <c r="AF107" s="30">
        <f t="shared" si="33"/>
        <v>0</v>
      </c>
      <c r="AG107" s="103">
        <f t="shared" si="48"/>
        <v>0</v>
      </c>
      <c r="AH107" s="103">
        <f t="shared" si="48"/>
        <v>0</v>
      </c>
      <c r="AI107" s="30">
        <f t="shared" si="34"/>
        <v>0</v>
      </c>
      <c r="AJ107" s="94">
        <f>SUM(AJ108:AJ112)</f>
        <v>0</v>
      </c>
      <c r="AK107" s="111" t="e">
        <f t="shared" si="35"/>
        <v>#REF!</v>
      </c>
      <c r="AL107" s="112"/>
      <c r="AM107" s="112"/>
    </row>
    <row r="108" s="15" customFormat="1" ht="25" customHeight="1" spans="1:39">
      <c r="A108" s="5">
        <v>36.1</v>
      </c>
      <c r="B108" s="3"/>
      <c r="C108" s="6" t="s">
        <v>89</v>
      </c>
      <c r="D108" s="82" t="s">
        <v>47</v>
      </c>
      <c r="E108" s="83" t="s">
        <v>437</v>
      </c>
      <c r="F108" s="4" t="s">
        <v>442</v>
      </c>
      <c r="G108" s="8" t="s">
        <v>438</v>
      </c>
      <c r="H108" s="8" t="s">
        <v>439</v>
      </c>
      <c r="I108" s="8" t="s">
        <v>440</v>
      </c>
      <c r="J108" s="8" t="s">
        <v>441</v>
      </c>
      <c r="K108" s="8"/>
      <c r="L108" s="96">
        <f>VLOOKUP(F108,[1]Sheet5!$C:$E,3,)</f>
        <v>9.71</v>
      </c>
      <c r="M108" s="92">
        <f t="shared" si="26"/>
        <v>0.971</v>
      </c>
      <c r="N108" s="33">
        <f>VLOOKUP(F108,[1]Sheet5!$C:$D,2,0)</f>
        <v>245.26</v>
      </c>
      <c r="O108" s="94">
        <f t="shared" si="27"/>
        <v>0.24526</v>
      </c>
      <c r="P108" s="95" t="e">
        <f>VLOOKUP(F108,#REF!,3,0)</f>
        <v>#REF!</v>
      </c>
      <c r="Q108" s="30" t="e">
        <f t="shared" si="28"/>
        <v>#REF!</v>
      </c>
      <c r="R108" s="95"/>
      <c r="S108" s="95"/>
      <c r="T108" s="30">
        <f t="shared" si="29"/>
        <v>0</v>
      </c>
      <c r="U108" s="95"/>
      <c r="V108" s="95"/>
      <c r="W108" s="30">
        <f t="shared" si="30"/>
        <v>0</v>
      </c>
      <c r="X108" s="95"/>
      <c r="Y108" s="95"/>
      <c r="Z108" s="30">
        <f t="shared" si="31"/>
        <v>0</v>
      </c>
      <c r="AA108" s="95"/>
      <c r="AB108" s="95"/>
      <c r="AC108" s="30">
        <f t="shared" si="32"/>
        <v>0</v>
      </c>
      <c r="AD108" s="95"/>
      <c r="AE108" s="95"/>
      <c r="AF108" s="30">
        <f t="shared" si="33"/>
        <v>0</v>
      </c>
      <c r="AG108" s="95"/>
      <c r="AH108" s="95"/>
      <c r="AI108" s="30">
        <f t="shared" si="34"/>
        <v>0</v>
      </c>
      <c r="AJ108" s="94"/>
      <c r="AK108" s="111" t="e">
        <f t="shared" si="35"/>
        <v>#REF!</v>
      </c>
      <c r="AL108" s="113"/>
      <c r="AM108" s="113"/>
    </row>
    <row r="109" s="15" customFormat="1" ht="25" customHeight="1" spans="1:39">
      <c r="A109" s="5">
        <v>36.2</v>
      </c>
      <c r="B109" s="3"/>
      <c r="C109" s="6" t="s">
        <v>49</v>
      </c>
      <c r="D109" s="8">
        <v>1</v>
      </c>
      <c r="E109" s="7" t="s">
        <v>443</v>
      </c>
      <c r="F109" s="9" t="s">
        <v>444</v>
      </c>
      <c r="G109" s="8" t="s">
        <v>445</v>
      </c>
      <c r="H109" s="8">
        <v>13034261788</v>
      </c>
      <c r="I109" s="8" t="s">
        <v>440</v>
      </c>
      <c r="J109" s="8" t="s">
        <v>441</v>
      </c>
      <c r="K109" s="8"/>
      <c r="L109" s="96">
        <f>VLOOKUP(F109,[1]Sheet5!$C:$E,3,)</f>
        <v>861.877792</v>
      </c>
      <c r="M109" s="92">
        <f t="shared" si="26"/>
        <v>86.1877792</v>
      </c>
      <c r="N109" s="33">
        <f>VLOOKUP(F109,[1]Sheet5!$C:$D,2,0)</f>
        <v>11373.66</v>
      </c>
      <c r="O109" s="94">
        <f t="shared" si="27"/>
        <v>11.37366</v>
      </c>
      <c r="P109" s="95" t="e">
        <f>VLOOKUP(F109,#REF!,3,0)</f>
        <v>#REF!</v>
      </c>
      <c r="Q109" s="30" t="e">
        <f t="shared" si="28"/>
        <v>#REF!</v>
      </c>
      <c r="R109" s="95"/>
      <c r="S109" s="95"/>
      <c r="T109" s="30">
        <f t="shared" si="29"/>
        <v>0</v>
      </c>
      <c r="U109" s="95"/>
      <c r="V109" s="95"/>
      <c r="W109" s="30">
        <f t="shared" si="30"/>
        <v>0</v>
      </c>
      <c r="X109" s="95"/>
      <c r="Y109" s="95"/>
      <c r="Z109" s="30">
        <f t="shared" si="31"/>
        <v>0</v>
      </c>
      <c r="AA109" s="95"/>
      <c r="AB109" s="95"/>
      <c r="AC109" s="30">
        <f t="shared" si="32"/>
        <v>0</v>
      </c>
      <c r="AD109" s="95"/>
      <c r="AE109" s="95"/>
      <c r="AF109" s="30">
        <f t="shared" si="33"/>
        <v>0</v>
      </c>
      <c r="AG109" s="95"/>
      <c r="AH109" s="95"/>
      <c r="AI109" s="30">
        <f t="shared" si="34"/>
        <v>0</v>
      </c>
      <c r="AJ109" s="94"/>
      <c r="AK109" s="111" t="e">
        <f t="shared" si="35"/>
        <v>#REF!</v>
      </c>
      <c r="AL109" s="113"/>
      <c r="AM109" s="113"/>
    </row>
    <row r="110" s="15" customFormat="1" ht="25" customHeight="1" spans="1:39">
      <c r="A110" s="5">
        <v>36.3</v>
      </c>
      <c r="B110" s="3"/>
      <c r="C110" s="6" t="s">
        <v>89</v>
      </c>
      <c r="D110" s="8">
        <v>2</v>
      </c>
      <c r="E110" s="7" t="s">
        <v>446</v>
      </c>
      <c r="F110" s="9" t="s">
        <v>447</v>
      </c>
      <c r="G110" s="8" t="s">
        <v>445</v>
      </c>
      <c r="H110" s="8">
        <v>13034261788</v>
      </c>
      <c r="I110" s="8" t="s">
        <v>440</v>
      </c>
      <c r="J110" s="8" t="s">
        <v>441</v>
      </c>
      <c r="K110" s="8"/>
      <c r="L110" s="96">
        <f>VLOOKUP(F110,[1]Sheet5!$C:$E,3,)</f>
        <v>43.1</v>
      </c>
      <c r="M110" s="92">
        <f t="shared" si="26"/>
        <v>4.31</v>
      </c>
      <c r="N110" s="33">
        <f>VLOOKUP(F110,[1]Sheet5!$C:$D,2,0)</f>
        <v>746.16</v>
      </c>
      <c r="O110" s="94">
        <f t="shared" si="27"/>
        <v>0.74616</v>
      </c>
      <c r="P110" s="95" t="e">
        <f>VLOOKUP(F110,#REF!,3,0)</f>
        <v>#REF!</v>
      </c>
      <c r="Q110" s="30" t="e">
        <f t="shared" si="28"/>
        <v>#REF!</v>
      </c>
      <c r="R110" s="95"/>
      <c r="S110" s="95"/>
      <c r="T110" s="30">
        <f t="shared" si="29"/>
        <v>0</v>
      </c>
      <c r="U110" s="95"/>
      <c r="V110" s="95"/>
      <c r="W110" s="30">
        <f t="shared" si="30"/>
        <v>0</v>
      </c>
      <c r="X110" s="95"/>
      <c r="Y110" s="95"/>
      <c r="Z110" s="30">
        <f t="shared" si="31"/>
        <v>0</v>
      </c>
      <c r="AA110" s="95"/>
      <c r="AB110" s="95"/>
      <c r="AC110" s="30">
        <f t="shared" si="32"/>
        <v>0</v>
      </c>
      <c r="AD110" s="95"/>
      <c r="AE110" s="95"/>
      <c r="AF110" s="30">
        <f t="shared" si="33"/>
        <v>0</v>
      </c>
      <c r="AG110" s="95"/>
      <c r="AH110" s="95"/>
      <c r="AI110" s="30">
        <f t="shared" si="34"/>
        <v>0</v>
      </c>
      <c r="AJ110" s="94"/>
      <c r="AK110" s="111" t="e">
        <f t="shared" si="35"/>
        <v>#REF!</v>
      </c>
      <c r="AL110" s="113"/>
      <c r="AM110" s="113"/>
    </row>
    <row r="111" s="15" customFormat="1" ht="25" customHeight="1" spans="1:39">
      <c r="A111" s="5">
        <v>36.4</v>
      </c>
      <c r="B111" s="3"/>
      <c r="C111" s="6" t="s">
        <v>49</v>
      </c>
      <c r="D111" s="8">
        <v>3</v>
      </c>
      <c r="E111" s="7" t="s">
        <v>448</v>
      </c>
      <c r="F111" s="9" t="s">
        <v>449</v>
      </c>
      <c r="G111" s="8" t="s">
        <v>438</v>
      </c>
      <c r="H111" s="8" t="s">
        <v>439</v>
      </c>
      <c r="I111" s="8" t="s">
        <v>440</v>
      </c>
      <c r="J111" s="8" t="s">
        <v>441</v>
      </c>
      <c r="K111" s="8"/>
      <c r="L111" s="96">
        <f>VLOOKUP(F111,[1]Sheet5!$C:$E,3,)</f>
        <v>32.91</v>
      </c>
      <c r="M111" s="92">
        <f t="shared" si="26"/>
        <v>3.291</v>
      </c>
      <c r="N111" s="33">
        <f>VLOOKUP(F111,[1]Sheet5!$C:$D,2,0)</f>
        <v>925.28</v>
      </c>
      <c r="O111" s="94">
        <f t="shared" si="27"/>
        <v>0.92528</v>
      </c>
      <c r="P111" s="95" t="e">
        <f>VLOOKUP(F111,#REF!,3,0)</f>
        <v>#REF!</v>
      </c>
      <c r="Q111" s="30" t="e">
        <f t="shared" si="28"/>
        <v>#REF!</v>
      </c>
      <c r="R111" s="95"/>
      <c r="S111" s="95"/>
      <c r="T111" s="30">
        <f t="shared" si="29"/>
        <v>0</v>
      </c>
      <c r="U111" s="95"/>
      <c r="V111" s="95"/>
      <c r="W111" s="30">
        <f t="shared" si="30"/>
        <v>0</v>
      </c>
      <c r="X111" s="95"/>
      <c r="Y111" s="95"/>
      <c r="Z111" s="30">
        <f t="shared" si="31"/>
        <v>0</v>
      </c>
      <c r="AA111" s="95"/>
      <c r="AB111" s="95"/>
      <c r="AC111" s="30">
        <f t="shared" si="32"/>
        <v>0</v>
      </c>
      <c r="AD111" s="95"/>
      <c r="AE111" s="95"/>
      <c r="AF111" s="30">
        <f t="shared" si="33"/>
        <v>0</v>
      </c>
      <c r="AG111" s="95"/>
      <c r="AH111" s="95"/>
      <c r="AI111" s="30">
        <f t="shared" si="34"/>
        <v>0</v>
      </c>
      <c r="AJ111" s="94"/>
      <c r="AK111" s="111" t="e">
        <f t="shared" si="35"/>
        <v>#REF!</v>
      </c>
      <c r="AL111" s="113"/>
      <c r="AM111" s="113"/>
    </row>
    <row r="112" s="15" customFormat="1" ht="25" customHeight="1" spans="1:39">
      <c r="A112" s="5">
        <v>36.5</v>
      </c>
      <c r="B112" s="3"/>
      <c r="C112" s="6" t="s">
        <v>89</v>
      </c>
      <c r="D112" s="8">
        <v>4</v>
      </c>
      <c r="E112" s="7" t="s">
        <v>450</v>
      </c>
      <c r="F112" s="9" t="s">
        <v>451</v>
      </c>
      <c r="G112" s="8" t="s">
        <v>438</v>
      </c>
      <c r="H112" s="8" t="s">
        <v>439</v>
      </c>
      <c r="I112" s="8" t="s">
        <v>440</v>
      </c>
      <c r="J112" s="8" t="s">
        <v>441</v>
      </c>
      <c r="K112" s="8"/>
      <c r="L112" s="96">
        <f>VLOOKUP(F112,[1]Sheet5!$C:$E,3,)</f>
        <v>18.37</v>
      </c>
      <c r="M112" s="92">
        <f t="shared" si="26"/>
        <v>1.837</v>
      </c>
      <c r="N112" s="33">
        <f>VLOOKUP(F112,[1]Sheet5!$C:$D,2,0)</f>
        <v>438.96</v>
      </c>
      <c r="O112" s="94">
        <f t="shared" si="27"/>
        <v>0.43896</v>
      </c>
      <c r="P112" s="95" t="e">
        <f>VLOOKUP(F112,#REF!,3,0)</f>
        <v>#REF!</v>
      </c>
      <c r="Q112" s="30" t="e">
        <f t="shared" si="28"/>
        <v>#REF!</v>
      </c>
      <c r="R112" s="95"/>
      <c r="S112" s="95"/>
      <c r="T112" s="30">
        <f t="shared" si="29"/>
        <v>0</v>
      </c>
      <c r="U112" s="95"/>
      <c r="V112" s="95"/>
      <c r="W112" s="30">
        <f t="shared" si="30"/>
        <v>0</v>
      </c>
      <c r="X112" s="95"/>
      <c r="Y112" s="95"/>
      <c r="Z112" s="30">
        <f t="shared" si="31"/>
        <v>0</v>
      </c>
      <c r="AA112" s="95"/>
      <c r="AB112" s="95"/>
      <c r="AC112" s="30">
        <f t="shared" si="32"/>
        <v>0</v>
      </c>
      <c r="AD112" s="95"/>
      <c r="AE112" s="95"/>
      <c r="AF112" s="30">
        <f t="shared" si="33"/>
        <v>0</v>
      </c>
      <c r="AG112" s="95"/>
      <c r="AH112" s="95"/>
      <c r="AI112" s="30">
        <f t="shared" si="34"/>
        <v>0</v>
      </c>
      <c r="AJ112" s="94"/>
      <c r="AK112" s="111" t="e">
        <f t="shared" si="35"/>
        <v>#REF!</v>
      </c>
      <c r="AL112" s="114"/>
      <c r="AM112" s="114"/>
    </row>
    <row r="113" s="15" customFormat="1" ht="25" customHeight="1" spans="1:39">
      <c r="A113" s="28">
        <v>37</v>
      </c>
      <c r="B113" s="28" t="s">
        <v>436</v>
      </c>
      <c r="C113" s="36" t="s">
        <v>452</v>
      </c>
      <c r="D113" s="28"/>
      <c r="E113" s="36"/>
      <c r="F113" s="35"/>
      <c r="G113" s="29" t="s">
        <v>453</v>
      </c>
      <c r="H113" s="29">
        <v>13705857985</v>
      </c>
      <c r="I113" s="29" t="s">
        <v>454</v>
      </c>
      <c r="J113" s="29">
        <v>13967523718</v>
      </c>
      <c r="K113" s="102">
        <v>82438111</v>
      </c>
      <c r="L113" s="104">
        <f>SUM(L114:L116)</f>
        <v>295.761772</v>
      </c>
      <c r="M113" s="92">
        <f t="shared" si="26"/>
        <v>29.5761772</v>
      </c>
      <c r="N113" s="95">
        <f>SUM(N114:N116)</f>
        <v>6201.41</v>
      </c>
      <c r="O113" s="104">
        <f>SUM(O114:O116)</f>
        <v>6.20141</v>
      </c>
      <c r="P113" s="95" t="e">
        <f>SUM(P114:P116)</f>
        <v>#REF!</v>
      </c>
      <c r="Q113" s="30" t="e">
        <f t="shared" si="28"/>
        <v>#REF!</v>
      </c>
      <c r="R113" s="95">
        <f>SUM(R114:R116)</f>
        <v>0</v>
      </c>
      <c r="S113" s="95">
        <f>SUM(S114:S116)</f>
        <v>0</v>
      </c>
      <c r="T113" s="30">
        <f t="shared" si="29"/>
        <v>0</v>
      </c>
      <c r="U113" s="95">
        <f>SUM(U114:U116)</f>
        <v>0</v>
      </c>
      <c r="V113" s="95">
        <f>SUM(V114:V116)</f>
        <v>0</v>
      </c>
      <c r="W113" s="30">
        <f t="shared" si="30"/>
        <v>0</v>
      </c>
      <c r="X113" s="95">
        <f>SUM(X114:X116)</f>
        <v>0</v>
      </c>
      <c r="Y113" s="95">
        <f>SUM(Y114:Y116)</f>
        <v>0</v>
      </c>
      <c r="Z113" s="30">
        <f t="shared" si="31"/>
        <v>0</v>
      </c>
      <c r="AA113" s="95">
        <f>SUM(AA114:AA116)</f>
        <v>0</v>
      </c>
      <c r="AB113" s="95">
        <f>SUM(AB114:AB116)</f>
        <v>0</v>
      </c>
      <c r="AC113" s="30">
        <f t="shared" si="32"/>
        <v>0</v>
      </c>
      <c r="AD113" s="95">
        <f>SUM(AD114:AD116)</f>
        <v>0</v>
      </c>
      <c r="AE113" s="95">
        <f>SUM(AE114:AE116)</f>
        <v>0</v>
      </c>
      <c r="AF113" s="30">
        <f t="shared" si="33"/>
        <v>0</v>
      </c>
      <c r="AG113" s="95">
        <f>SUM(AG114:AG116)</f>
        <v>0</v>
      </c>
      <c r="AH113" s="95">
        <f>SUM(AH114:AH116)</f>
        <v>0</v>
      </c>
      <c r="AI113" s="30">
        <f t="shared" si="34"/>
        <v>0</v>
      </c>
      <c r="AJ113" s="94">
        <f>SUM(AJ114:AJ116)</f>
        <v>0</v>
      </c>
      <c r="AK113" s="111" t="e">
        <f t="shared" si="35"/>
        <v>#REF!</v>
      </c>
      <c r="AL113" s="115"/>
      <c r="AM113" s="115"/>
    </row>
    <row r="114" s="15" customFormat="1" ht="25" customHeight="1" spans="1:39">
      <c r="A114" s="3">
        <v>37.1</v>
      </c>
      <c r="B114" s="3"/>
      <c r="C114" s="15" t="s">
        <v>89</v>
      </c>
      <c r="D114" s="82" t="s">
        <v>47</v>
      </c>
      <c r="E114" s="76" t="s">
        <v>452</v>
      </c>
      <c r="F114" s="4" t="s">
        <v>455</v>
      </c>
      <c r="G114" s="8" t="s">
        <v>453</v>
      </c>
      <c r="H114" s="8">
        <v>13705857985</v>
      </c>
      <c r="I114" s="8" t="s">
        <v>454</v>
      </c>
      <c r="J114" s="8">
        <v>13967523718</v>
      </c>
      <c r="K114" s="5"/>
      <c r="L114" s="96">
        <f>VLOOKUP(F114,[1]Sheet5!$C:$E,3,)</f>
        <v>279.831772</v>
      </c>
      <c r="M114" s="92">
        <f t="shared" si="26"/>
        <v>27.9831772</v>
      </c>
      <c r="N114" s="33">
        <f>VLOOKUP(F114,[1]Sheet5!$C:$D,2,0)</f>
        <v>5918.66</v>
      </c>
      <c r="O114" s="94">
        <f t="shared" si="27"/>
        <v>5.91866</v>
      </c>
      <c r="P114" s="95" t="e">
        <f>VLOOKUP(F114,#REF!,3,0)</f>
        <v>#REF!</v>
      </c>
      <c r="Q114" s="30" t="e">
        <f t="shared" si="28"/>
        <v>#REF!</v>
      </c>
      <c r="R114" s="95"/>
      <c r="S114" s="95"/>
      <c r="T114" s="30">
        <f t="shared" si="29"/>
        <v>0</v>
      </c>
      <c r="U114" s="95"/>
      <c r="V114" s="95"/>
      <c r="W114" s="30">
        <f t="shared" si="30"/>
        <v>0</v>
      </c>
      <c r="X114" s="95"/>
      <c r="Y114" s="95"/>
      <c r="Z114" s="30">
        <f t="shared" si="31"/>
        <v>0</v>
      </c>
      <c r="AA114" s="95"/>
      <c r="AB114" s="95"/>
      <c r="AC114" s="30">
        <f t="shared" si="32"/>
        <v>0</v>
      </c>
      <c r="AD114" s="95"/>
      <c r="AE114" s="95"/>
      <c r="AF114" s="30">
        <f t="shared" si="33"/>
        <v>0</v>
      </c>
      <c r="AG114" s="95"/>
      <c r="AH114" s="95"/>
      <c r="AI114" s="30">
        <f t="shared" si="34"/>
        <v>0</v>
      </c>
      <c r="AJ114" s="94"/>
      <c r="AK114" s="111" t="e">
        <f t="shared" si="35"/>
        <v>#REF!</v>
      </c>
      <c r="AL114" s="116"/>
      <c r="AM114" s="116"/>
    </row>
    <row r="115" s="16" customFormat="1" ht="25" customHeight="1" spans="1:39">
      <c r="A115" s="5">
        <v>37.2</v>
      </c>
      <c r="B115" s="5"/>
      <c r="C115" s="6" t="s">
        <v>456</v>
      </c>
      <c r="D115" s="8">
        <v>1</v>
      </c>
      <c r="E115" s="6" t="s">
        <v>457</v>
      </c>
      <c r="F115" s="5" t="s">
        <v>458</v>
      </c>
      <c r="G115" s="8" t="s">
        <v>453</v>
      </c>
      <c r="H115" s="8">
        <v>13705857985</v>
      </c>
      <c r="I115" s="8" t="s">
        <v>454</v>
      </c>
      <c r="J115" s="8">
        <v>13967523718</v>
      </c>
      <c r="K115" s="5"/>
      <c r="L115" s="96">
        <f>VLOOKUP(F115,[1]Sheet5!$C:$E,3,)</f>
        <v>11.86</v>
      </c>
      <c r="M115" s="92">
        <f t="shared" si="26"/>
        <v>1.186</v>
      </c>
      <c r="N115" s="33">
        <f>VLOOKUP(F115,[1]Sheet5!$C:$D,2,0)</f>
        <v>84.73</v>
      </c>
      <c r="O115" s="94">
        <f t="shared" si="27"/>
        <v>0.08473</v>
      </c>
      <c r="P115" s="33" t="e">
        <f>VLOOKUP(F115,#REF!,3,0)</f>
        <v>#REF!</v>
      </c>
      <c r="Q115" s="30" t="e">
        <f t="shared" si="28"/>
        <v>#REF!</v>
      </c>
      <c r="R115" s="33"/>
      <c r="S115" s="33"/>
      <c r="T115" s="30">
        <f t="shared" si="29"/>
        <v>0</v>
      </c>
      <c r="U115" s="33"/>
      <c r="V115" s="33"/>
      <c r="W115" s="30">
        <f t="shared" si="30"/>
        <v>0</v>
      </c>
      <c r="X115" s="33"/>
      <c r="Y115" s="33"/>
      <c r="Z115" s="30">
        <f t="shared" si="31"/>
        <v>0</v>
      </c>
      <c r="AA115" s="33"/>
      <c r="AB115" s="33"/>
      <c r="AC115" s="30">
        <f t="shared" si="32"/>
        <v>0</v>
      </c>
      <c r="AD115" s="33"/>
      <c r="AE115" s="33"/>
      <c r="AF115" s="30">
        <f t="shared" si="33"/>
        <v>0</v>
      </c>
      <c r="AG115" s="33"/>
      <c r="AH115" s="33"/>
      <c r="AI115" s="30">
        <f t="shared" si="34"/>
        <v>0</v>
      </c>
      <c r="AJ115" s="94"/>
      <c r="AK115" s="111" t="e">
        <f t="shared" si="35"/>
        <v>#REF!</v>
      </c>
      <c r="AL115" s="116"/>
      <c r="AM115" s="116"/>
    </row>
    <row r="116" s="16" customFormat="1" ht="25" customHeight="1" spans="1:39">
      <c r="A116" s="5">
        <v>37.3</v>
      </c>
      <c r="B116" s="5"/>
      <c r="C116" s="6" t="s">
        <v>456</v>
      </c>
      <c r="D116" s="8">
        <v>2</v>
      </c>
      <c r="E116" s="10" t="s">
        <v>459</v>
      </c>
      <c r="F116" s="151" t="s">
        <v>460</v>
      </c>
      <c r="G116" s="8" t="s">
        <v>453</v>
      </c>
      <c r="H116" s="8">
        <v>13705857985</v>
      </c>
      <c r="I116" s="8" t="s">
        <v>454</v>
      </c>
      <c r="J116" s="8">
        <v>13967523718</v>
      </c>
      <c r="K116" s="5"/>
      <c r="L116" s="96">
        <f>VLOOKUP(F116,[1]Sheet5!$C:$E,3,)</f>
        <v>4.07</v>
      </c>
      <c r="M116" s="92">
        <f t="shared" si="26"/>
        <v>0.407</v>
      </c>
      <c r="N116" s="33">
        <f>VLOOKUP(F116,[1]Sheet5!$C:$D,2,0)</f>
        <v>198.02</v>
      </c>
      <c r="O116" s="94">
        <f t="shared" si="27"/>
        <v>0.19802</v>
      </c>
      <c r="P116" s="33" t="e">
        <f>VLOOKUP(F116,#REF!,3,0)</f>
        <v>#REF!</v>
      </c>
      <c r="Q116" s="30" t="e">
        <f t="shared" si="28"/>
        <v>#REF!</v>
      </c>
      <c r="R116" s="33"/>
      <c r="S116" s="33"/>
      <c r="T116" s="30">
        <f t="shared" si="29"/>
        <v>0</v>
      </c>
      <c r="U116" s="33"/>
      <c r="V116" s="33"/>
      <c r="W116" s="30">
        <f t="shared" si="30"/>
        <v>0</v>
      </c>
      <c r="X116" s="33"/>
      <c r="Y116" s="33"/>
      <c r="Z116" s="30">
        <f t="shared" si="31"/>
        <v>0</v>
      </c>
      <c r="AA116" s="33"/>
      <c r="AB116" s="33"/>
      <c r="AC116" s="30">
        <f t="shared" si="32"/>
        <v>0</v>
      </c>
      <c r="AD116" s="33"/>
      <c r="AE116" s="33"/>
      <c r="AF116" s="30">
        <f t="shared" si="33"/>
        <v>0</v>
      </c>
      <c r="AG116" s="33"/>
      <c r="AH116" s="33"/>
      <c r="AI116" s="30">
        <f t="shared" si="34"/>
        <v>0</v>
      </c>
      <c r="AJ116" s="94"/>
      <c r="AK116" s="111" t="e">
        <f t="shared" si="35"/>
        <v>#REF!</v>
      </c>
      <c r="AL116" s="118"/>
      <c r="AM116" s="118"/>
    </row>
    <row r="117" s="15" customFormat="1" ht="25" customHeight="1" spans="1:39">
      <c r="A117" s="28">
        <v>38</v>
      </c>
      <c r="B117" s="28" t="s">
        <v>436</v>
      </c>
      <c r="C117" s="36" t="s">
        <v>461</v>
      </c>
      <c r="D117" s="28"/>
      <c r="E117" s="36"/>
      <c r="F117" s="35" t="s">
        <v>462</v>
      </c>
      <c r="G117" s="29" t="s">
        <v>463</v>
      </c>
      <c r="H117" s="29">
        <v>13305859228</v>
      </c>
      <c r="I117" s="29" t="s">
        <v>464</v>
      </c>
      <c r="J117" s="29">
        <v>13626755626</v>
      </c>
      <c r="K117" s="102">
        <v>82505058</v>
      </c>
      <c r="L117" s="96">
        <f>VLOOKUP(F117,[1]Sheet5!$C:$E,3,)</f>
        <v>106.171264</v>
      </c>
      <c r="M117" s="92">
        <f t="shared" si="26"/>
        <v>10.6171264</v>
      </c>
      <c r="N117" s="33">
        <f>VLOOKUP(F117,[1]Sheet5!$C:$D,2,0)</f>
        <v>16984.84</v>
      </c>
      <c r="O117" s="94">
        <f t="shared" si="27"/>
        <v>16.98484</v>
      </c>
      <c r="P117" s="95" t="e">
        <f>VLOOKUP(F117,#REF!,3,0)</f>
        <v>#REF!</v>
      </c>
      <c r="Q117" s="30" t="e">
        <f t="shared" si="28"/>
        <v>#REF!</v>
      </c>
      <c r="R117" s="95">
        <v>0</v>
      </c>
      <c r="S117" s="95">
        <v>0</v>
      </c>
      <c r="T117" s="30">
        <f t="shared" si="29"/>
        <v>0</v>
      </c>
      <c r="U117" s="95">
        <v>0</v>
      </c>
      <c r="V117" s="95">
        <v>0</v>
      </c>
      <c r="W117" s="30">
        <f t="shared" si="30"/>
        <v>0</v>
      </c>
      <c r="X117" s="95">
        <v>0</v>
      </c>
      <c r="Y117" s="95">
        <v>0</v>
      </c>
      <c r="Z117" s="30">
        <f t="shared" si="31"/>
        <v>0</v>
      </c>
      <c r="AA117" s="95">
        <v>0</v>
      </c>
      <c r="AB117" s="95">
        <v>0</v>
      </c>
      <c r="AC117" s="30">
        <f t="shared" si="32"/>
        <v>0</v>
      </c>
      <c r="AD117" s="95">
        <v>0</v>
      </c>
      <c r="AE117" s="95">
        <v>0</v>
      </c>
      <c r="AF117" s="30">
        <f t="shared" si="33"/>
        <v>0</v>
      </c>
      <c r="AG117" s="95">
        <v>0</v>
      </c>
      <c r="AH117" s="95">
        <v>0</v>
      </c>
      <c r="AI117" s="30">
        <f t="shared" si="34"/>
        <v>0</v>
      </c>
      <c r="AJ117" s="94">
        <v>0</v>
      </c>
      <c r="AK117" s="111" t="e">
        <f t="shared" si="35"/>
        <v>#REF!</v>
      </c>
      <c r="AL117" s="95"/>
      <c r="AM117" s="95"/>
    </row>
    <row r="118" s="15" customFormat="1" ht="25" customHeight="1" spans="1:39">
      <c r="A118" s="28">
        <v>39</v>
      </c>
      <c r="B118" s="28" t="s">
        <v>436</v>
      </c>
      <c r="C118" s="36" t="s">
        <v>465</v>
      </c>
      <c r="D118" s="28"/>
      <c r="E118" s="36"/>
      <c r="F118" s="35" t="s">
        <v>466</v>
      </c>
      <c r="G118" s="29" t="s">
        <v>467</v>
      </c>
      <c r="H118" s="29">
        <v>13905742786</v>
      </c>
      <c r="I118" s="29" t="s">
        <v>468</v>
      </c>
      <c r="J118" s="29">
        <v>13858451519</v>
      </c>
      <c r="K118" s="102">
        <v>89287858</v>
      </c>
      <c r="L118" s="96">
        <f>VLOOKUP(F118,[1]Sheet5!$C:$E,3,)</f>
        <v>54.615903</v>
      </c>
      <c r="M118" s="92">
        <f t="shared" si="26"/>
        <v>5.4615903</v>
      </c>
      <c r="N118" s="33">
        <f>VLOOKUP(F118,[1]Sheet5!$C:$D,2,0)</f>
        <v>18165.7</v>
      </c>
      <c r="O118" s="94">
        <f t="shared" si="27"/>
        <v>18.1657</v>
      </c>
      <c r="P118" s="95" t="e">
        <f>VLOOKUP(F118,#REF!,3,0)</f>
        <v>#REF!</v>
      </c>
      <c r="Q118" s="30" t="e">
        <f t="shared" si="28"/>
        <v>#REF!</v>
      </c>
      <c r="R118" s="95">
        <v>0</v>
      </c>
      <c r="S118" s="95">
        <v>0</v>
      </c>
      <c r="T118" s="30">
        <f t="shared" si="29"/>
        <v>0</v>
      </c>
      <c r="U118" s="95">
        <v>0</v>
      </c>
      <c r="V118" s="95">
        <v>0</v>
      </c>
      <c r="W118" s="30">
        <f t="shared" si="30"/>
        <v>0</v>
      </c>
      <c r="X118" s="95">
        <v>0</v>
      </c>
      <c r="Y118" s="95">
        <v>0</v>
      </c>
      <c r="Z118" s="30">
        <f t="shared" si="31"/>
        <v>0</v>
      </c>
      <c r="AA118" s="95">
        <v>0</v>
      </c>
      <c r="AB118" s="95">
        <v>0</v>
      </c>
      <c r="AC118" s="30">
        <f t="shared" si="32"/>
        <v>0</v>
      </c>
      <c r="AD118" s="95">
        <v>0</v>
      </c>
      <c r="AE118" s="95">
        <v>0</v>
      </c>
      <c r="AF118" s="30">
        <f t="shared" si="33"/>
        <v>0</v>
      </c>
      <c r="AG118" s="95">
        <v>0</v>
      </c>
      <c r="AH118" s="95">
        <v>0</v>
      </c>
      <c r="AI118" s="30">
        <f t="shared" si="34"/>
        <v>0</v>
      </c>
      <c r="AJ118" s="94">
        <v>0</v>
      </c>
      <c r="AK118" s="111" t="e">
        <f t="shared" si="35"/>
        <v>#REF!</v>
      </c>
      <c r="AL118" s="95"/>
      <c r="AM118" s="95"/>
    </row>
    <row r="119" s="15" customFormat="1" ht="25" customHeight="1" spans="1:39">
      <c r="A119" s="28">
        <v>40</v>
      </c>
      <c r="B119" s="28" t="s">
        <v>436</v>
      </c>
      <c r="C119" s="36" t="s">
        <v>469</v>
      </c>
      <c r="D119" s="28"/>
      <c r="E119" s="36"/>
      <c r="F119" s="35" t="s">
        <v>470</v>
      </c>
      <c r="G119" s="29" t="s">
        <v>471</v>
      </c>
      <c r="H119" s="29">
        <v>13757527831</v>
      </c>
      <c r="I119" s="29" t="s">
        <v>472</v>
      </c>
      <c r="J119" s="29">
        <v>13575521066</v>
      </c>
      <c r="K119" s="102" t="s">
        <v>378</v>
      </c>
      <c r="L119" s="96">
        <f>VLOOKUP(F119,[1]Sheet5!$C:$E,3,)</f>
        <v>984.393743</v>
      </c>
      <c r="M119" s="92">
        <f t="shared" si="26"/>
        <v>98.4393743</v>
      </c>
      <c r="N119" s="33">
        <f>VLOOKUP(F119,[1]Sheet5!$C:$D,2,0)</f>
        <v>4300.62</v>
      </c>
      <c r="O119" s="94">
        <f t="shared" si="27"/>
        <v>4.30062</v>
      </c>
      <c r="P119" s="95" t="e">
        <f>VLOOKUP(F119,#REF!,3,0)</f>
        <v>#REF!</v>
      </c>
      <c r="Q119" s="30" t="e">
        <f t="shared" si="28"/>
        <v>#REF!</v>
      </c>
      <c r="R119" s="95">
        <v>0</v>
      </c>
      <c r="S119" s="95">
        <v>0</v>
      </c>
      <c r="T119" s="30">
        <f t="shared" si="29"/>
        <v>0</v>
      </c>
      <c r="U119" s="95">
        <v>0</v>
      </c>
      <c r="V119" s="95">
        <v>0</v>
      </c>
      <c r="W119" s="30">
        <f t="shared" si="30"/>
        <v>0</v>
      </c>
      <c r="X119" s="95">
        <v>0</v>
      </c>
      <c r="Y119" s="95">
        <v>0</v>
      </c>
      <c r="Z119" s="30">
        <f t="shared" si="31"/>
        <v>0</v>
      </c>
      <c r="AA119" s="95">
        <v>0</v>
      </c>
      <c r="AB119" s="95">
        <v>0</v>
      </c>
      <c r="AC119" s="30">
        <f t="shared" si="32"/>
        <v>0</v>
      </c>
      <c r="AD119" s="95">
        <v>0</v>
      </c>
      <c r="AE119" s="95">
        <v>0</v>
      </c>
      <c r="AF119" s="30">
        <f t="shared" si="33"/>
        <v>0</v>
      </c>
      <c r="AG119" s="95">
        <v>0</v>
      </c>
      <c r="AH119" s="95">
        <v>0</v>
      </c>
      <c r="AI119" s="30">
        <f t="shared" si="34"/>
        <v>0</v>
      </c>
      <c r="AJ119" s="94">
        <v>0</v>
      </c>
      <c r="AK119" s="111" t="e">
        <f t="shared" si="35"/>
        <v>#REF!</v>
      </c>
      <c r="AL119" s="95"/>
      <c r="AM119" s="95"/>
    </row>
    <row r="120" s="15" customFormat="1" ht="25" customHeight="1" spans="1:39">
      <c r="A120" s="28">
        <v>41</v>
      </c>
      <c r="B120" s="28" t="s">
        <v>436</v>
      </c>
      <c r="C120" s="36" t="s">
        <v>473</v>
      </c>
      <c r="D120" s="28"/>
      <c r="E120" s="36"/>
      <c r="F120" s="35"/>
      <c r="G120" s="29" t="s">
        <v>474</v>
      </c>
      <c r="H120" s="29" t="s">
        <v>475</v>
      </c>
      <c r="I120" s="29" t="s">
        <v>476</v>
      </c>
      <c r="J120" s="29" t="s">
        <v>477</v>
      </c>
      <c r="K120" s="102">
        <v>82436388</v>
      </c>
      <c r="L120" s="106">
        <f t="shared" ref="L120:P120" si="49">SUM(L121:L123)</f>
        <v>1676.741446</v>
      </c>
      <c r="M120" s="92">
        <f t="shared" si="26"/>
        <v>167.6741446</v>
      </c>
      <c r="N120" s="103">
        <f t="shared" si="49"/>
        <v>46224.48</v>
      </c>
      <c r="O120" s="94">
        <f t="shared" si="27"/>
        <v>46.22448</v>
      </c>
      <c r="P120" s="103" t="e">
        <f t="shared" si="49"/>
        <v>#REF!</v>
      </c>
      <c r="Q120" s="30" t="e">
        <f t="shared" si="28"/>
        <v>#REF!</v>
      </c>
      <c r="R120" s="103">
        <f t="shared" ref="R120:V120" si="50">SUM(R121:R123)</f>
        <v>0</v>
      </c>
      <c r="S120" s="103">
        <f t="shared" si="50"/>
        <v>0</v>
      </c>
      <c r="T120" s="30">
        <f t="shared" si="29"/>
        <v>0</v>
      </c>
      <c r="U120" s="103">
        <f t="shared" si="50"/>
        <v>0</v>
      </c>
      <c r="V120" s="103">
        <f t="shared" si="50"/>
        <v>0</v>
      </c>
      <c r="W120" s="30">
        <f t="shared" si="30"/>
        <v>0</v>
      </c>
      <c r="X120" s="103">
        <f t="shared" ref="X120:AB120" si="51">SUM(X121:X123)</f>
        <v>0</v>
      </c>
      <c r="Y120" s="103">
        <f t="shared" si="51"/>
        <v>0</v>
      </c>
      <c r="Z120" s="30">
        <f t="shared" si="31"/>
        <v>0</v>
      </c>
      <c r="AA120" s="103">
        <f t="shared" si="51"/>
        <v>0</v>
      </c>
      <c r="AB120" s="103">
        <f t="shared" si="51"/>
        <v>0</v>
      </c>
      <c r="AC120" s="30">
        <f t="shared" si="32"/>
        <v>0</v>
      </c>
      <c r="AD120" s="103">
        <f t="shared" ref="AD120:AH120" si="52">SUM(AD121:AD123)</f>
        <v>1</v>
      </c>
      <c r="AE120" s="103">
        <f t="shared" si="52"/>
        <v>0</v>
      </c>
      <c r="AF120" s="30">
        <f t="shared" si="33"/>
        <v>8</v>
      </c>
      <c r="AG120" s="103">
        <f t="shared" si="52"/>
        <v>0</v>
      </c>
      <c r="AH120" s="103">
        <f t="shared" si="52"/>
        <v>0</v>
      </c>
      <c r="AI120" s="30">
        <f t="shared" si="34"/>
        <v>0</v>
      </c>
      <c r="AJ120" s="94">
        <f>SUM(AJ121:AJ123)</f>
        <v>0</v>
      </c>
      <c r="AK120" s="111" t="e">
        <f t="shared" si="35"/>
        <v>#REF!</v>
      </c>
      <c r="AL120" s="112"/>
      <c r="AM120" s="112"/>
    </row>
    <row r="121" s="16" customFormat="1" ht="25" customHeight="1" spans="1:39">
      <c r="A121" s="5">
        <v>41.1</v>
      </c>
      <c r="B121" s="5" t="s">
        <v>436</v>
      </c>
      <c r="C121" s="15" t="s">
        <v>89</v>
      </c>
      <c r="D121" s="82" t="s">
        <v>47</v>
      </c>
      <c r="E121" s="83" t="s">
        <v>473</v>
      </c>
      <c r="F121" s="157" t="s">
        <v>478</v>
      </c>
      <c r="G121" s="8" t="s">
        <v>474</v>
      </c>
      <c r="H121" s="8" t="s">
        <v>475</v>
      </c>
      <c r="I121" s="8" t="s">
        <v>476</v>
      </c>
      <c r="J121" s="8" t="s">
        <v>477</v>
      </c>
      <c r="K121" s="5"/>
      <c r="L121" s="96">
        <f>VLOOKUP(F121,[1]Sheet5!$C:$E,3,)</f>
        <v>1089.345416</v>
      </c>
      <c r="M121" s="92">
        <f t="shared" si="26"/>
        <v>108.9345416</v>
      </c>
      <c r="N121" s="33">
        <f>VLOOKUP(F121,[1]Sheet5!$C:$D,2,0)</f>
        <v>25384.15</v>
      </c>
      <c r="O121" s="94">
        <f t="shared" si="27"/>
        <v>25.38415</v>
      </c>
      <c r="P121" s="33" t="e">
        <f>VLOOKUP(F121,#REF!,3,0)</f>
        <v>#REF!</v>
      </c>
      <c r="Q121" s="30" t="e">
        <f t="shared" si="28"/>
        <v>#REF!</v>
      </c>
      <c r="R121" s="33"/>
      <c r="S121" s="33"/>
      <c r="T121" s="30">
        <f t="shared" si="29"/>
        <v>0</v>
      </c>
      <c r="U121" s="33"/>
      <c r="V121" s="33"/>
      <c r="W121" s="30">
        <f t="shared" si="30"/>
        <v>0</v>
      </c>
      <c r="X121" s="33"/>
      <c r="Y121" s="33"/>
      <c r="Z121" s="30">
        <f t="shared" si="31"/>
        <v>0</v>
      </c>
      <c r="AA121" s="33"/>
      <c r="AB121" s="33"/>
      <c r="AC121" s="30">
        <f t="shared" si="32"/>
        <v>0</v>
      </c>
      <c r="AD121" s="33">
        <v>1</v>
      </c>
      <c r="AE121" s="33"/>
      <c r="AF121" s="30">
        <f t="shared" si="33"/>
        <v>8</v>
      </c>
      <c r="AG121" s="33"/>
      <c r="AH121" s="33"/>
      <c r="AI121" s="30">
        <f t="shared" si="34"/>
        <v>0</v>
      </c>
      <c r="AJ121" s="94"/>
      <c r="AK121" s="111" t="e">
        <f t="shared" si="35"/>
        <v>#REF!</v>
      </c>
      <c r="AL121" s="113"/>
      <c r="AM121" s="113"/>
    </row>
    <row r="122" s="16" customFormat="1" ht="25" customHeight="1" spans="1:39">
      <c r="A122" s="5">
        <v>41.2</v>
      </c>
      <c r="B122" s="5" t="s">
        <v>436</v>
      </c>
      <c r="C122" s="6" t="s">
        <v>479</v>
      </c>
      <c r="D122" s="8">
        <v>1</v>
      </c>
      <c r="E122" s="6" t="s">
        <v>480</v>
      </c>
      <c r="F122" s="5" t="s">
        <v>481</v>
      </c>
      <c r="G122" s="8" t="s">
        <v>474</v>
      </c>
      <c r="H122" s="8" t="s">
        <v>475</v>
      </c>
      <c r="I122" s="8" t="s">
        <v>476</v>
      </c>
      <c r="J122" s="8" t="s">
        <v>477</v>
      </c>
      <c r="K122" s="5"/>
      <c r="L122" s="96">
        <f>VLOOKUP(F122,[1]Sheet5!$C:$E,3,)</f>
        <v>500.545318</v>
      </c>
      <c r="M122" s="92">
        <f t="shared" si="26"/>
        <v>50.0545318</v>
      </c>
      <c r="N122" s="33">
        <f>VLOOKUP(F122,[1]Sheet5!$C:$D,2,0)</f>
        <v>19056.99</v>
      </c>
      <c r="O122" s="94">
        <f t="shared" si="27"/>
        <v>19.05699</v>
      </c>
      <c r="P122" s="33" t="e">
        <f>VLOOKUP(F122,#REF!,3,0)</f>
        <v>#REF!</v>
      </c>
      <c r="Q122" s="30" t="e">
        <f t="shared" si="28"/>
        <v>#REF!</v>
      </c>
      <c r="R122" s="33"/>
      <c r="S122" s="33"/>
      <c r="T122" s="30">
        <f t="shared" si="29"/>
        <v>0</v>
      </c>
      <c r="U122" s="33"/>
      <c r="V122" s="33"/>
      <c r="W122" s="30">
        <f t="shared" si="30"/>
        <v>0</v>
      </c>
      <c r="X122" s="33"/>
      <c r="Y122" s="33"/>
      <c r="Z122" s="30">
        <f t="shared" si="31"/>
        <v>0</v>
      </c>
      <c r="AA122" s="33"/>
      <c r="AB122" s="33"/>
      <c r="AC122" s="30">
        <f t="shared" si="32"/>
        <v>0</v>
      </c>
      <c r="AD122" s="33"/>
      <c r="AE122" s="33"/>
      <c r="AF122" s="30">
        <f t="shared" si="33"/>
        <v>0</v>
      </c>
      <c r="AG122" s="33"/>
      <c r="AH122" s="33"/>
      <c r="AI122" s="30">
        <f t="shared" si="34"/>
        <v>0</v>
      </c>
      <c r="AJ122" s="94"/>
      <c r="AK122" s="111" t="e">
        <f t="shared" si="35"/>
        <v>#REF!</v>
      </c>
      <c r="AL122" s="113"/>
      <c r="AM122" s="113"/>
    </row>
    <row r="123" s="16" customFormat="1" ht="25" customHeight="1" spans="1:39">
      <c r="A123" s="5">
        <v>41.3</v>
      </c>
      <c r="B123" s="5" t="s">
        <v>436</v>
      </c>
      <c r="C123" s="6" t="s">
        <v>307</v>
      </c>
      <c r="D123" s="33">
        <v>2</v>
      </c>
      <c r="E123" s="6" t="s">
        <v>482</v>
      </c>
      <c r="F123" s="151" t="s">
        <v>483</v>
      </c>
      <c r="G123" s="8" t="s">
        <v>474</v>
      </c>
      <c r="H123" s="8" t="s">
        <v>475</v>
      </c>
      <c r="I123" s="8" t="s">
        <v>476</v>
      </c>
      <c r="J123" s="8" t="s">
        <v>477</v>
      </c>
      <c r="K123" s="5"/>
      <c r="L123" s="96">
        <f>VLOOKUP(F123,[1]Sheet5!$C:$E,3,)</f>
        <v>86.850712</v>
      </c>
      <c r="M123" s="92">
        <f t="shared" si="26"/>
        <v>8.6850712</v>
      </c>
      <c r="N123" s="33">
        <f>VLOOKUP(F123,[1]Sheet5!$C:$D,2,0)</f>
        <v>1783.34</v>
      </c>
      <c r="O123" s="94">
        <f t="shared" si="27"/>
        <v>1.78334</v>
      </c>
      <c r="P123" s="33" t="e">
        <f>VLOOKUP(F123,#REF!,3,0)</f>
        <v>#REF!</v>
      </c>
      <c r="Q123" s="30" t="e">
        <f t="shared" si="28"/>
        <v>#REF!</v>
      </c>
      <c r="R123" s="33"/>
      <c r="S123" s="33"/>
      <c r="T123" s="30">
        <f t="shared" si="29"/>
        <v>0</v>
      </c>
      <c r="U123" s="33"/>
      <c r="V123" s="33"/>
      <c r="W123" s="30">
        <f t="shared" si="30"/>
        <v>0</v>
      </c>
      <c r="X123" s="33"/>
      <c r="Y123" s="33"/>
      <c r="Z123" s="30">
        <f t="shared" si="31"/>
        <v>0</v>
      </c>
      <c r="AA123" s="33"/>
      <c r="AB123" s="33"/>
      <c r="AC123" s="30">
        <f t="shared" si="32"/>
        <v>0</v>
      </c>
      <c r="AD123" s="33"/>
      <c r="AE123" s="33"/>
      <c r="AF123" s="30">
        <f t="shared" si="33"/>
        <v>0</v>
      </c>
      <c r="AG123" s="33"/>
      <c r="AH123" s="33"/>
      <c r="AI123" s="30">
        <f t="shared" si="34"/>
        <v>0</v>
      </c>
      <c r="AJ123" s="94"/>
      <c r="AK123" s="111" t="e">
        <f t="shared" si="35"/>
        <v>#REF!</v>
      </c>
      <c r="AL123" s="114"/>
      <c r="AM123" s="114"/>
    </row>
    <row r="124" s="15" customFormat="1" ht="25" customHeight="1" spans="1:39">
      <c r="A124" s="28">
        <v>42</v>
      </c>
      <c r="B124" s="28" t="s">
        <v>436</v>
      </c>
      <c r="C124" s="36" t="s">
        <v>484</v>
      </c>
      <c r="D124" s="28"/>
      <c r="E124" s="36"/>
      <c r="F124" s="35" t="s">
        <v>485</v>
      </c>
      <c r="G124" s="29" t="s">
        <v>486</v>
      </c>
      <c r="H124" s="29">
        <v>13957998119</v>
      </c>
      <c r="I124" s="29" t="s">
        <v>487</v>
      </c>
      <c r="J124" s="29">
        <v>13806762627</v>
      </c>
      <c r="K124" s="102" t="s">
        <v>378</v>
      </c>
      <c r="L124" s="96">
        <f>VLOOKUP(F124,[1]Sheet5!$C:$E,3,)</f>
        <v>920.871673</v>
      </c>
      <c r="M124" s="92">
        <f t="shared" si="26"/>
        <v>92.0871673</v>
      </c>
      <c r="N124" s="33">
        <f>VLOOKUP(F124,[1]Sheet5!$C:$D,2,0)</f>
        <v>16244.43</v>
      </c>
      <c r="O124" s="94">
        <f t="shared" si="27"/>
        <v>16.24443</v>
      </c>
      <c r="P124" s="95" t="e">
        <f>VLOOKUP(F124,#REF!,3,0)</f>
        <v>#REF!</v>
      </c>
      <c r="Q124" s="30" t="e">
        <f t="shared" si="28"/>
        <v>#REF!</v>
      </c>
      <c r="R124" s="95">
        <v>0</v>
      </c>
      <c r="S124" s="95">
        <v>0</v>
      </c>
      <c r="T124" s="30">
        <f t="shared" si="29"/>
        <v>0</v>
      </c>
      <c r="U124" s="95">
        <v>0</v>
      </c>
      <c r="V124" s="95">
        <v>0</v>
      </c>
      <c r="W124" s="30">
        <f t="shared" si="30"/>
        <v>0</v>
      </c>
      <c r="X124" s="95">
        <v>0</v>
      </c>
      <c r="Y124" s="95">
        <v>0</v>
      </c>
      <c r="Z124" s="30">
        <f t="shared" si="31"/>
        <v>0</v>
      </c>
      <c r="AA124" s="95">
        <v>0</v>
      </c>
      <c r="AB124" s="95">
        <v>0</v>
      </c>
      <c r="AC124" s="30">
        <f t="shared" si="32"/>
        <v>0</v>
      </c>
      <c r="AD124" s="95">
        <v>0</v>
      </c>
      <c r="AE124" s="95">
        <v>0</v>
      </c>
      <c r="AF124" s="30">
        <f t="shared" si="33"/>
        <v>0</v>
      </c>
      <c r="AG124" s="95">
        <v>0</v>
      </c>
      <c r="AH124" s="95">
        <v>0</v>
      </c>
      <c r="AI124" s="30">
        <f t="shared" si="34"/>
        <v>0</v>
      </c>
      <c r="AJ124" s="94">
        <v>0</v>
      </c>
      <c r="AK124" s="111" t="e">
        <f t="shared" si="35"/>
        <v>#REF!</v>
      </c>
      <c r="AL124" s="95"/>
      <c r="AM124" s="95"/>
    </row>
    <row r="125" s="15" customFormat="1" ht="25" customHeight="1" spans="1:39">
      <c r="A125" s="28">
        <v>43</v>
      </c>
      <c r="B125" s="28" t="s">
        <v>436</v>
      </c>
      <c r="C125" s="36" t="s">
        <v>488</v>
      </c>
      <c r="D125" s="28"/>
      <c r="E125" s="36"/>
      <c r="F125" s="35" t="s">
        <v>489</v>
      </c>
      <c r="G125" s="29" t="s">
        <v>490</v>
      </c>
      <c r="H125" s="29" t="s">
        <v>491</v>
      </c>
      <c r="I125" s="29" t="s">
        <v>492</v>
      </c>
      <c r="J125" s="29">
        <v>13858542133</v>
      </c>
      <c r="K125" s="102">
        <v>82432000</v>
      </c>
      <c r="L125" s="96">
        <f>VLOOKUP(F125,[1]Sheet5!$C:$E,3,)</f>
        <v>1275.5498</v>
      </c>
      <c r="M125" s="92">
        <f t="shared" si="26"/>
        <v>127.55498</v>
      </c>
      <c r="N125" s="33">
        <f>VLOOKUP(F125,[1]Sheet5!$C:$D,2,0)</f>
        <v>24974.02</v>
      </c>
      <c r="O125" s="94">
        <f t="shared" si="27"/>
        <v>24.97402</v>
      </c>
      <c r="P125" s="95" t="e">
        <f>VLOOKUP(F125,#REF!,3,0)</f>
        <v>#REF!</v>
      </c>
      <c r="Q125" s="30" t="e">
        <f t="shared" si="28"/>
        <v>#REF!</v>
      </c>
      <c r="R125" s="95">
        <v>0</v>
      </c>
      <c r="S125" s="95">
        <v>0</v>
      </c>
      <c r="T125" s="30">
        <f t="shared" si="29"/>
        <v>0</v>
      </c>
      <c r="U125" s="95">
        <v>0</v>
      </c>
      <c r="V125" s="95">
        <v>0</v>
      </c>
      <c r="W125" s="30">
        <f t="shared" si="30"/>
        <v>0</v>
      </c>
      <c r="X125" s="95">
        <v>0</v>
      </c>
      <c r="Y125" s="95">
        <v>0</v>
      </c>
      <c r="Z125" s="30">
        <f t="shared" si="31"/>
        <v>0</v>
      </c>
      <c r="AA125" s="95">
        <v>0</v>
      </c>
      <c r="AB125" s="95">
        <v>0</v>
      </c>
      <c r="AC125" s="30">
        <f t="shared" si="32"/>
        <v>0</v>
      </c>
      <c r="AD125" s="95">
        <v>0</v>
      </c>
      <c r="AE125" s="95">
        <v>0</v>
      </c>
      <c r="AF125" s="30">
        <f t="shared" si="33"/>
        <v>0</v>
      </c>
      <c r="AG125" s="95">
        <v>0</v>
      </c>
      <c r="AH125" s="95">
        <v>0</v>
      </c>
      <c r="AI125" s="30">
        <f t="shared" si="34"/>
        <v>0</v>
      </c>
      <c r="AJ125" s="94">
        <f>3+0.5</f>
        <v>3.5</v>
      </c>
      <c r="AK125" s="111" t="e">
        <f t="shared" si="35"/>
        <v>#REF!</v>
      </c>
      <c r="AL125" s="95"/>
      <c r="AM125" s="95"/>
    </row>
    <row r="126" s="15" customFormat="1" ht="25" customHeight="1" spans="1:39">
      <c r="A126" s="28">
        <v>44</v>
      </c>
      <c r="B126" s="28" t="s">
        <v>436</v>
      </c>
      <c r="C126" s="36" t="s">
        <v>493</v>
      </c>
      <c r="D126" s="28"/>
      <c r="E126" s="36"/>
      <c r="F126" s="35" t="s">
        <v>494</v>
      </c>
      <c r="G126" s="29" t="s">
        <v>495</v>
      </c>
      <c r="H126" s="29">
        <v>13905851436</v>
      </c>
      <c r="I126" s="29" t="s">
        <v>496</v>
      </c>
      <c r="J126" s="29">
        <v>13857554870</v>
      </c>
      <c r="K126" s="102">
        <v>82433778</v>
      </c>
      <c r="L126" s="96">
        <f>VLOOKUP(F126,[1]Sheet5!$C:$E,3,)</f>
        <v>183.695799</v>
      </c>
      <c r="M126" s="92">
        <f t="shared" si="26"/>
        <v>18.3695799</v>
      </c>
      <c r="N126" s="33">
        <f>VLOOKUP(F126,[1]Sheet5!$C:$D,2,0)</f>
        <v>7430.57</v>
      </c>
      <c r="O126" s="94">
        <f t="shared" si="27"/>
        <v>7.43057</v>
      </c>
      <c r="P126" s="95" t="e">
        <f>VLOOKUP(F126,#REF!,3,0)</f>
        <v>#REF!</v>
      </c>
      <c r="Q126" s="30" t="e">
        <f t="shared" si="28"/>
        <v>#REF!</v>
      </c>
      <c r="R126" s="95">
        <v>0</v>
      </c>
      <c r="S126" s="95">
        <v>0</v>
      </c>
      <c r="T126" s="30">
        <f t="shared" si="29"/>
        <v>0</v>
      </c>
      <c r="U126" s="95">
        <v>0</v>
      </c>
      <c r="V126" s="95">
        <v>0</v>
      </c>
      <c r="W126" s="30">
        <f t="shared" si="30"/>
        <v>0</v>
      </c>
      <c r="X126" s="95">
        <v>0</v>
      </c>
      <c r="Y126" s="95">
        <v>0</v>
      </c>
      <c r="Z126" s="30">
        <f t="shared" si="31"/>
        <v>0</v>
      </c>
      <c r="AA126" s="95">
        <v>0</v>
      </c>
      <c r="AB126" s="95">
        <v>0</v>
      </c>
      <c r="AC126" s="30">
        <f t="shared" si="32"/>
        <v>0</v>
      </c>
      <c r="AD126" s="95">
        <v>0</v>
      </c>
      <c r="AE126" s="95">
        <v>0</v>
      </c>
      <c r="AF126" s="30">
        <f t="shared" si="33"/>
        <v>0</v>
      </c>
      <c r="AG126" s="95">
        <v>0</v>
      </c>
      <c r="AH126" s="95">
        <v>0</v>
      </c>
      <c r="AI126" s="30">
        <f t="shared" si="34"/>
        <v>0</v>
      </c>
      <c r="AJ126" s="94">
        <v>0</v>
      </c>
      <c r="AK126" s="111" t="e">
        <f t="shared" si="35"/>
        <v>#REF!</v>
      </c>
      <c r="AL126" s="95"/>
      <c r="AM126" s="95"/>
    </row>
    <row r="127" s="15" customFormat="1" ht="25" customHeight="1" spans="1:39">
      <c r="A127" s="28">
        <v>45</v>
      </c>
      <c r="B127" s="28" t="s">
        <v>497</v>
      </c>
      <c r="C127" s="36" t="s">
        <v>498</v>
      </c>
      <c r="D127" s="28"/>
      <c r="E127" s="36"/>
      <c r="F127" s="35"/>
      <c r="G127" s="29" t="s">
        <v>499</v>
      </c>
      <c r="H127" s="29" t="s">
        <v>500</v>
      </c>
      <c r="I127" s="29" t="s">
        <v>501</v>
      </c>
      <c r="J127" s="29">
        <v>13567563607</v>
      </c>
      <c r="K127" s="102">
        <v>82538151</v>
      </c>
      <c r="L127" s="104">
        <f>SUM(L128:L131)</f>
        <v>2484.311952</v>
      </c>
      <c r="M127" s="92">
        <f t="shared" si="26"/>
        <v>248.4311952</v>
      </c>
      <c r="N127" s="95">
        <f>SUM(N128:N131)</f>
        <v>104041.67</v>
      </c>
      <c r="O127" s="94">
        <f t="shared" si="27"/>
        <v>104.04167</v>
      </c>
      <c r="P127" s="95" t="e">
        <f>SUM(P128:P131)</f>
        <v>#REF!</v>
      </c>
      <c r="Q127" s="30" t="e">
        <f t="shared" si="28"/>
        <v>#REF!</v>
      </c>
      <c r="R127" s="95">
        <f>SUM(R128:R131)</f>
        <v>0</v>
      </c>
      <c r="S127" s="95">
        <f>SUM(S128:S131)</f>
        <v>0</v>
      </c>
      <c r="T127" s="30">
        <f t="shared" si="29"/>
        <v>0</v>
      </c>
      <c r="U127" s="95">
        <f>SUM(U128:U131)</f>
        <v>0</v>
      </c>
      <c r="V127" s="95">
        <f>SUM(V128:V131)</f>
        <v>0</v>
      </c>
      <c r="W127" s="30">
        <f t="shared" si="30"/>
        <v>0</v>
      </c>
      <c r="X127" s="95">
        <f>SUM(X128:X131)</f>
        <v>0</v>
      </c>
      <c r="Y127" s="95">
        <f>SUM(Y128:Y131)</f>
        <v>0</v>
      </c>
      <c r="Z127" s="30">
        <f t="shared" si="31"/>
        <v>0</v>
      </c>
      <c r="AA127" s="95">
        <f>SUM(AA128:AA131)</f>
        <v>0</v>
      </c>
      <c r="AB127" s="95">
        <f>SUM(AB128:AB131)</f>
        <v>0</v>
      </c>
      <c r="AC127" s="30">
        <f t="shared" si="32"/>
        <v>0</v>
      </c>
      <c r="AD127" s="95">
        <f>SUM(AD128:AD131)</f>
        <v>1</v>
      </c>
      <c r="AE127" s="95">
        <f>SUM(AE128:AE131)</f>
        <v>0</v>
      </c>
      <c r="AF127" s="30">
        <f t="shared" si="33"/>
        <v>8</v>
      </c>
      <c r="AG127" s="95">
        <f>SUM(AG128:AG131)</f>
        <v>0</v>
      </c>
      <c r="AH127" s="95">
        <f>SUM(AH128:AH131)</f>
        <v>0</v>
      </c>
      <c r="AI127" s="30">
        <f t="shared" si="34"/>
        <v>0</v>
      </c>
      <c r="AJ127" s="94">
        <f>SUM(AJ128:AJ131)</f>
        <v>3</v>
      </c>
      <c r="AK127" s="111" t="e">
        <f>AJ127+AF127+AC127+Z127+W127+T127+Q127+O127+M127+AI127-AK131</f>
        <v>#REF!</v>
      </c>
      <c r="AL127" s="115" t="s">
        <v>502</v>
      </c>
      <c r="AM127" s="115"/>
    </row>
    <row r="128" s="16" customFormat="1" ht="25" customHeight="1" spans="1:39">
      <c r="A128" s="5">
        <v>45.1</v>
      </c>
      <c r="B128" s="5" t="s">
        <v>497</v>
      </c>
      <c r="C128" s="6" t="s">
        <v>89</v>
      </c>
      <c r="D128" s="82" t="s">
        <v>47</v>
      </c>
      <c r="E128" s="83" t="s">
        <v>498</v>
      </c>
      <c r="F128" s="4" t="s">
        <v>503</v>
      </c>
      <c r="G128" s="8" t="s">
        <v>499</v>
      </c>
      <c r="H128" s="8" t="s">
        <v>500</v>
      </c>
      <c r="I128" s="8" t="s">
        <v>501</v>
      </c>
      <c r="J128" s="8">
        <v>13567563607</v>
      </c>
      <c r="K128" s="5"/>
      <c r="L128" s="96">
        <f>VLOOKUP(F128,[1]Sheet5!$C:$E,3,)</f>
        <v>919.582785</v>
      </c>
      <c r="M128" s="92">
        <f t="shared" si="26"/>
        <v>91.9582785</v>
      </c>
      <c r="N128" s="33">
        <f>VLOOKUP(F128,[1]Sheet5!$C:$D,2,0)</f>
        <v>66876.56</v>
      </c>
      <c r="O128" s="94">
        <f t="shared" si="27"/>
        <v>66.87656</v>
      </c>
      <c r="P128" s="33" t="e">
        <f>VLOOKUP(F128,#REF!,3,0)</f>
        <v>#REF!</v>
      </c>
      <c r="Q128" s="30" t="e">
        <f t="shared" si="28"/>
        <v>#REF!</v>
      </c>
      <c r="R128" s="33"/>
      <c r="S128" s="33"/>
      <c r="T128" s="30">
        <f t="shared" si="29"/>
        <v>0</v>
      </c>
      <c r="U128" s="33"/>
      <c r="V128" s="33"/>
      <c r="W128" s="30">
        <f t="shared" si="30"/>
        <v>0</v>
      </c>
      <c r="X128" s="33"/>
      <c r="Y128" s="33"/>
      <c r="Z128" s="30">
        <f t="shared" si="31"/>
        <v>0</v>
      </c>
      <c r="AA128" s="33"/>
      <c r="AB128" s="33"/>
      <c r="AC128" s="30">
        <f t="shared" si="32"/>
        <v>0</v>
      </c>
      <c r="AD128" s="33">
        <v>1</v>
      </c>
      <c r="AE128" s="33"/>
      <c r="AF128" s="30">
        <f t="shared" si="33"/>
        <v>8</v>
      </c>
      <c r="AG128" s="33"/>
      <c r="AH128" s="33"/>
      <c r="AI128" s="30">
        <f t="shared" si="34"/>
        <v>0</v>
      </c>
      <c r="AJ128" s="94">
        <f>1+1+1</f>
        <v>3</v>
      </c>
      <c r="AK128" s="111" t="e">
        <f t="shared" si="35"/>
        <v>#REF!</v>
      </c>
      <c r="AL128" s="116"/>
      <c r="AM128" s="116"/>
    </row>
    <row r="129" s="16" customFormat="1" ht="25" customHeight="1" spans="1:39">
      <c r="A129" s="5">
        <v>45.2</v>
      </c>
      <c r="B129" s="5" t="s">
        <v>497</v>
      </c>
      <c r="C129" s="6" t="s">
        <v>49</v>
      </c>
      <c r="D129" s="8">
        <v>1</v>
      </c>
      <c r="E129" s="7" t="s">
        <v>504</v>
      </c>
      <c r="F129" s="9" t="s">
        <v>505</v>
      </c>
      <c r="G129" s="8" t="s">
        <v>499</v>
      </c>
      <c r="H129" s="8" t="s">
        <v>500</v>
      </c>
      <c r="I129" s="8" t="s">
        <v>501</v>
      </c>
      <c r="J129" s="8">
        <v>13567563607</v>
      </c>
      <c r="K129" s="5"/>
      <c r="L129" s="96">
        <f>VLOOKUP(F129,[1]Sheet5!$C:$E,3,)</f>
        <v>948.340008</v>
      </c>
      <c r="M129" s="92">
        <f t="shared" si="26"/>
        <v>94.8340008</v>
      </c>
      <c r="N129" s="33">
        <f>VLOOKUP(F129,[1]Sheet5!$C:$D,2,0)</f>
        <v>25456.41</v>
      </c>
      <c r="O129" s="94">
        <f t="shared" si="27"/>
        <v>25.45641</v>
      </c>
      <c r="P129" s="33" t="e">
        <f>VLOOKUP(F129,#REF!,3,0)</f>
        <v>#REF!</v>
      </c>
      <c r="Q129" s="30" t="e">
        <f t="shared" si="28"/>
        <v>#REF!</v>
      </c>
      <c r="R129" s="33"/>
      <c r="S129" s="33"/>
      <c r="T129" s="30">
        <f t="shared" si="29"/>
        <v>0</v>
      </c>
      <c r="U129" s="33"/>
      <c r="V129" s="33"/>
      <c r="W129" s="30">
        <f t="shared" si="30"/>
        <v>0</v>
      </c>
      <c r="X129" s="33"/>
      <c r="Y129" s="33"/>
      <c r="Z129" s="30">
        <f t="shared" si="31"/>
        <v>0</v>
      </c>
      <c r="AA129" s="33"/>
      <c r="AB129" s="33"/>
      <c r="AC129" s="30">
        <f t="shared" si="32"/>
        <v>0</v>
      </c>
      <c r="AD129" s="33"/>
      <c r="AE129" s="33"/>
      <c r="AF129" s="30">
        <f t="shared" si="33"/>
        <v>0</v>
      </c>
      <c r="AG129" s="33"/>
      <c r="AH129" s="33"/>
      <c r="AI129" s="30">
        <f t="shared" si="34"/>
        <v>0</v>
      </c>
      <c r="AJ129" s="94"/>
      <c r="AK129" s="111" t="e">
        <f t="shared" si="35"/>
        <v>#REF!</v>
      </c>
      <c r="AL129" s="116"/>
      <c r="AM129" s="116"/>
    </row>
    <row r="130" s="16" customFormat="1" ht="25" customHeight="1" spans="1:39">
      <c r="A130" s="5">
        <v>45.3</v>
      </c>
      <c r="B130" s="5" t="s">
        <v>497</v>
      </c>
      <c r="C130" s="6" t="s">
        <v>49</v>
      </c>
      <c r="D130" s="8">
        <v>2</v>
      </c>
      <c r="E130" s="7" t="s">
        <v>506</v>
      </c>
      <c r="F130" s="9" t="s">
        <v>507</v>
      </c>
      <c r="G130" s="8" t="s">
        <v>499</v>
      </c>
      <c r="H130" s="8" t="s">
        <v>500</v>
      </c>
      <c r="I130" s="8" t="s">
        <v>501</v>
      </c>
      <c r="J130" s="8">
        <v>13567563607</v>
      </c>
      <c r="K130" s="5"/>
      <c r="L130" s="96">
        <f>VLOOKUP(F130,[1]Sheet5!$C:$E,3,)</f>
        <v>16.201902</v>
      </c>
      <c r="M130" s="92">
        <f t="shared" ref="M130:M193" si="53">L130/10</f>
        <v>1.6201902</v>
      </c>
      <c r="N130" s="33">
        <f>VLOOKUP(F130,[1]Sheet5!$C:$D,2,0)</f>
        <v>7171.81</v>
      </c>
      <c r="O130" s="94">
        <f t="shared" ref="O130:O193" si="54">N130/1000</f>
        <v>7.17181</v>
      </c>
      <c r="P130" s="33" t="e">
        <f>VLOOKUP(F130,#REF!,3,0)</f>
        <v>#REF!</v>
      </c>
      <c r="Q130" s="30" t="e">
        <f t="shared" ref="Q130:Q193" si="55">P130/400</f>
        <v>#REF!</v>
      </c>
      <c r="R130" s="33"/>
      <c r="S130" s="33"/>
      <c r="T130" s="30">
        <f t="shared" ref="T130:T193" si="56">S130*4+R130*8</f>
        <v>0</v>
      </c>
      <c r="U130" s="33"/>
      <c r="V130" s="33"/>
      <c r="W130" s="30">
        <f t="shared" ref="W130:W193" si="57">V130*4+U130*8</f>
        <v>0</v>
      </c>
      <c r="X130" s="33"/>
      <c r="Y130" s="33"/>
      <c r="Z130" s="30">
        <f t="shared" ref="Z130:Z193" si="58">X130*8+Y130*4</f>
        <v>0</v>
      </c>
      <c r="AA130" s="33"/>
      <c r="AB130" s="33"/>
      <c r="AC130" s="30">
        <f t="shared" ref="AC130:AC193" si="59">AA130*8+AB130*4</f>
        <v>0</v>
      </c>
      <c r="AD130" s="33"/>
      <c r="AE130" s="33"/>
      <c r="AF130" s="30">
        <f t="shared" ref="AF130:AF193" si="60">AD130*8+AE130*5</f>
        <v>0</v>
      </c>
      <c r="AG130" s="33"/>
      <c r="AH130" s="33"/>
      <c r="AI130" s="30">
        <f t="shared" si="34"/>
        <v>0</v>
      </c>
      <c r="AJ130" s="94"/>
      <c r="AK130" s="111" t="e">
        <f t="shared" si="35"/>
        <v>#REF!</v>
      </c>
      <c r="AL130" s="116"/>
      <c r="AM130" s="116"/>
    </row>
    <row r="131" s="67" customFormat="1" ht="25" customHeight="1" spans="1:39">
      <c r="A131" s="77">
        <v>45.4</v>
      </c>
      <c r="B131" s="80" t="s">
        <v>497</v>
      </c>
      <c r="C131" s="78" t="s">
        <v>508</v>
      </c>
      <c r="D131" s="80">
        <v>3</v>
      </c>
      <c r="E131" s="79" t="s">
        <v>509</v>
      </c>
      <c r="F131" s="84" t="s">
        <v>510</v>
      </c>
      <c r="G131" s="80" t="s">
        <v>499</v>
      </c>
      <c r="H131" s="80" t="s">
        <v>500</v>
      </c>
      <c r="I131" s="80" t="s">
        <v>501</v>
      </c>
      <c r="J131" s="80">
        <v>13567563607</v>
      </c>
      <c r="K131" s="77"/>
      <c r="L131" s="96">
        <f>VLOOKUP(F131,[1]Sheet5!$C:$E,3,)</f>
        <v>600.187257</v>
      </c>
      <c r="M131" s="98">
        <f t="shared" si="53"/>
        <v>60.0187257</v>
      </c>
      <c r="N131" s="33">
        <f>VLOOKUP(F131,[1]Sheet5!$C:$D,2,0)</f>
        <v>4536.89</v>
      </c>
      <c r="O131" s="100">
        <f t="shared" si="54"/>
        <v>4.53689</v>
      </c>
      <c r="P131" s="99" t="e">
        <f>VLOOKUP(F131,#REF!,3,0)</f>
        <v>#REF!</v>
      </c>
      <c r="Q131" s="105" t="e">
        <f t="shared" si="55"/>
        <v>#REF!</v>
      </c>
      <c r="R131" s="99"/>
      <c r="S131" s="99"/>
      <c r="T131" s="105">
        <f t="shared" si="56"/>
        <v>0</v>
      </c>
      <c r="U131" s="99"/>
      <c r="V131" s="99"/>
      <c r="W131" s="105">
        <f t="shared" si="57"/>
        <v>0</v>
      </c>
      <c r="X131" s="99"/>
      <c r="Y131" s="99"/>
      <c r="Z131" s="105">
        <f t="shared" si="58"/>
        <v>0</v>
      </c>
      <c r="AA131" s="99"/>
      <c r="AB131" s="99"/>
      <c r="AC131" s="105">
        <f t="shared" si="59"/>
        <v>0</v>
      </c>
      <c r="AD131" s="99"/>
      <c r="AE131" s="99"/>
      <c r="AF131" s="105">
        <f t="shared" si="60"/>
        <v>0</v>
      </c>
      <c r="AG131" s="99"/>
      <c r="AH131" s="99"/>
      <c r="AI131" s="105">
        <f t="shared" ref="AI131:AI194" si="61">AG131*8+AH131*5</f>
        <v>0</v>
      </c>
      <c r="AJ131" s="100"/>
      <c r="AK131" s="117" t="e">
        <f t="shared" ref="AK131:AK194" si="62">AJ131+AF131+AC131+Z131+W131+T131+Q131+O131+M131+AI131</f>
        <v>#REF!</v>
      </c>
      <c r="AL131" s="118"/>
      <c r="AM131" s="118"/>
    </row>
    <row r="132" s="15" customFormat="1" ht="25" customHeight="1" spans="1:39">
      <c r="A132" s="28">
        <v>46</v>
      </c>
      <c r="B132" s="28" t="s">
        <v>497</v>
      </c>
      <c r="C132" s="36" t="s">
        <v>511</v>
      </c>
      <c r="D132" s="28"/>
      <c r="E132" s="36"/>
      <c r="F132" s="35" t="s">
        <v>512</v>
      </c>
      <c r="G132" s="29" t="s">
        <v>513</v>
      </c>
      <c r="H132" s="29" t="s">
        <v>514</v>
      </c>
      <c r="I132" s="29" t="s">
        <v>515</v>
      </c>
      <c r="J132" s="29" t="s">
        <v>516</v>
      </c>
      <c r="K132" s="102">
        <v>82871973</v>
      </c>
      <c r="L132" s="96">
        <f>VLOOKUP(F132,[1]Sheet5!$C:$E,3,)</f>
        <v>1047.478811</v>
      </c>
      <c r="M132" s="92">
        <f t="shared" si="53"/>
        <v>104.7478811</v>
      </c>
      <c r="N132" s="33">
        <f>VLOOKUP(F132,[1]Sheet5!$C:$D,2,0)</f>
        <v>39808.02</v>
      </c>
      <c r="O132" s="94">
        <f t="shared" si="54"/>
        <v>39.80802</v>
      </c>
      <c r="P132" s="95" t="e">
        <f>VLOOKUP(F132,#REF!,3,0)</f>
        <v>#REF!</v>
      </c>
      <c r="Q132" s="30" t="e">
        <f t="shared" si="55"/>
        <v>#REF!</v>
      </c>
      <c r="R132" s="95">
        <v>0</v>
      </c>
      <c r="S132" s="95">
        <v>0</v>
      </c>
      <c r="T132" s="30">
        <f t="shared" si="56"/>
        <v>0</v>
      </c>
      <c r="U132" s="95">
        <v>0</v>
      </c>
      <c r="V132" s="95">
        <v>0</v>
      </c>
      <c r="W132" s="30">
        <f t="shared" si="57"/>
        <v>0</v>
      </c>
      <c r="X132" s="95">
        <v>0</v>
      </c>
      <c r="Y132" s="95">
        <v>0</v>
      </c>
      <c r="Z132" s="30">
        <f t="shared" si="58"/>
        <v>0</v>
      </c>
      <c r="AA132" s="95">
        <v>0</v>
      </c>
      <c r="AB132" s="95">
        <v>0</v>
      </c>
      <c r="AC132" s="30">
        <f t="shared" si="59"/>
        <v>0</v>
      </c>
      <c r="AD132" s="95">
        <v>0</v>
      </c>
      <c r="AE132" s="95">
        <v>0</v>
      </c>
      <c r="AF132" s="30">
        <f t="shared" si="60"/>
        <v>0</v>
      </c>
      <c r="AG132" s="95">
        <v>0</v>
      </c>
      <c r="AH132" s="95">
        <v>0</v>
      </c>
      <c r="AI132" s="30">
        <f t="shared" si="61"/>
        <v>0</v>
      </c>
      <c r="AJ132" s="94">
        <v>0</v>
      </c>
      <c r="AK132" s="111" t="e">
        <f t="shared" si="62"/>
        <v>#REF!</v>
      </c>
      <c r="AL132" s="95"/>
      <c r="AM132" s="95"/>
    </row>
    <row r="133" s="15" customFormat="1" ht="25" customHeight="1" spans="1:39">
      <c r="A133" s="28">
        <v>47</v>
      </c>
      <c r="B133" s="28" t="s">
        <v>497</v>
      </c>
      <c r="C133" s="36" t="s">
        <v>517</v>
      </c>
      <c r="D133" s="28"/>
      <c r="E133" s="36"/>
      <c r="F133" s="35"/>
      <c r="G133" s="29" t="s">
        <v>518</v>
      </c>
      <c r="H133" s="29" t="s">
        <v>519</v>
      </c>
      <c r="I133" s="29" t="s">
        <v>520</v>
      </c>
      <c r="J133" s="29" t="s">
        <v>521</v>
      </c>
      <c r="K133" s="102">
        <v>82971212</v>
      </c>
      <c r="L133" s="104">
        <f>SUM(L134:L136)</f>
        <v>507.653489</v>
      </c>
      <c r="M133" s="92">
        <f t="shared" si="53"/>
        <v>50.7653489</v>
      </c>
      <c r="N133" s="104">
        <f>SUM(N134:N136)</f>
        <v>33940.93</v>
      </c>
      <c r="O133" s="94">
        <f t="shared" si="54"/>
        <v>33.94093</v>
      </c>
      <c r="P133" s="104" t="e">
        <f>SUM(P134:P136)</f>
        <v>#REF!</v>
      </c>
      <c r="Q133" s="30" t="e">
        <f t="shared" si="55"/>
        <v>#REF!</v>
      </c>
      <c r="R133" s="104">
        <f>SUM(R134:R136)</f>
        <v>0</v>
      </c>
      <c r="S133" s="104">
        <f>SUM(S134:S136)</f>
        <v>0</v>
      </c>
      <c r="T133" s="30">
        <f t="shared" si="56"/>
        <v>0</v>
      </c>
      <c r="U133" s="104">
        <f>SUM(U134:U136)</f>
        <v>0</v>
      </c>
      <c r="V133" s="104">
        <f>SUM(V134:V136)</f>
        <v>0</v>
      </c>
      <c r="W133" s="30">
        <f t="shared" si="57"/>
        <v>0</v>
      </c>
      <c r="X133" s="104">
        <f>SUM(X134:X136)</f>
        <v>0</v>
      </c>
      <c r="Y133" s="104">
        <f>SUM(Y134:Y136)</f>
        <v>0</v>
      </c>
      <c r="Z133" s="30">
        <f t="shared" si="58"/>
        <v>0</v>
      </c>
      <c r="AA133" s="104">
        <f>SUM(AA134:AA136)</f>
        <v>0</v>
      </c>
      <c r="AB133" s="104">
        <f>SUM(AB134:AB136)</f>
        <v>0</v>
      </c>
      <c r="AC133" s="30">
        <f t="shared" si="59"/>
        <v>0</v>
      </c>
      <c r="AD133" s="104">
        <f>SUM(AD134:AD136)</f>
        <v>0</v>
      </c>
      <c r="AE133" s="104">
        <f>SUM(AE134:AE136)</f>
        <v>0</v>
      </c>
      <c r="AF133" s="30">
        <f t="shared" si="60"/>
        <v>0</v>
      </c>
      <c r="AG133" s="104">
        <f>SUM(AG134:AG136)</f>
        <v>0</v>
      </c>
      <c r="AH133" s="104">
        <f>SUM(AH134:AH136)</f>
        <v>0</v>
      </c>
      <c r="AI133" s="30">
        <f t="shared" si="61"/>
        <v>0</v>
      </c>
      <c r="AJ133" s="94">
        <f>SUM(AJ134:AJ136)</f>
        <v>0</v>
      </c>
      <c r="AK133" s="111" t="e">
        <f t="shared" si="62"/>
        <v>#REF!</v>
      </c>
      <c r="AL133" s="123"/>
      <c r="AM133" s="123"/>
    </row>
    <row r="134" s="16" customFormat="1" ht="25" customHeight="1" spans="1:39">
      <c r="A134" s="5">
        <v>47.1</v>
      </c>
      <c r="B134" s="5" t="s">
        <v>497</v>
      </c>
      <c r="C134" s="6" t="s">
        <v>89</v>
      </c>
      <c r="D134" s="82" t="s">
        <v>47</v>
      </c>
      <c r="E134" s="83" t="s">
        <v>517</v>
      </c>
      <c r="F134" s="4" t="s">
        <v>522</v>
      </c>
      <c r="G134" s="8"/>
      <c r="H134" s="8"/>
      <c r="I134" s="8"/>
      <c r="J134" s="8"/>
      <c r="K134" s="5"/>
      <c r="L134" s="96">
        <f>VLOOKUP(F134,[1]Sheet5!$C:$E,3,)</f>
        <v>234.276981</v>
      </c>
      <c r="M134" s="92">
        <f t="shared" si="53"/>
        <v>23.4276981</v>
      </c>
      <c r="N134" s="33">
        <f>VLOOKUP(F134,[1]Sheet5!$C:$D,2,0)</f>
        <v>14946.66</v>
      </c>
      <c r="O134" s="94">
        <f t="shared" si="54"/>
        <v>14.94666</v>
      </c>
      <c r="P134" s="33" t="e">
        <f>VLOOKUP(F134,#REF!,3,0)</f>
        <v>#REF!</v>
      </c>
      <c r="Q134" s="30" t="e">
        <f t="shared" si="55"/>
        <v>#REF!</v>
      </c>
      <c r="R134" s="33"/>
      <c r="S134" s="33"/>
      <c r="T134" s="30">
        <f t="shared" si="56"/>
        <v>0</v>
      </c>
      <c r="U134" s="33"/>
      <c r="V134" s="33"/>
      <c r="W134" s="30">
        <f t="shared" si="57"/>
        <v>0</v>
      </c>
      <c r="X134" s="33"/>
      <c r="Y134" s="33"/>
      <c r="Z134" s="30">
        <f t="shared" si="58"/>
        <v>0</v>
      </c>
      <c r="AA134" s="33"/>
      <c r="AB134" s="33"/>
      <c r="AC134" s="30">
        <f t="shared" si="59"/>
        <v>0</v>
      </c>
      <c r="AD134" s="33"/>
      <c r="AE134" s="33"/>
      <c r="AF134" s="30">
        <f t="shared" si="60"/>
        <v>0</v>
      </c>
      <c r="AG134" s="33"/>
      <c r="AH134" s="33"/>
      <c r="AI134" s="30">
        <f t="shared" si="61"/>
        <v>0</v>
      </c>
      <c r="AJ134" s="94"/>
      <c r="AK134" s="111" t="e">
        <f t="shared" si="62"/>
        <v>#REF!</v>
      </c>
      <c r="AL134" s="124"/>
      <c r="AM134" s="124"/>
    </row>
    <row r="135" s="16" customFormat="1" ht="25" customHeight="1" spans="1:39">
      <c r="A135" s="5">
        <v>47.2</v>
      </c>
      <c r="B135" s="5" t="s">
        <v>497</v>
      </c>
      <c r="C135" s="6" t="s">
        <v>167</v>
      </c>
      <c r="D135" s="8">
        <v>1</v>
      </c>
      <c r="E135" s="7" t="s">
        <v>523</v>
      </c>
      <c r="F135" s="9" t="s">
        <v>524</v>
      </c>
      <c r="G135" s="8"/>
      <c r="H135" s="8"/>
      <c r="I135" s="8"/>
      <c r="J135" s="8"/>
      <c r="K135" s="5"/>
      <c r="L135" s="96">
        <f>VLOOKUP(F135,[1]Sheet5!$C:$E,3,)</f>
        <v>261.112694</v>
      </c>
      <c r="M135" s="92">
        <f t="shared" si="53"/>
        <v>26.1112694</v>
      </c>
      <c r="N135" s="33">
        <f>VLOOKUP(F135,[1]Sheet5!$C:$D,2,0)</f>
        <v>18448.3</v>
      </c>
      <c r="O135" s="94">
        <f t="shared" si="54"/>
        <v>18.4483</v>
      </c>
      <c r="P135" s="33" t="e">
        <f>VLOOKUP(F135,#REF!,3,0)</f>
        <v>#REF!</v>
      </c>
      <c r="Q135" s="30" t="e">
        <f t="shared" si="55"/>
        <v>#REF!</v>
      </c>
      <c r="R135" s="33"/>
      <c r="S135" s="33"/>
      <c r="T135" s="30">
        <f t="shared" si="56"/>
        <v>0</v>
      </c>
      <c r="U135" s="33"/>
      <c r="V135" s="33"/>
      <c r="W135" s="30">
        <f t="shared" si="57"/>
        <v>0</v>
      </c>
      <c r="X135" s="33"/>
      <c r="Y135" s="33"/>
      <c r="Z135" s="30">
        <f t="shared" si="58"/>
        <v>0</v>
      </c>
      <c r="AA135" s="33"/>
      <c r="AB135" s="33"/>
      <c r="AC135" s="30">
        <f t="shared" si="59"/>
        <v>0</v>
      </c>
      <c r="AD135" s="33"/>
      <c r="AE135" s="33"/>
      <c r="AF135" s="30">
        <f t="shared" si="60"/>
        <v>0</v>
      </c>
      <c r="AG135" s="33"/>
      <c r="AH135" s="33"/>
      <c r="AI135" s="30">
        <f t="shared" si="61"/>
        <v>0</v>
      </c>
      <c r="AJ135" s="94"/>
      <c r="AK135" s="111" t="e">
        <f t="shared" si="62"/>
        <v>#REF!</v>
      </c>
      <c r="AL135" s="124"/>
      <c r="AM135" s="124"/>
    </row>
    <row r="136" s="16" customFormat="1" ht="25" customHeight="1" spans="1:39">
      <c r="A136" s="5">
        <v>47.3</v>
      </c>
      <c r="B136" s="5" t="s">
        <v>497</v>
      </c>
      <c r="C136" s="6" t="s">
        <v>167</v>
      </c>
      <c r="D136" s="8">
        <v>2</v>
      </c>
      <c r="E136" s="7" t="s">
        <v>525</v>
      </c>
      <c r="F136" s="9" t="s">
        <v>526</v>
      </c>
      <c r="G136" s="8"/>
      <c r="H136" s="8"/>
      <c r="I136" s="8"/>
      <c r="J136" s="8"/>
      <c r="K136" s="5"/>
      <c r="L136" s="96">
        <f>VLOOKUP(F136,[1]Sheet5!$C:$E,3,)</f>
        <v>12.263814</v>
      </c>
      <c r="M136" s="92">
        <f t="shared" si="53"/>
        <v>1.2263814</v>
      </c>
      <c r="N136" s="33">
        <f>VLOOKUP(F136,[1]Sheet5!$C:$D,2,0)</f>
        <v>545.97</v>
      </c>
      <c r="O136" s="94">
        <f t="shared" si="54"/>
        <v>0.54597</v>
      </c>
      <c r="P136" s="33" t="e">
        <f>VLOOKUP(F136,#REF!,3,0)</f>
        <v>#REF!</v>
      </c>
      <c r="Q136" s="30" t="e">
        <f t="shared" si="55"/>
        <v>#REF!</v>
      </c>
      <c r="R136" s="33"/>
      <c r="S136" s="33"/>
      <c r="T136" s="30">
        <f t="shared" si="56"/>
        <v>0</v>
      </c>
      <c r="U136" s="33"/>
      <c r="V136" s="33"/>
      <c r="W136" s="30">
        <f t="shared" si="57"/>
        <v>0</v>
      </c>
      <c r="X136" s="33"/>
      <c r="Y136" s="33"/>
      <c r="Z136" s="30">
        <f t="shared" si="58"/>
        <v>0</v>
      </c>
      <c r="AA136" s="33"/>
      <c r="AB136" s="33"/>
      <c r="AC136" s="30">
        <f t="shared" si="59"/>
        <v>0</v>
      </c>
      <c r="AD136" s="33"/>
      <c r="AE136" s="33"/>
      <c r="AF136" s="30">
        <f t="shared" si="60"/>
        <v>0</v>
      </c>
      <c r="AG136" s="33"/>
      <c r="AH136" s="33"/>
      <c r="AI136" s="30">
        <f t="shared" si="61"/>
        <v>0</v>
      </c>
      <c r="AJ136" s="94"/>
      <c r="AK136" s="111" t="e">
        <f t="shared" si="62"/>
        <v>#REF!</v>
      </c>
      <c r="AL136" s="125"/>
      <c r="AM136" s="125"/>
    </row>
    <row r="137" s="15" customFormat="1" ht="25" customHeight="1" spans="1:39">
      <c r="A137" s="28">
        <v>48</v>
      </c>
      <c r="B137" s="29" t="s">
        <v>497</v>
      </c>
      <c r="C137" s="121" t="s">
        <v>527</v>
      </c>
      <c r="D137" s="29"/>
      <c r="E137" s="36"/>
      <c r="F137" s="29" t="s">
        <v>528</v>
      </c>
      <c r="G137" s="29" t="s">
        <v>529</v>
      </c>
      <c r="H137" s="29">
        <v>13967535501</v>
      </c>
      <c r="I137" s="29" t="s">
        <v>530</v>
      </c>
      <c r="J137" s="29" t="s">
        <v>531</v>
      </c>
      <c r="K137" s="102">
        <v>82823939</v>
      </c>
      <c r="L137" s="96">
        <f>VLOOKUP(F137,[1]Sheet5!$C:$E,3,)</f>
        <v>150.361291</v>
      </c>
      <c r="M137" s="92">
        <f t="shared" si="53"/>
        <v>15.0361291</v>
      </c>
      <c r="N137" s="33">
        <f>VLOOKUP(F137,[1]Sheet5!$C:$D,2,0)</f>
        <v>11635.09</v>
      </c>
      <c r="O137" s="94">
        <f t="shared" si="54"/>
        <v>11.63509</v>
      </c>
      <c r="P137" s="95" t="e">
        <f>VLOOKUP(F137,#REF!,3,0)</f>
        <v>#REF!</v>
      </c>
      <c r="Q137" s="30" t="e">
        <f t="shared" si="55"/>
        <v>#REF!</v>
      </c>
      <c r="R137" s="95">
        <v>0</v>
      </c>
      <c r="S137" s="95">
        <v>0</v>
      </c>
      <c r="T137" s="30">
        <f t="shared" si="56"/>
        <v>0</v>
      </c>
      <c r="U137" s="95">
        <v>0</v>
      </c>
      <c r="V137" s="95">
        <v>0</v>
      </c>
      <c r="W137" s="30">
        <f t="shared" si="57"/>
        <v>0</v>
      </c>
      <c r="X137" s="95">
        <v>0</v>
      </c>
      <c r="Y137" s="95">
        <v>0</v>
      </c>
      <c r="Z137" s="30">
        <f t="shared" si="58"/>
        <v>0</v>
      </c>
      <c r="AA137" s="95">
        <v>0</v>
      </c>
      <c r="AB137" s="95">
        <v>0</v>
      </c>
      <c r="AC137" s="30">
        <f t="shared" si="59"/>
        <v>0</v>
      </c>
      <c r="AD137" s="95">
        <v>0</v>
      </c>
      <c r="AE137" s="95">
        <v>0</v>
      </c>
      <c r="AF137" s="30">
        <f t="shared" si="60"/>
        <v>0</v>
      </c>
      <c r="AG137" s="95">
        <v>0</v>
      </c>
      <c r="AH137" s="95">
        <v>0</v>
      </c>
      <c r="AI137" s="30">
        <f t="shared" si="61"/>
        <v>0</v>
      </c>
      <c r="AJ137" s="94">
        <v>0</v>
      </c>
      <c r="AK137" s="111" t="e">
        <f t="shared" si="62"/>
        <v>#REF!</v>
      </c>
      <c r="AL137" s="95"/>
      <c r="AM137" s="95"/>
    </row>
    <row r="138" s="15" customFormat="1" ht="25" customHeight="1" spans="1:39">
      <c r="A138" s="28">
        <v>49</v>
      </c>
      <c r="B138" s="29" t="s">
        <v>497</v>
      </c>
      <c r="C138" s="121" t="s">
        <v>532</v>
      </c>
      <c r="D138" s="29"/>
      <c r="E138" s="36"/>
      <c r="F138" s="29" t="s">
        <v>533</v>
      </c>
      <c r="G138" s="29" t="s">
        <v>534</v>
      </c>
      <c r="H138" s="29">
        <v>13967529937</v>
      </c>
      <c r="I138" s="29" t="s">
        <v>535</v>
      </c>
      <c r="J138" s="29">
        <v>13588530652</v>
      </c>
      <c r="K138" s="102">
        <v>80257333</v>
      </c>
      <c r="L138" s="96">
        <f>VLOOKUP(F138,[1]Sheet5!$C:$E,3,)</f>
        <v>323.680687</v>
      </c>
      <c r="M138" s="92">
        <f t="shared" si="53"/>
        <v>32.3680687</v>
      </c>
      <c r="N138" s="33">
        <f>VLOOKUP(F138,[1]Sheet5!$C:$D,2,0)</f>
        <v>6230.09</v>
      </c>
      <c r="O138" s="94">
        <f t="shared" si="54"/>
        <v>6.23009</v>
      </c>
      <c r="P138" s="95" t="e">
        <f>VLOOKUP(F138,#REF!,3,0)</f>
        <v>#REF!</v>
      </c>
      <c r="Q138" s="30" t="e">
        <f t="shared" si="55"/>
        <v>#REF!</v>
      </c>
      <c r="R138" s="95">
        <v>0</v>
      </c>
      <c r="S138" s="95">
        <v>0</v>
      </c>
      <c r="T138" s="30">
        <f t="shared" si="56"/>
        <v>0</v>
      </c>
      <c r="U138" s="95">
        <v>0</v>
      </c>
      <c r="V138" s="95">
        <v>0</v>
      </c>
      <c r="W138" s="30">
        <f t="shared" si="57"/>
        <v>0</v>
      </c>
      <c r="X138" s="95">
        <v>0</v>
      </c>
      <c r="Y138" s="95">
        <v>0</v>
      </c>
      <c r="Z138" s="30">
        <f t="shared" si="58"/>
        <v>0</v>
      </c>
      <c r="AA138" s="95">
        <v>0</v>
      </c>
      <c r="AB138" s="95">
        <v>0</v>
      </c>
      <c r="AC138" s="30">
        <f t="shared" si="59"/>
        <v>0</v>
      </c>
      <c r="AD138" s="95">
        <v>0</v>
      </c>
      <c r="AE138" s="95">
        <v>0</v>
      </c>
      <c r="AF138" s="30">
        <f t="shared" si="60"/>
        <v>0</v>
      </c>
      <c r="AG138" s="95">
        <v>0</v>
      </c>
      <c r="AH138" s="95">
        <v>0</v>
      </c>
      <c r="AI138" s="30">
        <f t="shared" si="61"/>
        <v>0</v>
      </c>
      <c r="AJ138" s="94">
        <v>0</v>
      </c>
      <c r="AK138" s="111" t="e">
        <f t="shared" si="62"/>
        <v>#REF!</v>
      </c>
      <c r="AL138" s="95"/>
      <c r="AM138" s="95"/>
    </row>
    <row r="139" s="15" customFormat="1" ht="25" customHeight="1" spans="1:39">
      <c r="A139" s="28">
        <v>50</v>
      </c>
      <c r="B139" s="28" t="s">
        <v>497</v>
      </c>
      <c r="C139" s="36" t="s">
        <v>536</v>
      </c>
      <c r="D139" s="28"/>
      <c r="E139" s="36"/>
      <c r="F139" s="35" t="s">
        <v>537</v>
      </c>
      <c r="G139" s="29" t="s">
        <v>538</v>
      </c>
      <c r="H139" s="29">
        <v>13858582888</v>
      </c>
      <c r="I139" s="29" t="s">
        <v>539</v>
      </c>
      <c r="J139" s="29">
        <v>13505854553</v>
      </c>
      <c r="K139" s="102">
        <v>82422677</v>
      </c>
      <c r="L139" s="96">
        <f>VLOOKUP(F139,[1]Sheet5!$C:$E,3,)</f>
        <v>247.273606</v>
      </c>
      <c r="M139" s="92">
        <f t="shared" si="53"/>
        <v>24.7273606</v>
      </c>
      <c r="N139" s="33">
        <f>VLOOKUP(F139,[1]Sheet5!$C:$D,2,0)</f>
        <v>5477.24</v>
      </c>
      <c r="O139" s="94">
        <f t="shared" si="54"/>
        <v>5.47724</v>
      </c>
      <c r="P139" s="95" t="e">
        <f>VLOOKUP(F139,#REF!,3,0)</f>
        <v>#REF!</v>
      </c>
      <c r="Q139" s="30" t="e">
        <f t="shared" si="55"/>
        <v>#REF!</v>
      </c>
      <c r="R139" s="95">
        <v>0</v>
      </c>
      <c r="S139" s="95">
        <v>0</v>
      </c>
      <c r="T139" s="30">
        <f t="shared" si="56"/>
        <v>0</v>
      </c>
      <c r="U139" s="95">
        <v>0</v>
      </c>
      <c r="V139" s="95">
        <v>0</v>
      </c>
      <c r="W139" s="30">
        <f t="shared" si="57"/>
        <v>0</v>
      </c>
      <c r="X139" s="95">
        <v>0</v>
      </c>
      <c r="Y139" s="95">
        <v>0</v>
      </c>
      <c r="Z139" s="30">
        <f t="shared" si="58"/>
        <v>0</v>
      </c>
      <c r="AA139" s="95">
        <v>0</v>
      </c>
      <c r="AB139" s="95">
        <v>0</v>
      </c>
      <c r="AC139" s="30">
        <f t="shared" si="59"/>
        <v>0</v>
      </c>
      <c r="AD139" s="95">
        <v>0</v>
      </c>
      <c r="AE139" s="95">
        <v>0</v>
      </c>
      <c r="AF139" s="30">
        <f t="shared" si="60"/>
        <v>0</v>
      </c>
      <c r="AG139" s="95">
        <v>0</v>
      </c>
      <c r="AH139" s="95">
        <v>0</v>
      </c>
      <c r="AI139" s="30">
        <f t="shared" si="61"/>
        <v>0</v>
      </c>
      <c r="AJ139" s="94">
        <v>0</v>
      </c>
      <c r="AK139" s="111" t="e">
        <f t="shared" si="62"/>
        <v>#REF!</v>
      </c>
      <c r="AL139" s="95"/>
      <c r="AM139" s="95"/>
    </row>
    <row r="140" s="15" customFormat="1" ht="25" customHeight="1" spans="1:39">
      <c r="A140" s="28">
        <v>51</v>
      </c>
      <c r="B140" s="28" t="s">
        <v>540</v>
      </c>
      <c r="C140" s="36" t="s">
        <v>541</v>
      </c>
      <c r="D140" s="28"/>
      <c r="E140" s="36"/>
      <c r="F140" s="35" t="s">
        <v>542</v>
      </c>
      <c r="G140" s="29" t="s">
        <v>543</v>
      </c>
      <c r="H140" s="29">
        <v>13905851288</v>
      </c>
      <c r="I140" s="29" t="s">
        <v>544</v>
      </c>
      <c r="J140" s="29">
        <v>18767578066</v>
      </c>
      <c r="K140" s="102">
        <v>82070712</v>
      </c>
      <c r="L140" s="96">
        <f>VLOOKUP(F140,[1]Sheet5!$C:$E,3,)</f>
        <v>642.491744</v>
      </c>
      <c r="M140" s="92">
        <f t="shared" si="53"/>
        <v>64.2491744</v>
      </c>
      <c r="N140" s="33">
        <f>VLOOKUP(F140,[1]Sheet5!$C:$D,2,0)</f>
        <v>12058.36</v>
      </c>
      <c r="O140" s="94">
        <f t="shared" si="54"/>
        <v>12.05836</v>
      </c>
      <c r="P140" s="95" t="e">
        <f>VLOOKUP(F140,#REF!,3,0)</f>
        <v>#REF!</v>
      </c>
      <c r="Q140" s="30" t="e">
        <f t="shared" si="55"/>
        <v>#REF!</v>
      </c>
      <c r="R140" s="95">
        <v>0</v>
      </c>
      <c r="S140" s="95">
        <v>0</v>
      </c>
      <c r="T140" s="30">
        <f t="shared" si="56"/>
        <v>0</v>
      </c>
      <c r="U140" s="95">
        <v>0</v>
      </c>
      <c r="V140" s="95">
        <v>0</v>
      </c>
      <c r="W140" s="30">
        <f t="shared" si="57"/>
        <v>0</v>
      </c>
      <c r="X140" s="95">
        <v>0</v>
      </c>
      <c r="Y140" s="95">
        <v>0</v>
      </c>
      <c r="Z140" s="30">
        <f t="shared" si="58"/>
        <v>0</v>
      </c>
      <c r="AA140" s="95">
        <v>0</v>
      </c>
      <c r="AB140" s="95">
        <v>0</v>
      </c>
      <c r="AC140" s="30">
        <f t="shared" si="59"/>
        <v>0</v>
      </c>
      <c r="AD140" s="95">
        <v>0</v>
      </c>
      <c r="AE140" s="95">
        <v>0</v>
      </c>
      <c r="AF140" s="30">
        <f t="shared" si="60"/>
        <v>0</v>
      </c>
      <c r="AG140" s="95">
        <v>0</v>
      </c>
      <c r="AH140" s="95">
        <v>0</v>
      </c>
      <c r="AI140" s="30">
        <f t="shared" si="61"/>
        <v>0</v>
      </c>
      <c r="AJ140" s="94">
        <v>0</v>
      </c>
      <c r="AK140" s="111" t="e">
        <f t="shared" si="62"/>
        <v>#REF!</v>
      </c>
      <c r="AL140" s="95"/>
      <c r="AM140" s="95"/>
    </row>
    <row r="141" s="15" customFormat="1" ht="25" customHeight="1" spans="1:39">
      <c r="A141" s="28">
        <v>52</v>
      </c>
      <c r="B141" s="28" t="s">
        <v>540</v>
      </c>
      <c r="C141" s="36" t="s">
        <v>545</v>
      </c>
      <c r="D141" s="28"/>
      <c r="E141" s="36"/>
      <c r="F141" s="35" t="s">
        <v>546</v>
      </c>
      <c r="G141" s="29" t="s">
        <v>547</v>
      </c>
      <c r="H141" s="29">
        <v>13515859388</v>
      </c>
      <c r="I141" s="29" t="s">
        <v>548</v>
      </c>
      <c r="J141" s="29">
        <v>13567543445</v>
      </c>
      <c r="K141" s="102" t="s">
        <v>378</v>
      </c>
      <c r="L141" s="96">
        <f>VLOOKUP(F141,[1]Sheet5!$C:$E,3,)</f>
        <v>636.070117</v>
      </c>
      <c r="M141" s="92">
        <f t="shared" si="53"/>
        <v>63.6070117</v>
      </c>
      <c r="N141" s="33">
        <f>VLOOKUP(F141,[1]Sheet5!$C:$D,2,0)</f>
        <v>16924.96</v>
      </c>
      <c r="O141" s="94">
        <f t="shared" si="54"/>
        <v>16.92496</v>
      </c>
      <c r="P141" s="95" t="e">
        <f>VLOOKUP(F141,#REF!,3,0)</f>
        <v>#REF!</v>
      </c>
      <c r="Q141" s="30" t="e">
        <f t="shared" si="55"/>
        <v>#REF!</v>
      </c>
      <c r="R141" s="95">
        <v>0</v>
      </c>
      <c r="S141" s="95">
        <v>0</v>
      </c>
      <c r="T141" s="30">
        <f t="shared" si="56"/>
        <v>0</v>
      </c>
      <c r="U141" s="95">
        <v>0</v>
      </c>
      <c r="V141" s="95">
        <v>0</v>
      </c>
      <c r="W141" s="30">
        <f t="shared" si="57"/>
        <v>0</v>
      </c>
      <c r="X141" s="95">
        <v>0</v>
      </c>
      <c r="Y141" s="95">
        <v>0</v>
      </c>
      <c r="Z141" s="30">
        <f t="shared" si="58"/>
        <v>0</v>
      </c>
      <c r="AA141" s="95">
        <v>0</v>
      </c>
      <c r="AB141" s="95">
        <v>0</v>
      </c>
      <c r="AC141" s="30">
        <f t="shared" si="59"/>
        <v>0</v>
      </c>
      <c r="AD141" s="95">
        <v>0</v>
      </c>
      <c r="AE141" s="95">
        <v>0</v>
      </c>
      <c r="AF141" s="30">
        <f t="shared" si="60"/>
        <v>0</v>
      </c>
      <c r="AG141" s="95">
        <v>0</v>
      </c>
      <c r="AH141" s="95">
        <v>0</v>
      </c>
      <c r="AI141" s="30">
        <f t="shared" si="61"/>
        <v>0</v>
      </c>
      <c r="AJ141" s="94">
        <v>0</v>
      </c>
      <c r="AK141" s="111" t="e">
        <f t="shared" si="62"/>
        <v>#REF!</v>
      </c>
      <c r="AL141" s="95"/>
      <c r="AM141" s="95"/>
    </row>
    <row r="142" s="15" customFormat="1" ht="25" customHeight="1" spans="1:39">
      <c r="A142" s="28">
        <v>53</v>
      </c>
      <c r="B142" s="28" t="s">
        <v>540</v>
      </c>
      <c r="C142" s="36" t="s">
        <v>549</v>
      </c>
      <c r="D142" s="28"/>
      <c r="E142" s="36"/>
      <c r="F142" s="35"/>
      <c r="G142" s="29" t="s">
        <v>550</v>
      </c>
      <c r="H142" s="29">
        <v>13967526206</v>
      </c>
      <c r="I142" s="29" t="s">
        <v>551</v>
      </c>
      <c r="J142" s="29">
        <v>18072206251</v>
      </c>
      <c r="K142" s="102">
        <v>82187911</v>
      </c>
      <c r="L142" s="104">
        <f t="shared" ref="L142:P142" si="63">SUM(L143:L148)</f>
        <v>1008.509448</v>
      </c>
      <c r="M142" s="92">
        <f t="shared" si="53"/>
        <v>100.8509448</v>
      </c>
      <c r="N142" s="95">
        <f t="shared" si="63"/>
        <v>104647.24</v>
      </c>
      <c r="O142" s="94">
        <f t="shared" si="54"/>
        <v>104.64724</v>
      </c>
      <c r="P142" s="95" t="e">
        <f t="shared" si="63"/>
        <v>#REF!</v>
      </c>
      <c r="Q142" s="30" t="e">
        <f t="shared" si="55"/>
        <v>#REF!</v>
      </c>
      <c r="R142" s="95">
        <f>SUM(R143:R148)</f>
        <v>1</v>
      </c>
      <c r="S142" s="95">
        <f>SUM(S143:S148)</f>
        <v>0</v>
      </c>
      <c r="T142" s="30">
        <f t="shared" si="56"/>
        <v>8</v>
      </c>
      <c r="U142" s="95">
        <f>SUM(U143:U148)</f>
        <v>0</v>
      </c>
      <c r="V142" s="95">
        <f>SUM(V143:V148)</f>
        <v>1</v>
      </c>
      <c r="W142" s="30">
        <f t="shared" si="57"/>
        <v>4</v>
      </c>
      <c r="X142" s="95">
        <f>SUM(X143:X148)</f>
        <v>0</v>
      </c>
      <c r="Y142" s="95">
        <f>SUM(Y143:Y148)</f>
        <v>1</v>
      </c>
      <c r="Z142" s="30">
        <f t="shared" si="58"/>
        <v>4</v>
      </c>
      <c r="AA142" s="95">
        <f>SUM(AA143:AA148)</f>
        <v>0</v>
      </c>
      <c r="AB142" s="95">
        <f>SUM(AB143:AB148)</f>
        <v>1</v>
      </c>
      <c r="AC142" s="30">
        <f t="shared" si="59"/>
        <v>4</v>
      </c>
      <c r="AD142" s="95">
        <f>SUM(AD143:AD148)</f>
        <v>0</v>
      </c>
      <c r="AE142" s="95">
        <f>SUM(AE143:AE148)</f>
        <v>0</v>
      </c>
      <c r="AF142" s="30">
        <f t="shared" si="60"/>
        <v>0</v>
      </c>
      <c r="AG142" s="95">
        <f>SUM(AG143:AG148)</f>
        <v>0</v>
      </c>
      <c r="AH142" s="95">
        <f>SUM(AH143:AH148)</f>
        <v>1</v>
      </c>
      <c r="AI142" s="30">
        <f t="shared" si="61"/>
        <v>5</v>
      </c>
      <c r="AJ142" s="94">
        <f>SUM(AJ143:AJ148)</f>
        <v>4.8435</v>
      </c>
      <c r="AK142" s="111" t="e">
        <f t="shared" si="62"/>
        <v>#REF!</v>
      </c>
      <c r="AL142" s="115"/>
      <c r="AM142" s="115"/>
    </row>
    <row r="143" s="16" customFormat="1" ht="25" customHeight="1" spans="1:39">
      <c r="A143" s="5">
        <v>53.1</v>
      </c>
      <c r="B143" s="5"/>
      <c r="C143" s="6" t="s">
        <v>89</v>
      </c>
      <c r="D143" s="82" t="s">
        <v>47</v>
      </c>
      <c r="E143" s="83" t="s">
        <v>549</v>
      </c>
      <c r="F143" s="4" t="s">
        <v>552</v>
      </c>
      <c r="G143" s="8" t="s">
        <v>550</v>
      </c>
      <c r="H143" s="8">
        <v>13967526206</v>
      </c>
      <c r="I143" s="8" t="s">
        <v>551</v>
      </c>
      <c r="J143" s="8">
        <v>18072206251</v>
      </c>
      <c r="K143" s="5"/>
      <c r="L143" s="96">
        <f>VLOOKUP(F143,[1]Sheet5!$C:$E,3,)</f>
        <v>243.018255</v>
      </c>
      <c r="M143" s="92">
        <f t="shared" si="53"/>
        <v>24.3018255</v>
      </c>
      <c r="N143" s="33">
        <f>VLOOKUP(F143,[1]Sheet5!$C:$D,2,0)</f>
        <v>62209.54</v>
      </c>
      <c r="O143" s="94">
        <f t="shared" si="54"/>
        <v>62.20954</v>
      </c>
      <c r="P143" s="33" t="e">
        <f>VLOOKUP(F143,#REF!,3,0)</f>
        <v>#REF!</v>
      </c>
      <c r="Q143" s="30" t="e">
        <f t="shared" si="55"/>
        <v>#REF!</v>
      </c>
      <c r="R143" s="33"/>
      <c r="S143" s="33"/>
      <c r="T143" s="30">
        <f t="shared" si="56"/>
        <v>0</v>
      </c>
      <c r="U143" s="33"/>
      <c r="V143" s="33">
        <v>1</v>
      </c>
      <c r="W143" s="30">
        <f t="shared" si="57"/>
        <v>4</v>
      </c>
      <c r="X143" s="33"/>
      <c r="Y143" s="33">
        <v>1</v>
      </c>
      <c r="Z143" s="30">
        <f t="shared" si="58"/>
        <v>4</v>
      </c>
      <c r="AA143" s="33"/>
      <c r="AB143" s="33">
        <v>1</v>
      </c>
      <c r="AC143" s="30">
        <f t="shared" si="59"/>
        <v>4</v>
      </c>
      <c r="AD143" s="33"/>
      <c r="AE143" s="33"/>
      <c r="AF143" s="30">
        <f t="shared" si="60"/>
        <v>0</v>
      </c>
      <c r="AG143" s="33"/>
      <c r="AH143" s="33">
        <v>1</v>
      </c>
      <c r="AI143" s="30">
        <f t="shared" si="61"/>
        <v>5</v>
      </c>
      <c r="AJ143" s="94">
        <f>1.02/10+1.5+1+2</f>
        <v>4.602</v>
      </c>
      <c r="AK143" s="111" t="e">
        <f t="shared" si="62"/>
        <v>#REF!</v>
      </c>
      <c r="AL143" s="116"/>
      <c r="AM143" s="116"/>
    </row>
    <row r="144" s="16" customFormat="1" ht="25" customHeight="1" spans="1:39">
      <c r="A144" s="5">
        <v>53.2</v>
      </c>
      <c r="B144" s="5"/>
      <c r="C144" s="6" t="s">
        <v>167</v>
      </c>
      <c r="D144" s="8">
        <v>1</v>
      </c>
      <c r="E144" s="7" t="s">
        <v>553</v>
      </c>
      <c r="F144" s="9" t="s">
        <v>554</v>
      </c>
      <c r="G144" s="8"/>
      <c r="H144" s="8"/>
      <c r="I144" s="8"/>
      <c r="J144" s="8"/>
      <c r="K144" s="5"/>
      <c r="L144" s="96">
        <f>VLOOKUP(F144,[1]Sheet5!$C:$E,3,)</f>
        <v>184.269542</v>
      </c>
      <c r="M144" s="92">
        <f t="shared" si="53"/>
        <v>18.4269542</v>
      </c>
      <c r="N144" s="33">
        <f>VLOOKUP(F144,[1]Sheet5!$C:$D,2,0)</f>
        <v>11741.88</v>
      </c>
      <c r="O144" s="94">
        <f t="shared" si="54"/>
        <v>11.74188</v>
      </c>
      <c r="P144" s="33" t="e">
        <f>VLOOKUP(F144,#REF!,3,0)</f>
        <v>#REF!</v>
      </c>
      <c r="Q144" s="30" t="e">
        <f t="shared" si="55"/>
        <v>#REF!</v>
      </c>
      <c r="R144" s="33">
        <v>1</v>
      </c>
      <c r="S144" s="33"/>
      <c r="T144" s="30">
        <f t="shared" si="56"/>
        <v>8</v>
      </c>
      <c r="U144" s="33"/>
      <c r="V144" s="33"/>
      <c r="W144" s="30">
        <f t="shared" si="57"/>
        <v>0</v>
      </c>
      <c r="X144" s="33"/>
      <c r="Y144" s="33"/>
      <c r="Z144" s="30">
        <f t="shared" si="58"/>
        <v>0</v>
      </c>
      <c r="AA144" s="33"/>
      <c r="AB144" s="33"/>
      <c r="AC144" s="30">
        <f t="shared" si="59"/>
        <v>0</v>
      </c>
      <c r="AD144" s="33"/>
      <c r="AE144" s="33"/>
      <c r="AF144" s="30">
        <f t="shared" si="60"/>
        <v>0</v>
      </c>
      <c r="AG144" s="33"/>
      <c r="AH144" s="33"/>
      <c r="AI144" s="30">
        <f t="shared" si="61"/>
        <v>0</v>
      </c>
      <c r="AJ144" s="94">
        <f>0.0415+0.2</f>
        <v>0.2415</v>
      </c>
      <c r="AK144" s="111" t="e">
        <f t="shared" si="62"/>
        <v>#REF!</v>
      </c>
      <c r="AL144" s="116"/>
      <c r="AM144" s="116"/>
    </row>
    <row r="145" s="16" customFormat="1" ht="25" customHeight="1" spans="1:39">
      <c r="A145" s="5">
        <v>53.3</v>
      </c>
      <c r="B145" s="5"/>
      <c r="C145" s="6" t="s">
        <v>167</v>
      </c>
      <c r="D145" s="8">
        <v>2</v>
      </c>
      <c r="E145" s="7" t="s">
        <v>555</v>
      </c>
      <c r="F145" s="9" t="s">
        <v>556</v>
      </c>
      <c r="G145" s="8"/>
      <c r="H145" s="8"/>
      <c r="I145" s="8"/>
      <c r="J145" s="8"/>
      <c r="K145" s="5"/>
      <c r="L145" s="96">
        <f>VLOOKUP(F145,[1]Sheet5!$C:$E,3,)</f>
        <v>129.391555</v>
      </c>
      <c r="M145" s="92">
        <f t="shared" si="53"/>
        <v>12.9391555</v>
      </c>
      <c r="N145" s="33">
        <f>VLOOKUP(F145,[1]Sheet5!$C:$D,2,0)</f>
        <v>27598.18</v>
      </c>
      <c r="O145" s="94">
        <f t="shared" si="54"/>
        <v>27.59818</v>
      </c>
      <c r="P145" s="33" t="e">
        <f>VLOOKUP(F145,#REF!,3,0)</f>
        <v>#REF!</v>
      </c>
      <c r="Q145" s="30" t="e">
        <f t="shared" si="55"/>
        <v>#REF!</v>
      </c>
      <c r="R145" s="33"/>
      <c r="S145" s="33"/>
      <c r="T145" s="30">
        <f t="shared" si="56"/>
        <v>0</v>
      </c>
      <c r="U145" s="33"/>
      <c r="V145" s="33"/>
      <c r="W145" s="30">
        <f t="shared" si="57"/>
        <v>0</v>
      </c>
      <c r="X145" s="33"/>
      <c r="Y145" s="33"/>
      <c r="Z145" s="30">
        <f t="shared" si="58"/>
        <v>0</v>
      </c>
      <c r="AA145" s="33"/>
      <c r="AB145" s="33"/>
      <c r="AC145" s="30">
        <f t="shared" si="59"/>
        <v>0</v>
      </c>
      <c r="AD145" s="33"/>
      <c r="AE145" s="33"/>
      <c r="AF145" s="30">
        <f t="shared" si="60"/>
        <v>0</v>
      </c>
      <c r="AG145" s="33"/>
      <c r="AH145" s="33"/>
      <c r="AI145" s="30">
        <f t="shared" si="61"/>
        <v>0</v>
      </c>
      <c r="AJ145" s="94"/>
      <c r="AK145" s="111" t="e">
        <f t="shared" si="62"/>
        <v>#REF!</v>
      </c>
      <c r="AL145" s="116"/>
      <c r="AM145" s="116"/>
    </row>
    <row r="146" s="16" customFormat="1" ht="25" customHeight="1" spans="1:39">
      <c r="A146" s="5">
        <v>53.4</v>
      </c>
      <c r="B146" s="5"/>
      <c r="C146" s="6" t="s">
        <v>167</v>
      </c>
      <c r="D146" s="8">
        <v>3</v>
      </c>
      <c r="E146" s="7" t="s">
        <v>557</v>
      </c>
      <c r="F146" s="9" t="s">
        <v>558</v>
      </c>
      <c r="G146" s="8"/>
      <c r="H146" s="8"/>
      <c r="I146" s="8"/>
      <c r="J146" s="8"/>
      <c r="K146" s="5"/>
      <c r="L146" s="96">
        <f>VLOOKUP(F146,[1]Sheet5!$C:$E,3,)</f>
        <v>257.996086</v>
      </c>
      <c r="M146" s="92">
        <f t="shared" si="53"/>
        <v>25.7996086</v>
      </c>
      <c r="N146" s="33">
        <f>VLOOKUP(F146,[1]Sheet5!$C:$D,2,0)</f>
        <v>1775.28</v>
      </c>
      <c r="O146" s="94">
        <f t="shared" si="54"/>
        <v>1.77528</v>
      </c>
      <c r="P146" s="33" t="e">
        <f>VLOOKUP(F146,#REF!,3,0)</f>
        <v>#REF!</v>
      </c>
      <c r="Q146" s="30" t="e">
        <f t="shared" si="55"/>
        <v>#REF!</v>
      </c>
      <c r="R146" s="33"/>
      <c r="S146" s="33"/>
      <c r="T146" s="30">
        <f t="shared" si="56"/>
        <v>0</v>
      </c>
      <c r="U146" s="33"/>
      <c r="V146" s="33"/>
      <c r="W146" s="30">
        <f t="shared" si="57"/>
        <v>0</v>
      </c>
      <c r="X146" s="33"/>
      <c r="Y146" s="33"/>
      <c r="Z146" s="30">
        <f t="shared" si="58"/>
        <v>0</v>
      </c>
      <c r="AA146" s="33"/>
      <c r="AB146" s="33"/>
      <c r="AC146" s="30">
        <f t="shared" si="59"/>
        <v>0</v>
      </c>
      <c r="AD146" s="33"/>
      <c r="AE146" s="33"/>
      <c r="AF146" s="30">
        <f t="shared" si="60"/>
        <v>0</v>
      </c>
      <c r="AG146" s="33"/>
      <c r="AH146" s="33"/>
      <c r="AI146" s="30">
        <f t="shared" si="61"/>
        <v>0</v>
      </c>
      <c r="AJ146" s="94"/>
      <c r="AK146" s="111" t="e">
        <f t="shared" si="62"/>
        <v>#REF!</v>
      </c>
      <c r="AL146" s="116"/>
      <c r="AM146" s="116"/>
    </row>
    <row r="147" s="16" customFormat="1" ht="25" customHeight="1" spans="1:39">
      <c r="A147" s="5">
        <v>53.5</v>
      </c>
      <c r="B147" s="5"/>
      <c r="C147" s="6" t="s">
        <v>167</v>
      </c>
      <c r="D147" s="8">
        <v>4</v>
      </c>
      <c r="E147" s="7" t="s">
        <v>559</v>
      </c>
      <c r="F147" s="9" t="s">
        <v>560</v>
      </c>
      <c r="G147" s="8"/>
      <c r="H147" s="8"/>
      <c r="I147" s="8"/>
      <c r="J147" s="8"/>
      <c r="K147" s="5"/>
      <c r="L147" s="96">
        <f>VLOOKUP(F147,[1]Sheet5!$C:$E,3,)</f>
        <v>98.448032</v>
      </c>
      <c r="M147" s="92">
        <f t="shared" si="53"/>
        <v>9.8448032</v>
      </c>
      <c r="N147" s="33">
        <f>VLOOKUP(F147,[1]Sheet5!$C:$D,2,0)</f>
        <v>679.58</v>
      </c>
      <c r="O147" s="94">
        <f t="shared" si="54"/>
        <v>0.67958</v>
      </c>
      <c r="P147" s="33" t="e">
        <f>VLOOKUP(F147,#REF!,3,0)</f>
        <v>#REF!</v>
      </c>
      <c r="Q147" s="30" t="e">
        <f t="shared" si="55"/>
        <v>#REF!</v>
      </c>
      <c r="R147" s="33"/>
      <c r="S147" s="33"/>
      <c r="T147" s="30">
        <f t="shared" si="56"/>
        <v>0</v>
      </c>
      <c r="U147" s="33"/>
      <c r="V147" s="33"/>
      <c r="W147" s="30">
        <f t="shared" si="57"/>
        <v>0</v>
      </c>
      <c r="X147" s="33"/>
      <c r="Y147" s="33"/>
      <c r="Z147" s="30">
        <f t="shared" si="58"/>
        <v>0</v>
      </c>
      <c r="AA147" s="33"/>
      <c r="AB147" s="33"/>
      <c r="AC147" s="30">
        <f t="shared" si="59"/>
        <v>0</v>
      </c>
      <c r="AD147" s="33"/>
      <c r="AE147" s="33"/>
      <c r="AF147" s="30">
        <f t="shared" si="60"/>
        <v>0</v>
      </c>
      <c r="AG147" s="33"/>
      <c r="AH147" s="33"/>
      <c r="AI147" s="30">
        <f t="shared" si="61"/>
        <v>0</v>
      </c>
      <c r="AJ147" s="94"/>
      <c r="AK147" s="111" t="e">
        <f t="shared" si="62"/>
        <v>#REF!</v>
      </c>
      <c r="AL147" s="116"/>
      <c r="AM147" s="116"/>
    </row>
    <row r="148" s="16" customFormat="1" ht="25" customHeight="1" spans="1:39">
      <c r="A148" s="5">
        <v>53.6</v>
      </c>
      <c r="B148" s="5"/>
      <c r="C148" s="6" t="s">
        <v>167</v>
      </c>
      <c r="D148" s="8">
        <v>5</v>
      </c>
      <c r="E148" s="7" t="s">
        <v>561</v>
      </c>
      <c r="F148" s="9" t="s">
        <v>562</v>
      </c>
      <c r="G148" s="8"/>
      <c r="H148" s="8"/>
      <c r="I148" s="8"/>
      <c r="J148" s="8"/>
      <c r="K148" s="5"/>
      <c r="L148" s="96">
        <f>VLOOKUP(F148,[1]Sheet5!$C:$E,3,)</f>
        <v>95.385978</v>
      </c>
      <c r="M148" s="92">
        <f t="shared" si="53"/>
        <v>9.5385978</v>
      </c>
      <c r="N148" s="33">
        <f>VLOOKUP(F148,[1]Sheet5!$C:$D,2,0)</f>
        <v>642.78</v>
      </c>
      <c r="O148" s="94">
        <f t="shared" si="54"/>
        <v>0.64278</v>
      </c>
      <c r="P148" s="33" t="e">
        <f>VLOOKUP(F148,#REF!,3,0)</f>
        <v>#REF!</v>
      </c>
      <c r="Q148" s="30" t="e">
        <f t="shared" si="55"/>
        <v>#REF!</v>
      </c>
      <c r="R148" s="33"/>
      <c r="S148" s="33"/>
      <c r="T148" s="30">
        <f t="shared" si="56"/>
        <v>0</v>
      </c>
      <c r="U148" s="33"/>
      <c r="V148" s="33"/>
      <c r="W148" s="30">
        <f t="shared" si="57"/>
        <v>0</v>
      </c>
      <c r="X148" s="33"/>
      <c r="Y148" s="33"/>
      <c r="Z148" s="30">
        <f t="shared" si="58"/>
        <v>0</v>
      </c>
      <c r="AA148" s="33"/>
      <c r="AB148" s="33"/>
      <c r="AC148" s="30">
        <f t="shared" si="59"/>
        <v>0</v>
      </c>
      <c r="AD148" s="33"/>
      <c r="AE148" s="33"/>
      <c r="AF148" s="30">
        <f t="shared" si="60"/>
        <v>0</v>
      </c>
      <c r="AG148" s="33"/>
      <c r="AH148" s="33"/>
      <c r="AI148" s="30">
        <f t="shared" si="61"/>
        <v>0</v>
      </c>
      <c r="AJ148" s="94"/>
      <c r="AK148" s="111" t="e">
        <f t="shared" si="62"/>
        <v>#REF!</v>
      </c>
      <c r="AL148" s="118"/>
      <c r="AM148" s="118"/>
    </row>
    <row r="149" s="15" customFormat="1" ht="25" customHeight="1" spans="1:39">
      <c r="A149" s="28">
        <v>54</v>
      </c>
      <c r="B149" s="28" t="s">
        <v>563</v>
      </c>
      <c r="C149" s="36" t="s">
        <v>564</v>
      </c>
      <c r="D149" s="28"/>
      <c r="E149" s="36"/>
      <c r="F149" s="35" t="s">
        <v>565</v>
      </c>
      <c r="G149" s="29" t="s">
        <v>566</v>
      </c>
      <c r="H149" s="158" t="s">
        <v>567</v>
      </c>
      <c r="I149" s="29" t="s">
        <v>568</v>
      </c>
      <c r="J149" s="29">
        <v>13819576172</v>
      </c>
      <c r="K149" s="102" t="s">
        <v>378</v>
      </c>
      <c r="L149" s="96">
        <f>VLOOKUP(F149,[1]Sheet5!$C:$E,3,)</f>
        <v>421.68688</v>
      </c>
      <c r="M149" s="92">
        <f t="shared" si="53"/>
        <v>42.168688</v>
      </c>
      <c r="N149" s="33">
        <f>VLOOKUP(F149,[1]Sheet5!$C:$D,2,0)</f>
        <v>11356.72</v>
      </c>
      <c r="O149" s="94">
        <f t="shared" si="54"/>
        <v>11.35672</v>
      </c>
      <c r="P149" s="95" t="e">
        <f>VLOOKUP(F149,#REF!,3,0)</f>
        <v>#REF!</v>
      </c>
      <c r="Q149" s="30" t="e">
        <f t="shared" si="55"/>
        <v>#REF!</v>
      </c>
      <c r="R149" s="95">
        <v>0</v>
      </c>
      <c r="S149" s="95">
        <v>0</v>
      </c>
      <c r="T149" s="30">
        <f t="shared" si="56"/>
        <v>0</v>
      </c>
      <c r="U149" s="95">
        <v>0</v>
      </c>
      <c r="V149" s="95">
        <v>0</v>
      </c>
      <c r="W149" s="30">
        <f t="shared" si="57"/>
        <v>0</v>
      </c>
      <c r="X149" s="95">
        <v>0</v>
      </c>
      <c r="Y149" s="95">
        <v>0</v>
      </c>
      <c r="Z149" s="30">
        <f t="shared" si="58"/>
        <v>0</v>
      </c>
      <c r="AA149" s="95">
        <v>0</v>
      </c>
      <c r="AB149" s="95">
        <v>0</v>
      </c>
      <c r="AC149" s="30">
        <f t="shared" si="59"/>
        <v>0</v>
      </c>
      <c r="AD149" s="95">
        <v>0</v>
      </c>
      <c r="AE149" s="95">
        <v>0</v>
      </c>
      <c r="AF149" s="30">
        <f t="shared" si="60"/>
        <v>0</v>
      </c>
      <c r="AG149" s="95">
        <v>0</v>
      </c>
      <c r="AH149" s="95">
        <v>0</v>
      </c>
      <c r="AI149" s="30">
        <f t="shared" si="61"/>
        <v>0</v>
      </c>
      <c r="AJ149" s="94">
        <f>1.25/10</f>
        <v>0.125</v>
      </c>
      <c r="AK149" s="111" t="e">
        <f t="shared" si="62"/>
        <v>#REF!</v>
      </c>
      <c r="AL149" s="95"/>
      <c r="AM149" s="95"/>
    </row>
    <row r="150" s="15" customFormat="1" ht="25" customHeight="1" spans="1:39">
      <c r="A150" s="28">
        <v>55</v>
      </c>
      <c r="B150" s="28" t="s">
        <v>563</v>
      </c>
      <c r="C150" s="36" t="s">
        <v>569</v>
      </c>
      <c r="D150" s="28"/>
      <c r="E150" s="36"/>
      <c r="F150" s="156" t="s">
        <v>570</v>
      </c>
      <c r="G150" s="29" t="s">
        <v>571</v>
      </c>
      <c r="H150" s="29">
        <v>13586861806</v>
      </c>
      <c r="I150" s="29" t="s">
        <v>572</v>
      </c>
      <c r="J150" s="29">
        <v>13857121988</v>
      </c>
      <c r="K150" s="102">
        <v>82051132</v>
      </c>
      <c r="L150" s="96">
        <f>VLOOKUP(F150,[1]Sheet5!$C:$E,3,)</f>
        <v>1980.690999</v>
      </c>
      <c r="M150" s="92">
        <f t="shared" si="53"/>
        <v>198.0690999</v>
      </c>
      <c r="N150" s="33">
        <f>VLOOKUP(F150,[1]Sheet5!$C:$D,2,0)</f>
        <v>53850.75</v>
      </c>
      <c r="O150" s="94">
        <f t="shared" si="54"/>
        <v>53.85075</v>
      </c>
      <c r="P150" s="95" t="e">
        <f>VLOOKUP(F150,#REF!,3,0)</f>
        <v>#REF!</v>
      </c>
      <c r="Q150" s="30" t="e">
        <f t="shared" si="55"/>
        <v>#REF!</v>
      </c>
      <c r="R150" s="95">
        <v>0</v>
      </c>
      <c r="S150" s="95">
        <v>0</v>
      </c>
      <c r="T150" s="30">
        <f t="shared" si="56"/>
        <v>0</v>
      </c>
      <c r="U150" s="95">
        <v>0</v>
      </c>
      <c r="V150" s="95">
        <v>0</v>
      </c>
      <c r="W150" s="30">
        <f t="shared" si="57"/>
        <v>0</v>
      </c>
      <c r="X150" s="95">
        <v>0</v>
      </c>
      <c r="Y150" s="95">
        <v>0</v>
      </c>
      <c r="Z150" s="30">
        <f t="shared" si="58"/>
        <v>0</v>
      </c>
      <c r="AA150" s="95">
        <v>0</v>
      </c>
      <c r="AB150" s="95">
        <v>0</v>
      </c>
      <c r="AC150" s="30">
        <f t="shared" si="59"/>
        <v>0</v>
      </c>
      <c r="AD150" s="95">
        <v>0</v>
      </c>
      <c r="AE150" s="95">
        <v>0</v>
      </c>
      <c r="AF150" s="30">
        <f t="shared" si="60"/>
        <v>0</v>
      </c>
      <c r="AG150" s="95">
        <v>0</v>
      </c>
      <c r="AH150" s="95">
        <v>0</v>
      </c>
      <c r="AI150" s="30">
        <f t="shared" si="61"/>
        <v>0</v>
      </c>
      <c r="AJ150" s="94">
        <f>0.29/10+0.477097/10</f>
        <v>0.0767097</v>
      </c>
      <c r="AK150" s="111" t="e">
        <f t="shared" si="62"/>
        <v>#REF!</v>
      </c>
      <c r="AL150" s="95"/>
      <c r="AM150" s="95"/>
    </row>
    <row r="151" s="15" customFormat="1" ht="25" customHeight="1" spans="1:39">
      <c r="A151" s="28">
        <v>56</v>
      </c>
      <c r="B151" s="28" t="s">
        <v>563</v>
      </c>
      <c r="C151" s="36" t="s">
        <v>573</v>
      </c>
      <c r="D151" s="28"/>
      <c r="E151" s="36"/>
      <c r="F151" s="35"/>
      <c r="G151" s="29" t="s">
        <v>574</v>
      </c>
      <c r="H151" s="29">
        <v>13957563278</v>
      </c>
      <c r="I151" s="29" t="s">
        <v>575</v>
      </c>
      <c r="J151" s="29">
        <v>13857502473</v>
      </c>
      <c r="K151" s="102">
        <v>82053871</v>
      </c>
      <c r="L151" s="106">
        <f t="shared" ref="L151:P151" si="64">L152+L153</f>
        <v>4058.431196</v>
      </c>
      <c r="M151" s="92">
        <f t="shared" si="53"/>
        <v>405.8431196</v>
      </c>
      <c r="N151" s="103">
        <f t="shared" si="64"/>
        <v>42768.24</v>
      </c>
      <c r="O151" s="94">
        <f t="shared" si="54"/>
        <v>42.76824</v>
      </c>
      <c r="P151" s="103" t="e">
        <f t="shared" si="64"/>
        <v>#REF!</v>
      </c>
      <c r="Q151" s="30" t="e">
        <f t="shared" si="55"/>
        <v>#REF!</v>
      </c>
      <c r="R151" s="103">
        <f t="shared" ref="R151:V151" si="65">R152+R153</f>
        <v>0</v>
      </c>
      <c r="S151" s="103">
        <f t="shared" si="65"/>
        <v>0</v>
      </c>
      <c r="T151" s="30">
        <f t="shared" si="56"/>
        <v>0</v>
      </c>
      <c r="U151" s="103">
        <f t="shared" si="65"/>
        <v>0</v>
      </c>
      <c r="V151" s="103">
        <f t="shared" si="65"/>
        <v>1</v>
      </c>
      <c r="W151" s="30">
        <f t="shared" si="57"/>
        <v>4</v>
      </c>
      <c r="X151" s="103">
        <f t="shared" ref="X151:AB151" si="66">X152+X153</f>
        <v>0</v>
      </c>
      <c r="Y151" s="103">
        <f t="shared" si="66"/>
        <v>0</v>
      </c>
      <c r="Z151" s="30">
        <f t="shared" si="58"/>
        <v>0</v>
      </c>
      <c r="AA151" s="103">
        <f t="shared" si="66"/>
        <v>0</v>
      </c>
      <c r="AB151" s="103">
        <f t="shared" si="66"/>
        <v>0</v>
      </c>
      <c r="AC151" s="30">
        <f t="shared" si="59"/>
        <v>0</v>
      </c>
      <c r="AD151" s="103">
        <f t="shared" ref="AD151:AH151" si="67">AD152+AD153</f>
        <v>0</v>
      </c>
      <c r="AE151" s="103">
        <f t="shared" si="67"/>
        <v>0</v>
      </c>
      <c r="AF151" s="30">
        <f t="shared" si="60"/>
        <v>0</v>
      </c>
      <c r="AG151" s="103">
        <f t="shared" si="67"/>
        <v>0</v>
      </c>
      <c r="AH151" s="103">
        <f t="shared" si="67"/>
        <v>0</v>
      </c>
      <c r="AI151" s="30">
        <f t="shared" si="61"/>
        <v>0</v>
      </c>
      <c r="AJ151" s="94">
        <f>AJ152+AJ153</f>
        <v>4.5002015</v>
      </c>
      <c r="AK151" s="111" t="e">
        <f t="shared" si="62"/>
        <v>#REF!</v>
      </c>
      <c r="AL151" s="112" t="s">
        <v>576</v>
      </c>
      <c r="AM151" s="112"/>
    </row>
    <row r="152" s="16" customFormat="1" ht="25" customHeight="1" spans="1:39">
      <c r="A152" s="5">
        <v>56.1</v>
      </c>
      <c r="B152" s="5"/>
      <c r="C152" s="6"/>
      <c r="D152" s="8">
        <v>1</v>
      </c>
      <c r="E152" s="7" t="s">
        <v>573</v>
      </c>
      <c r="F152" s="9" t="s">
        <v>577</v>
      </c>
      <c r="G152" s="8" t="s">
        <v>574</v>
      </c>
      <c r="H152" s="8">
        <v>13957563278</v>
      </c>
      <c r="I152" s="5" t="s">
        <v>578</v>
      </c>
      <c r="J152" s="5">
        <v>82578811</v>
      </c>
      <c r="K152" s="5"/>
      <c r="L152" s="96">
        <f>VLOOKUP(F152,[1]Sheet5!$C:$E,3,)</f>
        <v>4058.431196</v>
      </c>
      <c r="M152" s="92">
        <f t="shared" si="53"/>
        <v>405.8431196</v>
      </c>
      <c r="N152" s="33">
        <f>VLOOKUP(F152,[1]Sheet5!$C:$D,2,0)</f>
        <v>42768.24</v>
      </c>
      <c r="O152" s="94">
        <f t="shared" si="54"/>
        <v>42.76824</v>
      </c>
      <c r="P152" s="33" t="e">
        <f>VLOOKUP(F152,#REF!,3,0)</f>
        <v>#REF!</v>
      </c>
      <c r="Q152" s="30" t="e">
        <f t="shared" si="55"/>
        <v>#REF!</v>
      </c>
      <c r="R152" s="33"/>
      <c r="S152" s="33"/>
      <c r="T152" s="30">
        <f t="shared" si="56"/>
        <v>0</v>
      </c>
      <c r="U152" s="33"/>
      <c r="V152" s="33">
        <v>1</v>
      </c>
      <c r="W152" s="30">
        <f t="shared" si="57"/>
        <v>4</v>
      </c>
      <c r="X152" s="33"/>
      <c r="Y152" s="33"/>
      <c r="Z152" s="30">
        <f t="shared" si="58"/>
        <v>0</v>
      </c>
      <c r="AA152" s="33"/>
      <c r="AB152" s="33"/>
      <c r="AC152" s="30">
        <f t="shared" si="59"/>
        <v>0</v>
      </c>
      <c r="AD152" s="33"/>
      <c r="AE152" s="33"/>
      <c r="AF152" s="30">
        <f t="shared" si="60"/>
        <v>0</v>
      </c>
      <c r="AG152" s="33"/>
      <c r="AH152" s="33"/>
      <c r="AI152" s="30">
        <f t="shared" si="61"/>
        <v>0</v>
      </c>
      <c r="AJ152" s="94">
        <f>2.3002015+0.2+2</f>
        <v>4.5002015</v>
      </c>
      <c r="AK152" s="111" t="e">
        <f t="shared" si="62"/>
        <v>#REF!</v>
      </c>
      <c r="AL152" s="113"/>
      <c r="AM152" s="113"/>
    </row>
    <row r="153" s="68" customFormat="1" ht="25" customHeight="1" spans="1:39">
      <c r="A153" s="77">
        <v>56.2</v>
      </c>
      <c r="B153" s="77"/>
      <c r="C153" s="78" t="s">
        <v>189</v>
      </c>
      <c r="D153" s="80">
        <v>2</v>
      </c>
      <c r="E153" s="79" t="s">
        <v>579</v>
      </c>
      <c r="F153" s="84" t="s">
        <v>580</v>
      </c>
      <c r="G153" s="77" t="s">
        <v>581</v>
      </c>
      <c r="H153" s="77">
        <v>82578816</v>
      </c>
      <c r="I153" s="77" t="s">
        <v>581</v>
      </c>
      <c r="J153" s="77">
        <v>82578816</v>
      </c>
      <c r="K153" s="77"/>
      <c r="L153" s="96"/>
      <c r="M153" s="98">
        <f t="shared" si="53"/>
        <v>0</v>
      </c>
      <c r="N153" s="33"/>
      <c r="O153" s="100">
        <f t="shared" si="54"/>
        <v>0</v>
      </c>
      <c r="P153" s="105" t="e">
        <f>VLOOKUP(F153,#REF!,3,0)</f>
        <v>#REF!</v>
      </c>
      <c r="Q153" s="105" t="e">
        <f t="shared" si="55"/>
        <v>#REF!</v>
      </c>
      <c r="R153" s="105"/>
      <c r="S153" s="105"/>
      <c r="T153" s="105">
        <f t="shared" si="56"/>
        <v>0</v>
      </c>
      <c r="U153" s="105"/>
      <c r="V153" s="105"/>
      <c r="W153" s="105">
        <f t="shared" si="57"/>
        <v>0</v>
      </c>
      <c r="X153" s="105"/>
      <c r="Y153" s="105"/>
      <c r="Z153" s="105">
        <f t="shared" si="58"/>
        <v>0</v>
      </c>
      <c r="AA153" s="105"/>
      <c r="AB153" s="105"/>
      <c r="AC153" s="105">
        <f t="shared" si="59"/>
        <v>0</v>
      </c>
      <c r="AD153" s="105"/>
      <c r="AE153" s="105"/>
      <c r="AF153" s="105">
        <f t="shared" si="60"/>
        <v>0</v>
      </c>
      <c r="AG153" s="105"/>
      <c r="AH153" s="105"/>
      <c r="AI153" s="30">
        <f t="shared" si="61"/>
        <v>0</v>
      </c>
      <c r="AJ153" s="100"/>
      <c r="AK153" s="111" t="e">
        <f t="shared" si="62"/>
        <v>#REF!</v>
      </c>
      <c r="AL153" s="114"/>
      <c r="AM153" s="114"/>
    </row>
    <row r="154" s="15" customFormat="1" ht="25" customHeight="1" spans="1:39">
      <c r="A154" s="28">
        <v>57</v>
      </c>
      <c r="B154" s="29" t="s">
        <v>426</v>
      </c>
      <c r="C154" s="121" t="s">
        <v>582</v>
      </c>
      <c r="D154" s="29"/>
      <c r="E154" s="36"/>
      <c r="F154" s="29" t="s">
        <v>583</v>
      </c>
      <c r="G154" s="29" t="s">
        <v>584</v>
      </c>
      <c r="H154" s="29" t="s">
        <v>585</v>
      </c>
      <c r="I154" s="29" t="s">
        <v>586</v>
      </c>
      <c r="J154" s="29" t="s">
        <v>587</v>
      </c>
      <c r="K154" s="102" t="s">
        <v>378</v>
      </c>
      <c r="L154" s="96">
        <f>VLOOKUP(F154,[1]Sheet5!$C:$E,3,)</f>
        <v>491.324938</v>
      </c>
      <c r="M154" s="92">
        <f t="shared" si="53"/>
        <v>49.1324938</v>
      </c>
      <c r="N154" s="33">
        <f>VLOOKUP(F154,[1]Sheet5!$C:$D,2,0)</f>
        <v>29167.87</v>
      </c>
      <c r="O154" s="94">
        <f t="shared" si="54"/>
        <v>29.16787</v>
      </c>
      <c r="P154" s="95" t="e">
        <f>VLOOKUP(F154,#REF!,3,0)</f>
        <v>#REF!</v>
      </c>
      <c r="Q154" s="30" t="e">
        <f t="shared" si="55"/>
        <v>#REF!</v>
      </c>
      <c r="R154" s="95">
        <v>0</v>
      </c>
      <c r="S154" s="95">
        <v>0</v>
      </c>
      <c r="T154" s="30">
        <f t="shared" si="56"/>
        <v>0</v>
      </c>
      <c r="U154" s="95">
        <v>0</v>
      </c>
      <c r="V154" s="95">
        <v>1</v>
      </c>
      <c r="W154" s="30">
        <f t="shared" si="57"/>
        <v>4</v>
      </c>
      <c r="X154" s="95">
        <v>0</v>
      </c>
      <c r="Y154" s="95">
        <v>0</v>
      </c>
      <c r="Z154" s="30">
        <f t="shared" si="58"/>
        <v>0</v>
      </c>
      <c r="AA154" s="95">
        <v>0</v>
      </c>
      <c r="AB154" s="95">
        <v>0</v>
      </c>
      <c r="AC154" s="30">
        <f t="shared" si="59"/>
        <v>0</v>
      </c>
      <c r="AD154" s="95">
        <v>1</v>
      </c>
      <c r="AE154" s="95">
        <v>0</v>
      </c>
      <c r="AF154" s="30">
        <f t="shared" si="60"/>
        <v>8</v>
      </c>
      <c r="AG154" s="95">
        <v>0</v>
      </c>
      <c r="AH154" s="95">
        <v>0</v>
      </c>
      <c r="AI154" s="30">
        <f t="shared" si="61"/>
        <v>0</v>
      </c>
      <c r="AJ154" s="94">
        <f>1+2+0.7</f>
        <v>3.7</v>
      </c>
      <c r="AK154" s="111" t="e">
        <f t="shared" si="62"/>
        <v>#REF!</v>
      </c>
      <c r="AL154" s="95"/>
      <c r="AM154" s="95"/>
    </row>
    <row r="155" s="15" customFormat="1" ht="25" customHeight="1" spans="1:39">
      <c r="A155" s="28">
        <v>58</v>
      </c>
      <c r="B155" s="29" t="s">
        <v>426</v>
      </c>
      <c r="C155" s="121" t="s">
        <v>588</v>
      </c>
      <c r="D155" s="29"/>
      <c r="E155" s="36"/>
      <c r="F155" s="158" t="s">
        <v>589</v>
      </c>
      <c r="G155" s="29" t="s">
        <v>590</v>
      </c>
      <c r="H155" s="29">
        <v>15267555599</v>
      </c>
      <c r="I155" s="29" t="s">
        <v>591</v>
      </c>
      <c r="J155" s="29">
        <v>13757548868</v>
      </c>
      <c r="K155" s="102">
        <v>82739961</v>
      </c>
      <c r="L155" s="96">
        <f>VLOOKUP(F155,[1]Sheet5!$C:$E,3,)</f>
        <v>1137.421897</v>
      </c>
      <c r="M155" s="92">
        <f t="shared" si="53"/>
        <v>113.7421897</v>
      </c>
      <c r="N155" s="33">
        <f>VLOOKUP(F155,[1]Sheet5!$C:$D,2,0)</f>
        <v>20720.16</v>
      </c>
      <c r="O155" s="94">
        <f t="shared" si="54"/>
        <v>20.72016</v>
      </c>
      <c r="P155" s="95" t="e">
        <f>VLOOKUP(F155,#REF!,3,0)</f>
        <v>#REF!</v>
      </c>
      <c r="Q155" s="30" t="e">
        <f t="shared" si="55"/>
        <v>#REF!</v>
      </c>
      <c r="R155" s="95">
        <v>0</v>
      </c>
      <c r="S155" s="95">
        <v>0</v>
      </c>
      <c r="T155" s="30">
        <f t="shared" si="56"/>
        <v>0</v>
      </c>
      <c r="U155" s="95">
        <v>0</v>
      </c>
      <c r="V155" s="95">
        <v>0</v>
      </c>
      <c r="W155" s="30">
        <f t="shared" si="57"/>
        <v>0</v>
      </c>
      <c r="X155" s="95">
        <v>0</v>
      </c>
      <c r="Y155" s="95">
        <v>0</v>
      </c>
      <c r="Z155" s="30">
        <f t="shared" si="58"/>
        <v>0</v>
      </c>
      <c r="AA155" s="95">
        <v>0</v>
      </c>
      <c r="AB155" s="95">
        <v>0</v>
      </c>
      <c r="AC155" s="30">
        <f t="shared" si="59"/>
        <v>0</v>
      </c>
      <c r="AD155" s="95">
        <v>0</v>
      </c>
      <c r="AE155" s="95">
        <v>0</v>
      </c>
      <c r="AF155" s="30">
        <f t="shared" si="60"/>
        <v>0</v>
      </c>
      <c r="AG155" s="95">
        <v>0</v>
      </c>
      <c r="AH155" s="95">
        <v>0</v>
      </c>
      <c r="AI155" s="30">
        <f t="shared" si="61"/>
        <v>0</v>
      </c>
      <c r="AJ155" s="94">
        <f>0.3</f>
        <v>0.3</v>
      </c>
      <c r="AK155" s="111" t="e">
        <f t="shared" si="62"/>
        <v>#REF!</v>
      </c>
      <c r="AL155" s="95"/>
      <c r="AM155" s="95"/>
    </row>
    <row r="156" s="15" customFormat="1" ht="25" customHeight="1" spans="1:39">
      <c r="A156" s="28">
        <v>59</v>
      </c>
      <c r="B156" s="29" t="s">
        <v>426</v>
      </c>
      <c r="C156" s="121" t="s">
        <v>592</v>
      </c>
      <c r="D156" s="29"/>
      <c r="E156" s="36"/>
      <c r="F156" s="29"/>
      <c r="G156" s="29" t="s">
        <v>593</v>
      </c>
      <c r="H156" s="29">
        <v>13967585205</v>
      </c>
      <c r="I156" s="29" t="s">
        <v>594</v>
      </c>
      <c r="J156" s="29">
        <v>13587398290</v>
      </c>
      <c r="K156" s="102">
        <v>82730672</v>
      </c>
      <c r="L156" s="104">
        <f>SUM(L157:L158)</f>
        <v>5980.239835</v>
      </c>
      <c r="M156" s="92">
        <f t="shared" si="53"/>
        <v>598.0239835</v>
      </c>
      <c r="N156" s="104">
        <f>SUM(N157:N158)</f>
        <v>229695.89</v>
      </c>
      <c r="O156" s="94">
        <f t="shared" si="54"/>
        <v>229.69589</v>
      </c>
      <c r="P156" s="104" t="e">
        <f>SUM(P157:P158)</f>
        <v>#REF!</v>
      </c>
      <c r="Q156" s="30" t="e">
        <f t="shared" si="55"/>
        <v>#REF!</v>
      </c>
      <c r="R156" s="104">
        <f>SUM(R157:R158)</f>
        <v>0</v>
      </c>
      <c r="S156" s="104">
        <f>SUM(S157:S158)</f>
        <v>0</v>
      </c>
      <c r="T156" s="30">
        <f t="shared" si="56"/>
        <v>0</v>
      </c>
      <c r="U156" s="104">
        <f>SUM(U157:U158)</f>
        <v>0</v>
      </c>
      <c r="V156" s="104">
        <f>SUM(V157:V158)</f>
        <v>0</v>
      </c>
      <c r="W156" s="30">
        <f t="shared" si="57"/>
        <v>0</v>
      </c>
      <c r="X156" s="104">
        <f>SUM(X157:X158)</f>
        <v>0</v>
      </c>
      <c r="Y156" s="104">
        <f>SUM(Y157:Y158)</f>
        <v>0</v>
      </c>
      <c r="Z156" s="30">
        <f t="shared" si="58"/>
        <v>0</v>
      </c>
      <c r="AA156" s="104">
        <f>SUM(AA157:AA158)</f>
        <v>0</v>
      </c>
      <c r="AB156" s="104">
        <f>SUM(AB157:AB158)</f>
        <v>0</v>
      </c>
      <c r="AC156" s="30">
        <f t="shared" si="59"/>
        <v>0</v>
      </c>
      <c r="AD156" s="104">
        <f>SUM(AD157:AD158)</f>
        <v>0</v>
      </c>
      <c r="AE156" s="104">
        <f>SUM(AE157:AE158)</f>
        <v>0</v>
      </c>
      <c r="AF156" s="30">
        <f t="shared" si="60"/>
        <v>0</v>
      </c>
      <c r="AG156" s="104">
        <f>SUM(AG157:AG158)</f>
        <v>0</v>
      </c>
      <c r="AH156" s="104">
        <f>SUM(AH157:AH158)</f>
        <v>0</v>
      </c>
      <c r="AI156" s="30">
        <f t="shared" si="61"/>
        <v>0</v>
      </c>
      <c r="AJ156" s="94">
        <f>SUM(AJ157:AJ158)</f>
        <v>18.4</v>
      </c>
      <c r="AK156" s="111" t="e">
        <f t="shared" si="62"/>
        <v>#REF!</v>
      </c>
      <c r="AL156" s="123"/>
      <c r="AM156" s="123"/>
    </row>
    <row r="157" s="16" customFormat="1" ht="25" customHeight="1" spans="1:39">
      <c r="A157" s="5">
        <v>59.1</v>
      </c>
      <c r="B157" s="5"/>
      <c r="C157" s="6" t="s">
        <v>89</v>
      </c>
      <c r="D157" s="82" t="s">
        <v>47</v>
      </c>
      <c r="E157" s="83" t="s">
        <v>592</v>
      </c>
      <c r="F157" s="4" t="s">
        <v>595</v>
      </c>
      <c r="G157" s="8"/>
      <c r="H157" s="8"/>
      <c r="I157" s="5"/>
      <c r="J157" s="5"/>
      <c r="K157" s="5"/>
      <c r="L157" s="96">
        <f>VLOOKUP(F157,[1]Sheet5!$C:$E,3,)</f>
        <v>5919.538512</v>
      </c>
      <c r="M157" s="92">
        <f t="shared" si="53"/>
        <v>591.9538512</v>
      </c>
      <c r="N157" s="33">
        <f>VLOOKUP(F157,[1]Sheet5!$C:$D,2,0)</f>
        <v>222267.02</v>
      </c>
      <c r="O157" s="94">
        <f t="shared" si="54"/>
        <v>222.26702</v>
      </c>
      <c r="P157" s="33" t="e">
        <f>VLOOKUP(F157,#REF!,3,0)</f>
        <v>#REF!</v>
      </c>
      <c r="Q157" s="30" t="e">
        <f t="shared" si="55"/>
        <v>#REF!</v>
      </c>
      <c r="R157" s="33"/>
      <c r="S157" s="33"/>
      <c r="T157" s="30">
        <f t="shared" si="56"/>
        <v>0</v>
      </c>
      <c r="U157" s="33"/>
      <c r="V157" s="33"/>
      <c r="W157" s="30">
        <f t="shared" si="57"/>
        <v>0</v>
      </c>
      <c r="X157" s="33"/>
      <c r="Y157" s="33"/>
      <c r="Z157" s="30">
        <f t="shared" si="58"/>
        <v>0</v>
      </c>
      <c r="AA157" s="33"/>
      <c r="AB157" s="33"/>
      <c r="AC157" s="30">
        <f t="shared" si="59"/>
        <v>0</v>
      </c>
      <c r="AD157" s="33"/>
      <c r="AE157" s="33"/>
      <c r="AF157" s="30">
        <f t="shared" si="60"/>
        <v>0</v>
      </c>
      <c r="AG157" s="33"/>
      <c r="AH157" s="33"/>
      <c r="AI157" s="30">
        <f t="shared" si="61"/>
        <v>0</v>
      </c>
      <c r="AJ157" s="94">
        <f>0.4+10+3+5</f>
        <v>18.4</v>
      </c>
      <c r="AK157" s="111" t="e">
        <f t="shared" si="62"/>
        <v>#REF!</v>
      </c>
      <c r="AL157" s="124"/>
      <c r="AM157" s="124"/>
    </row>
    <row r="158" s="16" customFormat="1" ht="25" customHeight="1" spans="1:39">
      <c r="A158" s="5">
        <v>59.2</v>
      </c>
      <c r="B158" s="5"/>
      <c r="C158" s="6" t="s">
        <v>167</v>
      </c>
      <c r="D158" s="8">
        <v>1</v>
      </c>
      <c r="E158" s="7" t="s">
        <v>596</v>
      </c>
      <c r="F158" s="9" t="s">
        <v>597</v>
      </c>
      <c r="G158" s="8"/>
      <c r="H158" s="8"/>
      <c r="I158" s="5"/>
      <c r="J158" s="5"/>
      <c r="K158" s="5"/>
      <c r="L158" s="96">
        <f>VLOOKUP(F158,[1]Sheet5!$C:$E,3,)</f>
        <v>60.701323</v>
      </c>
      <c r="M158" s="92">
        <f t="shared" si="53"/>
        <v>6.0701323</v>
      </c>
      <c r="N158" s="33">
        <f>VLOOKUP(F158,[1]Sheet5!$C:$D,2,0)</f>
        <v>7428.87</v>
      </c>
      <c r="O158" s="94">
        <f t="shared" si="54"/>
        <v>7.42887</v>
      </c>
      <c r="P158" s="33" t="e">
        <f>VLOOKUP(F158,#REF!,3,0)</f>
        <v>#REF!</v>
      </c>
      <c r="Q158" s="30" t="e">
        <f t="shared" si="55"/>
        <v>#REF!</v>
      </c>
      <c r="R158" s="33"/>
      <c r="S158" s="33"/>
      <c r="T158" s="30">
        <f t="shared" si="56"/>
        <v>0</v>
      </c>
      <c r="U158" s="33"/>
      <c r="V158" s="33"/>
      <c r="W158" s="30">
        <f t="shared" si="57"/>
        <v>0</v>
      </c>
      <c r="X158" s="33"/>
      <c r="Y158" s="33"/>
      <c r="Z158" s="30">
        <f t="shared" si="58"/>
        <v>0</v>
      </c>
      <c r="AA158" s="33"/>
      <c r="AB158" s="33"/>
      <c r="AC158" s="30">
        <f t="shared" si="59"/>
        <v>0</v>
      </c>
      <c r="AD158" s="33"/>
      <c r="AE158" s="33"/>
      <c r="AF158" s="30">
        <f t="shared" si="60"/>
        <v>0</v>
      </c>
      <c r="AG158" s="33"/>
      <c r="AH158" s="33"/>
      <c r="AI158" s="30">
        <f t="shared" si="61"/>
        <v>0</v>
      </c>
      <c r="AJ158" s="94"/>
      <c r="AK158" s="111" t="e">
        <f t="shared" si="62"/>
        <v>#REF!</v>
      </c>
      <c r="AL158" s="125"/>
      <c r="AM158" s="125"/>
    </row>
    <row r="159" s="15" customFormat="1" ht="25" customHeight="1" spans="1:39">
      <c r="A159" s="28">
        <v>60</v>
      </c>
      <c r="B159" s="29" t="s">
        <v>426</v>
      </c>
      <c r="C159" s="121" t="s">
        <v>598</v>
      </c>
      <c r="D159" s="29"/>
      <c r="E159" s="36"/>
      <c r="F159" s="29" t="s">
        <v>599</v>
      </c>
      <c r="G159" s="29" t="s">
        <v>600</v>
      </c>
      <c r="H159" s="29" t="s">
        <v>601</v>
      </c>
      <c r="I159" s="29" t="s">
        <v>602</v>
      </c>
      <c r="J159" s="29" t="s">
        <v>603</v>
      </c>
      <c r="K159" s="102">
        <v>82729853</v>
      </c>
      <c r="L159" s="96">
        <f>VLOOKUP(F159,[1]Sheet5!$C:$E,3,)</f>
        <v>7977.409016</v>
      </c>
      <c r="M159" s="92">
        <f t="shared" si="53"/>
        <v>797.7409016</v>
      </c>
      <c r="N159" s="33">
        <f>VLOOKUP(F159,[1]Sheet5!$C:$D,2,0)</f>
        <v>82491.91</v>
      </c>
      <c r="O159" s="94">
        <f t="shared" si="54"/>
        <v>82.49191</v>
      </c>
      <c r="P159" s="95" t="e">
        <f>VLOOKUP(F159,#REF!,3,0)</f>
        <v>#REF!</v>
      </c>
      <c r="Q159" s="30" t="e">
        <f t="shared" si="55"/>
        <v>#REF!</v>
      </c>
      <c r="R159" s="95">
        <v>0</v>
      </c>
      <c r="S159" s="95">
        <v>0</v>
      </c>
      <c r="T159" s="30">
        <f t="shared" si="56"/>
        <v>0</v>
      </c>
      <c r="U159" s="95">
        <v>0</v>
      </c>
      <c r="V159" s="95">
        <v>0</v>
      </c>
      <c r="W159" s="30">
        <f t="shared" si="57"/>
        <v>0</v>
      </c>
      <c r="X159" s="95">
        <v>0</v>
      </c>
      <c r="Y159" s="95">
        <v>0</v>
      </c>
      <c r="Z159" s="30">
        <f t="shared" si="58"/>
        <v>0</v>
      </c>
      <c r="AA159" s="95">
        <v>0</v>
      </c>
      <c r="AB159" s="95">
        <v>0</v>
      </c>
      <c r="AC159" s="30">
        <f t="shared" si="59"/>
        <v>0</v>
      </c>
      <c r="AD159" s="95">
        <v>0</v>
      </c>
      <c r="AE159" s="95">
        <v>0</v>
      </c>
      <c r="AF159" s="30">
        <f t="shared" si="60"/>
        <v>0</v>
      </c>
      <c r="AG159" s="95">
        <v>0</v>
      </c>
      <c r="AH159" s="95">
        <v>0</v>
      </c>
      <c r="AI159" s="30">
        <f t="shared" si="61"/>
        <v>0</v>
      </c>
      <c r="AJ159" s="94">
        <f>2.5+0.5+3</f>
        <v>6</v>
      </c>
      <c r="AK159" s="111" t="e">
        <f t="shared" si="62"/>
        <v>#REF!</v>
      </c>
      <c r="AL159" s="95"/>
      <c r="AM159" s="95"/>
    </row>
    <row r="160" s="15" customFormat="1" ht="25" customHeight="1" spans="1:39">
      <c r="A160" s="28">
        <v>61</v>
      </c>
      <c r="B160" s="29" t="s">
        <v>426</v>
      </c>
      <c r="C160" s="121" t="s">
        <v>604</v>
      </c>
      <c r="D160" s="29"/>
      <c r="E160" s="36"/>
      <c r="F160" s="29"/>
      <c r="G160" s="29" t="s">
        <v>605</v>
      </c>
      <c r="H160" s="29" t="s">
        <v>606</v>
      </c>
      <c r="I160" s="29" t="s">
        <v>607</v>
      </c>
      <c r="J160" s="29" t="s">
        <v>608</v>
      </c>
      <c r="K160" s="102"/>
      <c r="L160" s="104">
        <f>L161+L162</f>
        <v>1772.263961</v>
      </c>
      <c r="M160" s="92">
        <f t="shared" si="53"/>
        <v>177.2263961</v>
      </c>
      <c r="N160" s="95">
        <f>N161+N162</f>
        <v>26641.51</v>
      </c>
      <c r="O160" s="94">
        <f t="shared" si="54"/>
        <v>26.64151</v>
      </c>
      <c r="P160" s="95" t="e">
        <f>P161+P162</f>
        <v>#REF!</v>
      </c>
      <c r="Q160" s="30" t="e">
        <f t="shared" si="55"/>
        <v>#REF!</v>
      </c>
      <c r="R160" s="95">
        <f>R161+R162</f>
        <v>0</v>
      </c>
      <c r="S160" s="95">
        <f>S161+S162</f>
        <v>0</v>
      </c>
      <c r="T160" s="30">
        <f t="shared" si="56"/>
        <v>0</v>
      </c>
      <c r="U160" s="95">
        <f>U161+U162</f>
        <v>0</v>
      </c>
      <c r="V160" s="95">
        <f>V161+V162</f>
        <v>0</v>
      </c>
      <c r="W160" s="30">
        <f t="shared" si="57"/>
        <v>0</v>
      </c>
      <c r="X160" s="95">
        <f>X161+X162</f>
        <v>0</v>
      </c>
      <c r="Y160" s="95">
        <f>Y161+Y162</f>
        <v>0</v>
      </c>
      <c r="Z160" s="30">
        <f t="shared" si="58"/>
        <v>0</v>
      </c>
      <c r="AA160" s="95">
        <f>AA161+AA162</f>
        <v>0</v>
      </c>
      <c r="AB160" s="95">
        <f>AB161+AB162</f>
        <v>0</v>
      </c>
      <c r="AC160" s="30">
        <f t="shared" si="59"/>
        <v>0</v>
      </c>
      <c r="AD160" s="95">
        <f>AD161+AD162</f>
        <v>0</v>
      </c>
      <c r="AE160" s="95">
        <f>AE161+AE162</f>
        <v>0</v>
      </c>
      <c r="AF160" s="30">
        <f t="shared" si="60"/>
        <v>0</v>
      </c>
      <c r="AG160" s="95">
        <f>AG161+AG162</f>
        <v>0</v>
      </c>
      <c r="AH160" s="95">
        <f>AH161+AH162</f>
        <v>0</v>
      </c>
      <c r="AI160" s="30">
        <f t="shared" si="61"/>
        <v>0</v>
      </c>
      <c r="AJ160" s="94">
        <f>AJ161+AJ162</f>
        <v>5.21353</v>
      </c>
      <c r="AK160" s="111" t="e">
        <f t="shared" si="62"/>
        <v>#REF!</v>
      </c>
      <c r="AL160" s="115"/>
      <c r="AM160" s="115"/>
    </row>
    <row r="161" s="16" customFormat="1" ht="25" customHeight="1" spans="1:39">
      <c r="A161" s="5">
        <v>61.1</v>
      </c>
      <c r="B161" s="5"/>
      <c r="C161" s="6" t="s">
        <v>89</v>
      </c>
      <c r="D161" s="82" t="s">
        <v>47</v>
      </c>
      <c r="E161" s="83" t="s">
        <v>604</v>
      </c>
      <c r="F161" s="157" t="s">
        <v>609</v>
      </c>
      <c r="G161" s="8"/>
      <c r="H161" s="8"/>
      <c r="I161" s="5"/>
      <c r="J161" s="5"/>
      <c r="K161" s="5"/>
      <c r="L161" s="96">
        <f>VLOOKUP(F161,[1]Sheet5!$C:$E,3,)</f>
        <v>1600.384292</v>
      </c>
      <c r="M161" s="92">
        <f t="shared" si="53"/>
        <v>160.0384292</v>
      </c>
      <c r="N161" s="33">
        <f>VLOOKUP(F161,[1]Sheet5!$C:$D,2,0)</f>
        <v>18137.36</v>
      </c>
      <c r="O161" s="94">
        <f t="shared" si="54"/>
        <v>18.13736</v>
      </c>
      <c r="P161" s="33" t="e">
        <f>VLOOKUP(F161,#REF!,3,0)</f>
        <v>#REF!</v>
      </c>
      <c r="Q161" s="30" t="e">
        <f t="shared" si="55"/>
        <v>#REF!</v>
      </c>
      <c r="R161" s="33"/>
      <c r="S161" s="33"/>
      <c r="T161" s="30">
        <f t="shared" si="56"/>
        <v>0</v>
      </c>
      <c r="U161" s="33"/>
      <c r="V161" s="33"/>
      <c r="W161" s="30">
        <f t="shared" si="57"/>
        <v>0</v>
      </c>
      <c r="X161" s="33"/>
      <c r="Y161" s="33"/>
      <c r="Z161" s="30">
        <f t="shared" si="58"/>
        <v>0</v>
      </c>
      <c r="AA161" s="33"/>
      <c r="AB161" s="33"/>
      <c r="AC161" s="30">
        <f t="shared" si="59"/>
        <v>0</v>
      </c>
      <c r="AD161" s="33"/>
      <c r="AE161" s="33"/>
      <c r="AF161" s="30">
        <f t="shared" si="60"/>
        <v>0</v>
      </c>
      <c r="AG161" s="33"/>
      <c r="AH161" s="33"/>
      <c r="AI161" s="30">
        <f t="shared" si="61"/>
        <v>0</v>
      </c>
      <c r="AJ161" s="94">
        <f>1.86371+2.74982+0.1+0.5</f>
        <v>5.21353</v>
      </c>
      <c r="AK161" s="111" t="e">
        <f t="shared" si="62"/>
        <v>#REF!</v>
      </c>
      <c r="AL161" s="116"/>
      <c r="AM161" s="116"/>
    </row>
    <row r="162" s="16" customFormat="1" ht="25" customHeight="1" spans="1:39">
      <c r="A162" s="5">
        <v>61.2</v>
      </c>
      <c r="B162" s="5"/>
      <c r="C162" s="6" t="s">
        <v>49</v>
      </c>
      <c r="D162" s="8">
        <v>1</v>
      </c>
      <c r="E162" s="7" t="s">
        <v>610</v>
      </c>
      <c r="F162" s="152" t="s">
        <v>611</v>
      </c>
      <c r="G162" s="8"/>
      <c r="H162" s="8"/>
      <c r="I162" s="5"/>
      <c r="J162" s="5"/>
      <c r="K162" s="5"/>
      <c r="L162" s="96">
        <f>VLOOKUP(F162,[1]Sheet5!$C:$E,3,)</f>
        <v>171.879669</v>
      </c>
      <c r="M162" s="92">
        <f t="shared" si="53"/>
        <v>17.1879669</v>
      </c>
      <c r="N162" s="33">
        <f>VLOOKUP(F162,[1]Sheet5!$C:$D,2,0)</f>
        <v>8504.15</v>
      </c>
      <c r="O162" s="94">
        <f t="shared" si="54"/>
        <v>8.50415</v>
      </c>
      <c r="P162" s="33" t="e">
        <f>VLOOKUP(F162,#REF!,3,0)</f>
        <v>#REF!</v>
      </c>
      <c r="Q162" s="30" t="e">
        <f t="shared" si="55"/>
        <v>#REF!</v>
      </c>
      <c r="R162" s="33"/>
      <c r="S162" s="33"/>
      <c r="T162" s="30">
        <f t="shared" si="56"/>
        <v>0</v>
      </c>
      <c r="U162" s="33"/>
      <c r="V162" s="33"/>
      <c r="W162" s="30">
        <f t="shared" si="57"/>
        <v>0</v>
      </c>
      <c r="X162" s="33"/>
      <c r="Y162" s="33"/>
      <c r="Z162" s="30">
        <f t="shared" si="58"/>
        <v>0</v>
      </c>
      <c r="AA162" s="33"/>
      <c r="AB162" s="33"/>
      <c r="AC162" s="30">
        <f t="shared" si="59"/>
        <v>0</v>
      </c>
      <c r="AD162" s="33"/>
      <c r="AE162" s="33"/>
      <c r="AF162" s="30">
        <f t="shared" si="60"/>
        <v>0</v>
      </c>
      <c r="AG162" s="33"/>
      <c r="AH162" s="33"/>
      <c r="AI162" s="30">
        <f t="shared" si="61"/>
        <v>0</v>
      </c>
      <c r="AJ162" s="94"/>
      <c r="AK162" s="111" t="e">
        <f t="shared" si="62"/>
        <v>#REF!</v>
      </c>
      <c r="AL162" s="118"/>
      <c r="AM162" s="118"/>
    </row>
    <row r="163" s="15" customFormat="1" ht="25" customHeight="1" spans="1:39">
      <c r="A163" s="28">
        <v>62</v>
      </c>
      <c r="B163" s="29" t="s">
        <v>426</v>
      </c>
      <c r="C163" s="121" t="s">
        <v>612</v>
      </c>
      <c r="D163" s="29"/>
      <c r="E163" s="36"/>
      <c r="F163" s="29"/>
      <c r="G163" s="29" t="s">
        <v>613</v>
      </c>
      <c r="H163" s="29" t="s">
        <v>614</v>
      </c>
      <c r="I163" s="29" t="s">
        <v>615</v>
      </c>
      <c r="J163" s="29">
        <v>13758525335</v>
      </c>
      <c r="K163" s="102">
        <v>82731666</v>
      </c>
      <c r="L163" s="104">
        <f t="shared" ref="L163:S163" si="68">L164+L165</f>
        <v>3784.286418</v>
      </c>
      <c r="M163" s="92">
        <f t="shared" si="68"/>
        <v>378.4286418</v>
      </c>
      <c r="N163" s="95">
        <f t="shared" si="68"/>
        <v>72916.96</v>
      </c>
      <c r="O163" s="94">
        <f t="shared" si="68"/>
        <v>72.91696</v>
      </c>
      <c r="P163" s="95" t="e">
        <f t="shared" si="68"/>
        <v>#REF!</v>
      </c>
      <c r="Q163" s="30" t="e">
        <f t="shared" si="68"/>
        <v>#REF!</v>
      </c>
      <c r="R163" s="95">
        <f t="shared" si="68"/>
        <v>1</v>
      </c>
      <c r="S163" s="95">
        <f t="shared" si="68"/>
        <v>0</v>
      </c>
      <c r="T163" s="30">
        <f t="shared" si="56"/>
        <v>8</v>
      </c>
      <c r="U163" s="95">
        <f>U164+U165</f>
        <v>0</v>
      </c>
      <c r="V163" s="95">
        <f>V164+V165</f>
        <v>1</v>
      </c>
      <c r="W163" s="30">
        <f t="shared" si="57"/>
        <v>4</v>
      </c>
      <c r="X163" s="95">
        <f>X164+X165</f>
        <v>0</v>
      </c>
      <c r="Y163" s="95">
        <f>Y164+Y165</f>
        <v>0</v>
      </c>
      <c r="Z163" s="30">
        <f t="shared" si="58"/>
        <v>0</v>
      </c>
      <c r="AA163" s="95">
        <f>AA164+AA165</f>
        <v>0</v>
      </c>
      <c r="AB163" s="95">
        <f>AB164+AB165</f>
        <v>1</v>
      </c>
      <c r="AC163" s="30">
        <f t="shared" si="59"/>
        <v>4</v>
      </c>
      <c r="AD163" s="95">
        <f>AD164+AD165</f>
        <v>0</v>
      </c>
      <c r="AE163" s="95">
        <f>AE164+AE165</f>
        <v>0</v>
      </c>
      <c r="AF163" s="30">
        <f t="shared" si="60"/>
        <v>0</v>
      </c>
      <c r="AG163" s="95">
        <f>AG164+AG165</f>
        <v>0</v>
      </c>
      <c r="AH163" s="95">
        <f>AH164+AH165</f>
        <v>1</v>
      </c>
      <c r="AI163" s="30">
        <f t="shared" si="61"/>
        <v>5</v>
      </c>
      <c r="AJ163" s="94">
        <f>AJ164+AJ165</f>
        <v>4</v>
      </c>
      <c r="AK163" s="111" t="e">
        <f t="shared" si="62"/>
        <v>#REF!</v>
      </c>
      <c r="AL163" s="115"/>
      <c r="AM163" s="115"/>
    </row>
    <row r="164" s="16" customFormat="1" ht="25" customHeight="1" spans="1:39">
      <c r="A164" s="5">
        <v>62.1</v>
      </c>
      <c r="B164" s="5"/>
      <c r="C164" s="6" t="s">
        <v>89</v>
      </c>
      <c r="D164" s="82" t="s">
        <v>47</v>
      </c>
      <c r="E164" s="83" t="s">
        <v>612</v>
      </c>
      <c r="F164" s="4" t="s">
        <v>616</v>
      </c>
      <c r="G164" s="8" t="s">
        <v>613</v>
      </c>
      <c r="H164" s="8" t="s">
        <v>614</v>
      </c>
      <c r="I164" s="8" t="s">
        <v>615</v>
      </c>
      <c r="J164" s="8">
        <v>13758525335</v>
      </c>
      <c r="K164" s="8">
        <v>82731666</v>
      </c>
      <c r="L164" s="96">
        <f>VLOOKUP(F164,[1]Sheet5!$C:$E,3,)</f>
        <v>2853.891638</v>
      </c>
      <c r="M164" s="92">
        <f t="shared" si="53"/>
        <v>285.3891638</v>
      </c>
      <c r="N164" s="33">
        <f>VLOOKUP(F164,[1]Sheet5!$C:$D,2,0)</f>
        <v>59927.91</v>
      </c>
      <c r="O164" s="94">
        <f t="shared" si="54"/>
        <v>59.92791</v>
      </c>
      <c r="P164" s="33" t="e">
        <f>VLOOKUP(F164,#REF!,3,0)</f>
        <v>#REF!</v>
      </c>
      <c r="Q164" s="30" t="e">
        <f t="shared" si="55"/>
        <v>#REF!</v>
      </c>
      <c r="R164" s="33"/>
      <c r="S164" s="33"/>
      <c r="T164" s="30">
        <f t="shared" si="56"/>
        <v>0</v>
      </c>
      <c r="U164" s="33"/>
      <c r="V164" s="33">
        <v>1</v>
      </c>
      <c r="W164" s="30">
        <f t="shared" si="57"/>
        <v>4</v>
      </c>
      <c r="X164" s="33"/>
      <c r="Y164" s="33"/>
      <c r="Z164" s="30">
        <f t="shared" si="58"/>
        <v>0</v>
      </c>
      <c r="AA164" s="33"/>
      <c r="AB164" s="33">
        <v>1</v>
      </c>
      <c r="AC164" s="30">
        <f t="shared" si="59"/>
        <v>4</v>
      </c>
      <c r="AD164" s="33"/>
      <c r="AE164" s="33"/>
      <c r="AF164" s="30">
        <f t="shared" si="60"/>
        <v>0</v>
      </c>
      <c r="AG164" s="33"/>
      <c r="AH164" s="33">
        <v>1</v>
      </c>
      <c r="AI164" s="30">
        <f t="shared" si="61"/>
        <v>5</v>
      </c>
      <c r="AJ164" s="94">
        <v>4</v>
      </c>
      <c r="AK164" s="111" t="e">
        <f t="shared" si="62"/>
        <v>#REF!</v>
      </c>
      <c r="AL164" s="116"/>
      <c r="AM164" s="116"/>
    </row>
    <row r="165" s="16" customFormat="1" ht="25" customHeight="1" spans="1:39">
      <c r="A165" s="5">
        <v>62.2</v>
      </c>
      <c r="B165" s="5"/>
      <c r="C165" s="6" t="s">
        <v>49</v>
      </c>
      <c r="D165" s="8">
        <v>1</v>
      </c>
      <c r="E165" s="7" t="s">
        <v>617</v>
      </c>
      <c r="F165" s="152" t="s">
        <v>618</v>
      </c>
      <c r="G165" s="8" t="s">
        <v>619</v>
      </c>
      <c r="H165" s="8">
        <v>13905851939</v>
      </c>
      <c r="I165" s="8" t="s">
        <v>615</v>
      </c>
      <c r="J165" s="8">
        <v>13758525335</v>
      </c>
      <c r="K165" s="5"/>
      <c r="L165" s="96">
        <f>VLOOKUP(F165,[1]Sheet5!$C:$E,3,)</f>
        <v>930.39478</v>
      </c>
      <c r="M165" s="92">
        <f t="shared" si="53"/>
        <v>93.039478</v>
      </c>
      <c r="N165" s="33">
        <f>VLOOKUP(F165,[1]Sheet5!$C:$D,2,0)</f>
        <v>12989.05</v>
      </c>
      <c r="O165" s="94">
        <f t="shared" si="54"/>
        <v>12.98905</v>
      </c>
      <c r="P165" s="33" t="e">
        <f>VLOOKUP(F165,#REF!,3,0)</f>
        <v>#REF!</v>
      </c>
      <c r="Q165" s="30" t="e">
        <f t="shared" si="55"/>
        <v>#REF!</v>
      </c>
      <c r="R165" s="33">
        <v>1</v>
      </c>
      <c r="S165" s="33"/>
      <c r="T165" s="30">
        <f t="shared" si="56"/>
        <v>8</v>
      </c>
      <c r="U165" s="33"/>
      <c r="V165" s="33"/>
      <c r="W165" s="30">
        <f t="shared" si="57"/>
        <v>0</v>
      </c>
      <c r="X165" s="33"/>
      <c r="Y165" s="33"/>
      <c r="Z165" s="30">
        <f t="shared" si="58"/>
        <v>0</v>
      </c>
      <c r="AA165" s="33"/>
      <c r="AB165" s="33"/>
      <c r="AC165" s="30">
        <f t="shared" si="59"/>
        <v>0</v>
      </c>
      <c r="AD165" s="33"/>
      <c r="AE165" s="33"/>
      <c r="AF165" s="30">
        <f t="shared" si="60"/>
        <v>0</v>
      </c>
      <c r="AG165" s="33"/>
      <c r="AH165" s="33"/>
      <c r="AI165" s="30">
        <f t="shared" si="61"/>
        <v>0</v>
      </c>
      <c r="AJ165" s="94"/>
      <c r="AK165" s="111" t="e">
        <f t="shared" si="62"/>
        <v>#REF!</v>
      </c>
      <c r="AL165" s="118"/>
      <c r="AM165" s="118"/>
    </row>
    <row r="166" s="15" customFormat="1" ht="25" customHeight="1" spans="1:39">
      <c r="A166" s="28">
        <v>63</v>
      </c>
      <c r="B166" s="29" t="s">
        <v>426</v>
      </c>
      <c r="C166" s="121" t="s">
        <v>620</v>
      </c>
      <c r="D166" s="29"/>
      <c r="E166" s="36"/>
      <c r="F166" s="29" t="s">
        <v>621</v>
      </c>
      <c r="G166" s="29" t="s">
        <v>622</v>
      </c>
      <c r="H166" s="29">
        <v>13967532888</v>
      </c>
      <c r="I166" s="29" t="s">
        <v>623</v>
      </c>
      <c r="J166" s="29">
        <v>13967587510</v>
      </c>
      <c r="K166" s="102">
        <v>82737868</v>
      </c>
      <c r="L166" s="96">
        <f>VLOOKUP(F166,[1]Sheet5!$C:$E,3,)</f>
        <v>873.553134</v>
      </c>
      <c r="M166" s="92">
        <f t="shared" si="53"/>
        <v>87.3553134</v>
      </c>
      <c r="N166" s="33">
        <f>VLOOKUP(F166,[1]Sheet5!$C:$D,2,0)</f>
        <v>18403.1</v>
      </c>
      <c r="O166" s="94">
        <f t="shared" si="54"/>
        <v>18.4031</v>
      </c>
      <c r="P166" s="95" t="e">
        <f>VLOOKUP(F166,#REF!,3,0)</f>
        <v>#REF!</v>
      </c>
      <c r="Q166" s="30" t="e">
        <f t="shared" si="55"/>
        <v>#REF!</v>
      </c>
      <c r="R166" s="95">
        <v>0</v>
      </c>
      <c r="S166" s="95">
        <v>0</v>
      </c>
      <c r="T166" s="30">
        <f t="shared" si="56"/>
        <v>0</v>
      </c>
      <c r="U166" s="95">
        <v>0</v>
      </c>
      <c r="V166" s="95">
        <v>0</v>
      </c>
      <c r="W166" s="30">
        <f t="shared" si="57"/>
        <v>0</v>
      </c>
      <c r="X166" s="95">
        <v>0</v>
      </c>
      <c r="Y166" s="95">
        <v>0</v>
      </c>
      <c r="Z166" s="30">
        <f t="shared" si="58"/>
        <v>0</v>
      </c>
      <c r="AA166" s="95">
        <v>0</v>
      </c>
      <c r="AB166" s="95">
        <v>0</v>
      </c>
      <c r="AC166" s="30">
        <f t="shared" si="59"/>
        <v>0</v>
      </c>
      <c r="AD166" s="95">
        <v>0</v>
      </c>
      <c r="AE166" s="95">
        <v>0</v>
      </c>
      <c r="AF166" s="30">
        <f t="shared" si="60"/>
        <v>0</v>
      </c>
      <c r="AG166" s="95">
        <v>0</v>
      </c>
      <c r="AH166" s="95">
        <v>0</v>
      </c>
      <c r="AI166" s="30">
        <f t="shared" si="61"/>
        <v>0</v>
      </c>
      <c r="AJ166" s="94">
        <v>0</v>
      </c>
      <c r="AK166" s="111" t="e">
        <f t="shared" si="62"/>
        <v>#REF!</v>
      </c>
      <c r="AL166" s="95"/>
      <c r="AM166" s="95"/>
    </row>
    <row r="167" s="15" customFormat="1" ht="25" customHeight="1" spans="1:39">
      <c r="A167" s="28">
        <v>64</v>
      </c>
      <c r="B167" s="29" t="s">
        <v>426</v>
      </c>
      <c r="C167" s="121" t="s">
        <v>624</v>
      </c>
      <c r="D167" s="29"/>
      <c r="E167" s="36"/>
      <c r="F167" s="29" t="s">
        <v>625</v>
      </c>
      <c r="G167" s="29" t="s">
        <v>626</v>
      </c>
      <c r="H167" s="29" t="s">
        <v>627</v>
      </c>
      <c r="I167" s="29" t="s">
        <v>628</v>
      </c>
      <c r="J167" s="29">
        <v>13732472711</v>
      </c>
      <c r="K167" s="102">
        <v>82706000</v>
      </c>
      <c r="L167" s="96">
        <f>VLOOKUP(F167,[1]Sheet5!$C:$E,3,)</f>
        <v>431.683912</v>
      </c>
      <c r="M167" s="92">
        <f t="shared" si="53"/>
        <v>43.1683912</v>
      </c>
      <c r="N167" s="33">
        <f>VLOOKUP(F167,[1]Sheet5!$C:$D,2,0)</f>
        <v>19881.66</v>
      </c>
      <c r="O167" s="94">
        <f t="shared" si="54"/>
        <v>19.88166</v>
      </c>
      <c r="P167" s="95" t="e">
        <f>VLOOKUP(F167,#REF!,3,0)</f>
        <v>#REF!</v>
      </c>
      <c r="Q167" s="30" t="e">
        <f t="shared" si="55"/>
        <v>#REF!</v>
      </c>
      <c r="R167" s="95">
        <v>0</v>
      </c>
      <c r="S167" s="95">
        <v>0</v>
      </c>
      <c r="T167" s="30">
        <f t="shared" si="56"/>
        <v>0</v>
      </c>
      <c r="U167" s="95">
        <v>0</v>
      </c>
      <c r="V167" s="95">
        <v>0</v>
      </c>
      <c r="W167" s="30">
        <f t="shared" si="57"/>
        <v>0</v>
      </c>
      <c r="X167" s="95">
        <v>0</v>
      </c>
      <c r="Y167" s="95">
        <v>0</v>
      </c>
      <c r="Z167" s="30">
        <f t="shared" si="58"/>
        <v>0</v>
      </c>
      <c r="AA167" s="95">
        <v>0</v>
      </c>
      <c r="AB167" s="95">
        <v>0</v>
      </c>
      <c r="AC167" s="30">
        <f t="shared" si="59"/>
        <v>0</v>
      </c>
      <c r="AD167" s="95">
        <v>0</v>
      </c>
      <c r="AE167" s="95">
        <v>0</v>
      </c>
      <c r="AF167" s="30">
        <f t="shared" si="60"/>
        <v>0</v>
      </c>
      <c r="AG167" s="95">
        <v>0</v>
      </c>
      <c r="AH167" s="95">
        <v>0</v>
      </c>
      <c r="AI167" s="30">
        <f t="shared" si="61"/>
        <v>0</v>
      </c>
      <c r="AJ167" s="94">
        <v>0</v>
      </c>
      <c r="AK167" s="111" t="e">
        <f t="shared" si="62"/>
        <v>#REF!</v>
      </c>
      <c r="AL167" s="95"/>
      <c r="AM167" s="95"/>
    </row>
    <row r="168" s="15" customFormat="1" ht="25" customHeight="1" spans="1:39">
      <c r="A168" s="28">
        <v>65</v>
      </c>
      <c r="B168" s="29" t="s">
        <v>426</v>
      </c>
      <c r="C168" s="121" t="s">
        <v>629</v>
      </c>
      <c r="D168" s="29"/>
      <c r="E168" s="36"/>
      <c r="F168" s="29" t="s">
        <v>630</v>
      </c>
      <c r="G168" s="29" t="s">
        <v>631</v>
      </c>
      <c r="H168" s="29">
        <v>13958354999</v>
      </c>
      <c r="I168" s="29" t="s">
        <v>632</v>
      </c>
      <c r="J168" s="29">
        <v>13757529374</v>
      </c>
      <c r="K168" s="102" t="s">
        <v>378</v>
      </c>
      <c r="L168" s="96">
        <f>VLOOKUP(F168,[1]Sheet5!$C:$E,3,)</f>
        <v>813.264894</v>
      </c>
      <c r="M168" s="92">
        <f t="shared" si="53"/>
        <v>81.3264894</v>
      </c>
      <c r="N168" s="33">
        <f>VLOOKUP(F168,[1]Sheet5!$C:$D,2,0)</f>
        <v>55073.52</v>
      </c>
      <c r="O168" s="94">
        <f t="shared" si="54"/>
        <v>55.07352</v>
      </c>
      <c r="P168" s="95" t="e">
        <f>VLOOKUP(F168,#REF!,3,0)</f>
        <v>#REF!</v>
      </c>
      <c r="Q168" s="30" t="e">
        <f t="shared" si="55"/>
        <v>#REF!</v>
      </c>
      <c r="R168" s="95">
        <v>0</v>
      </c>
      <c r="S168" s="95">
        <v>0</v>
      </c>
      <c r="T168" s="30">
        <f t="shared" si="56"/>
        <v>0</v>
      </c>
      <c r="U168" s="95">
        <v>0</v>
      </c>
      <c r="V168" s="95">
        <v>0</v>
      </c>
      <c r="W168" s="30">
        <f t="shared" si="57"/>
        <v>0</v>
      </c>
      <c r="X168" s="95">
        <v>0</v>
      </c>
      <c r="Y168" s="95">
        <v>1</v>
      </c>
      <c r="Z168" s="30">
        <f t="shared" si="58"/>
        <v>4</v>
      </c>
      <c r="AA168" s="95">
        <v>0</v>
      </c>
      <c r="AB168" s="95">
        <v>0</v>
      </c>
      <c r="AC168" s="30">
        <f t="shared" si="59"/>
        <v>0</v>
      </c>
      <c r="AD168" s="95">
        <v>0</v>
      </c>
      <c r="AE168" s="95">
        <v>0</v>
      </c>
      <c r="AF168" s="30">
        <f t="shared" si="60"/>
        <v>0</v>
      </c>
      <c r="AG168" s="95">
        <v>0</v>
      </c>
      <c r="AH168" s="95">
        <v>0</v>
      </c>
      <c r="AI168" s="30">
        <f t="shared" si="61"/>
        <v>0</v>
      </c>
      <c r="AJ168" s="94">
        <v>0.1130734</v>
      </c>
      <c r="AK168" s="111" t="e">
        <f t="shared" si="62"/>
        <v>#REF!</v>
      </c>
      <c r="AL168" s="95"/>
      <c r="AM168" s="95"/>
    </row>
    <row r="169" s="15" customFormat="1" ht="25" customHeight="1" spans="1:39">
      <c r="A169" s="28">
        <v>66</v>
      </c>
      <c r="B169" s="29" t="s">
        <v>426</v>
      </c>
      <c r="C169" s="121" t="s">
        <v>633</v>
      </c>
      <c r="D169" s="29"/>
      <c r="E169" s="36"/>
      <c r="F169" s="29" t="s">
        <v>634</v>
      </c>
      <c r="G169" s="29" t="s">
        <v>635</v>
      </c>
      <c r="H169" s="29" t="s">
        <v>636</v>
      </c>
      <c r="I169" s="29" t="s">
        <v>637</v>
      </c>
      <c r="J169" s="29" t="s">
        <v>638</v>
      </c>
      <c r="K169" s="102">
        <v>82730122</v>
      </c>
      <c r="L169" s="96">
        <f>VLOOKUP(F169,[1]Sheet5!$C:$E,3,)</f>
        <v>658.470867</v>
      </c>
      <c r="M169" s="92">
        <f t="shared" si="53"/>
        <v>65.8470867</v>
      </c>
      <c r="N169" s="33">
        <f>VLOOKUP(F169,[1]Sheet5!$C:$D,2,0)</f>
        <v>13492.31</v>
      </c>
      <c r="O169" s="94">
        <f t="shared" si="54"/>
        <v>13.49231</v>
      </c>
      <c r="P169" s="95" t="e">
        <f>VLOOKUP(F169,#REF!,3,0)</f>
        <v>#REF!</v>
      </c>
      <c r="Q169" s="30" t="e">
        <f t="shared" si="55"/>
        <v>#REF!</v>
      </c>
      <c r="R169" s="95">
        <v>0</v>
      </c>
      <c r="S169" s="95">
        <v>0</v>
      </c>
      <c r="T169" s="30">
        <f t="shared" si="56"/>
        <v>0</v>
      </c>
      <c r="U169" s="95">
        <v>0</v>
      </c>
      <c r="V169" s="95">
        <v>0</v>
      </c>
      <c r="W169" s="30">
        <f t="shared" si="57"/>
        <v>0</v>
      </c>
      <c r="X169" s="95">
        <v>0</v>
      </c>
      <c r="Y169" s="95">
        <v>0</v>
      </c>
      <c r="Z169" s="30">
        <f t="shared" si="58"/>
        <v>0</v>
      </c>
      <c r="AA169" s="95">
        <v>0</v>
      </c>
      <c r="AB169" s="95">
        <v>0</v>
      </c>
      <c r="AC169" s="30">
        <f t="shared" si="59"/>
        <v>0</v>
      </c>
      <c r="AD169" s="95">
        <v>0</v>
      </c>
      <c r="AE169" s="95">
        <v>0</v>
      </c>
      <c r="AF169" s="30">
        <f t="shared" si="60"/>
        <v>0</v>
      </c>
      <c r="AG169" s="95">
        <v>0</v>
      </c>
      <c r="AH169" s="95">
        <v>0</v>
      </c>
      <c r="AI169" s="30">
        <f t="shared" si="61"/>
        <v>0</v>
      </c>
      <c r="AJ169" s="94">
        <v>0.2</v>
      </c>
      <c r="AK169" s="111" t="e">
        <f t="shared" si="62"/>
        <v>#REF!</v>
      </c>
      <c r="AL169" s="95"/>
      <c r="AM169" s="95"/>
    </row>
    <row r="170" s="15" customFormat="1" ht="25" customHeight="1" spans="1:39">
      <c r="A170" s="28">
        <v>67</v>
      </c>
      <c r="B170" s="29" t="s">
        <v>426</v>
      </c>
      <c r="C170" s="121" t="s">
        <v>639</v>
      </c>
      <c r="D170" s="29"/>
      <c r="E170" s="36"/>
      <c r="F170" s="29" t="s">
        <v>640</v>
      </c>
      <c r="G170" s="29" t="s">
        <v>641</v>
      </c>
      <c r="H170" s="29">
        <v>18957558477</v>
      </c>
      <c r="I170" s="29" t="s">
        <v>642</v>
      </c>
      <c r="J170" s="29">
        <v>13967528989</v>
      </c>
      <c r="K170" s="102">
        <v>82365111</v>
      </c>
      <c r="L170" s="96">
        <f>VLOOKUP(F170,[1]Sheet5!$C:$E,3,)</f>
        <v>748.44992</v>
      </c>
      <c r="M170" s="92">
        <f t="shared" si="53"/>
        <v>74.844992</v>
      </c>
      <c r="N170" s="33">
        <f>VLOOKUP(F170,[1]Sheet5!$C:$D,2,0)</f>
        <v>11957.25</v>
      </c>
      <c r="O170" s="94">
        <f t="shared" si="54"/>
        <v>11.95725</v>
      </c>
      <c r="P170" s="95" t="e">
        <f>VLOOKUP(F170,#REF!,3,0)</f>
        <v>#REF!</v>
      </c>
      <c r="Q170" s="30" t="e">
        <f t="shared" si="55"/>
        <v>#REF!</v>
      </c>
      <c r="R170" s="95">
        <v>0</v>
      </c>
      <c r="S170" s="95">
        <v>0</v>
      </c>
      <c r="T170" s="30">
        <f t="shared" si="56"/>
        <v>0</v>
      </c>
      <c r="U170" s="95">
        <v>0</v>
      </c>
      <c r="V170" s="95">
        <v>0</v>
      </c>
      <c r="W170" s="30">
        <f t="shared" si="57"/>
        <v>0</v>
      </c>
      <c r="X170" s="95">
        <v>0</v>
      </c>
      <c r="Y170" s="95">
        <v>0</v>
      </c>
      <c r="Z170" s="30">
        <f t="shared" si="58"/>
        <v>0</v>
      </c>
      <c r="AA170" s="95">
        <v>0</v>
      </c>
      <c r="AB170" s="95">
        <v>0</v>
      </c>
      <c r="AC170" s="30">
        <f t="shared" si="59"/>
        <v>0</v>
      </c>
      <c r="AD170" s="95">
        <v>0</v>
      </c>
      <c r="AE170" s="95">
        <v>0</v>
      </c>
      <c r="AF170" s="30">
        <f t="shared" si="60"/>
        <v>0</v>
      </c>
      <c r="AG170" s="95">
        <v>0</v>
      </c>
      <c r="AH170" s="95">
        <v>0</v>
      </c>
      <c r="AI170" s="30">
        <f t="shared" si="61"/>
        <v>0</v>
      </c>
      <c r="AJ170" s="94">
        <v>0</v>
      </c>
      <c r="AK170" s="111" t="e">
        <f t="shared" si="62"/>
        <v>#REF!</v>
      </c>
      <c r="AL170" s="95"/>
      <c r="AM170" s="95"/>
    </row>
    <row r="171" s="15" customFormat="1" ht="25" customHeight="1" spans="1:39">
      <c r="A171" s="28">
        <v>68</v>
      </c>
      <c r="B171" s="29" t="s">
        <v>426</v>
      </c>
      <c r="C171" s="121" t="s">
        <v>643</v>
      </c>
      <c r="D171" s="29"/>
      <c r="E171" s="36"/>
      <c r="F171" s="35"/>
      <c r="G171" s="29" t="s">
        <v>644</v>
      </c>
      <c r="H171" s="29">
        <v>13806762220</v>
      </c>
      <c r="I171" s="29" t="s">
        <v>645</v>
      </c>
      <c r="J171" s="29" t="s">
        <v>646</v>
      </c>
      <c r="K171" s="102">
        <v>82736222</v>
      </c>
      <c r="L171" s="104">
        <f>L172+L173</f>
        <v>667.056019</v>
      </c>
      <c r="M171" s="92">
        <f t="shared" si="53"/>
        <v>66.7056019</v>
      </c>
      <c r="N171" s="95">
        <f>N172+N173</f>
        <v>34128.57</v>
      </c>
      <c r="O171" s="94">
        <f t="shared" si="54"/>
        <v>34.12857</v>
      </c>
      <c r="P171" s="95" t="e">
        <f>P172+P173</f>
        <v>#REF!</v>
      </c>
      <c r="Q171" s="30" t="e">
        <f t="shared" si="55"/>
        <v>#REF!</v>
      </c>
      <c r="R171" s="95">
        <f>R172+R173</f>
        <v>0</v>
      </c>
      <c r="S171" s="95">
        <f>S172+S173</f>
        <v>0</v>
      </c>
      <c r="T171" s="30">
        <f t="shared" si="56"/>
        <v>0</v>
      </c>
      <c r="U171" s="95">
        <f>U172+U173</f>
        <v>0</v>
      </c>
      <c r="V171" s="95">
        <f>V172+V173</f>
        <v>0</v>
      </c>
      <c r="W171" s="30">
        <f t="shared" si="57"/>
        <v>0</v>
      </c>
      <c r="X171" s="95">
        <f>X172+X173</f>
        <v>0</v>
      </c>
      <c r="Y171" s="95">
        <f>Y172+Y173</f>
        <v>0</v>
      </c>
      <c r="Z171" s="30">
        <f t="shared" si="58"/>
        <v>0</v>
      </c>
      <c r="AA171" s="95">
        <f>AA172+AA173</f>
        <v>0</v>
      </c>
      <c r="AB171" s="95">
        <f>AB172+AB173</f>
        <v>0</v>
      </c>
      <c r="AC171" s="30">
        <f t="shared" si="59"/>
        <v>0</v>
      </c>
      <c r="AD171" s="95">
        <f>AD172+AD173</f>
        <v>0</v>
      </c>
      <c r="AE171" s="95">
        <f>AE172+AE173</f>
        <v>0</v>
      </c>
      <c r="AF171" s="30">
        <f t="shared" si="60"/>
        <v>0</v>
      </c>
      <c r="AG171" s="95">
        <f>AG172+AG173</f>
        <v>0</v>
      </c>
      <c r="AH171" s="95">
        <f>AH172+AH173</f>
        <v>0</v>
      </c>
      <c r="AI171" s="30">
        <f t="shared" si="61"/>
        <v>0</v>
      </c>
      <c r="AJ171" s="94">
        <f>SUM(AJ172:AJ173)</f>
        <v>1.5</v>
      </c>
      <c r="AK171" s="111" t="e">
        <f t="shared" si="62"/>
        <v>#REF!</v>
      </c>
      <c r="AL171" s="115"/>
      <c r="AM171" s="115"/>
    </row>
    <row r="172" s="16" customFormat="1" ht="25" customHeight="1" spans="1:39">
      <c r="A172" s="5">
        <v>68.1</v>
      </c>
      <c r="B172" s="5"/>
      <c r="C172" s="6" t="s">
        <v>89</v>
      </c>
      <c r="D172" s="82" t="s">
        <v>47</v>
      </c>
      <c r="E172" s="83" t="s">
        <v>643</v>
      </c>
      <c r="F172" s="157" t="s">
        <v>647</v>
      </c>
      <c r="G172" s="8"/>
      <c r="H172" s="8"/>
      <c r="I172" s="8"/>
      <c r="J172" s="8"/>
      <c r="K172" s="8"/>
      <c r="L172" s="96">
        <f>VLOOKUP(F172,[1]Sheet5!$C:$E,3,)</f>
        <v>553.150496</v>
      </c>
      <c r="M172" s="92">
        <f t="shared" si="53"/>
        <v>55.3150496</v>
      </c>
      <c r="N172" s="33">
        <f>VLOOKUP(F172,[1]Sheet5!$C:$D,2,0)</f>
        <v>27198.65</v>
      </c>
      <c r="O172" s="94">
        <f t="shared" si="54"/>
        <v>27.19865</v>
      </c>
      <c r="P172" s="33" t="e">
        <f>VLOOKUP(F172,#REF!,3,0)</f>
        <v>#REF!</v>
      </c>
      <c r="Q172" s="30" t="e">
        <f t="shared" si="55"/>
        <v>#REF!</v>
      </c>
      <c r="R172" s="33"/>
      <c r="S172" s="33"/>
      <c r="T172" s="30">
        <f t="shared" si="56"/>
        <v>0</v>
      </c>
      <c r="U172" s="33"/>
      <c r="V172" s="33"/>
      <c r="W172" s="30">
        <f t="shared" si="57"/>
        <v>0</v>
      </c>
      <c r="X172" s="33"/>
      <c r="Y172" s="33"/>
      <c r="Z172" s="30">
        <f t="shared" si="58"/>
        <v>0</v>
      </c>
      <c r="AA172" s="33"/>
      <c r="AB172" s="33"/>
      <c r="AC172" s="30">
        <f t="shared" si="59"/>
        <v>0</v>
      </c>
      <c r="AD172" s="33"/>
      <c r="AE172" s="33"/>
      <c r="AF172" s="30">
        <f t="shared" si="60"/>
        <v>0</v>
      </c>
      <c r="AG172" s="33"/>
      <c r="AH172" s="33"/>
      <c r="AI172" s="30">
        <f t="shared" si="61"/>
        <v>0</v>
      </c>
      <c r="AJ172" s="94">
        <v>1.5</v>
      </c>
      <c r="AK172" s="111" t="e">
        <f t="shared" si="62"/>
        <v>#REF!</v>
      </c>
      <c r="AL172" s="116"/>
      <c r="AM172" s="116"/>
    </row>
    <row r="173" s="16" customFormat="1" ht="25" customHeight="1" spans="1:39">
      <c r="A173" s="5">
        <v>68.2</v>
      </c>
      <c r="B173" s="5"/>
      <c r="C173" s="6" t="s">
        <v>175</v>
      </c>
      <c r="D173" s="8">
        <v>1</v>
      </c>
      <c r="E173" s="7" t="s">
        <v>648</v>
      </c>
      <c r="F173" s="152" t="s">
        <v>649</v>
      </c>
      <c r="G173" s="8"/>
      <c r="H173" s="8"/>
      <c r="I173" s="8"/>
      <c r="J173" s="8"/>
      <c r="K173" s="5"/>
      <c r="L173" s="96">
        <f>VLOOKUP(F173,[1]Sheet5!$C:$E,3,)</f>
        <v>113.905523</v>
      </c>
      <c r="M173" s="92">
        <f t="shared" si="53"/>
        <v>11.3905523</v>
      </c>
      <c r="N173" s="33">
        <f>VLOOKUP(F173,[1]Sheet5!$C:$D,2,0)</f>
        <v>6929.92</v>
      </c>
      <c r="O173" s="94">
        <f t="shared" si="54"/>
        <v>6.92992</v>
      </c>
      <c r="P173" s="33" t="e">
        <f>VLOOKUP(F173,#REF!,3,0)</f>
        <v>#REF!</v>
      </c>
      <c r="Q173" s="30" t="e">
        <f t="shared" si="55"/>
        <v>#REF!</v>
      </c>
      <c r="R173" s="33"/>
      <c r="S173" s="33"/>
      <c r="T173" s="30">
        <f t="shared" si="56"/>
        <v>0</v>
      </c>
      <c r="U173" s="33"/>
      <c r="V173" s="33"/>
      <c r="W173" s="30">
        <f t="shared" si="57"/>
        <v>0</v>
      </c>
      <c r="X173" s="33"/>
      <c r="Y173" s="33"/>
      <c r="Z173" s="30">
        <f t="shared" si="58"/>
        <v>0</v>
      </c>
      <c r="AA173" s="33"/>
      <c r="AB173" s="33"/>
      <c r="AC173" s="30">
        <f t="shared" si="59"/>
        <v>0</v>
      </c>
      <c r="AD173" s="33"/>
      <c r="AE173" s="33"/>
      <c r="AF173" s="30">
        <f t="shared" si="60"/>
        <v>0</v>
      </c>
      <c r="AG173" s="33"/>
      <c r="AH173" s="33"/>
      <c r="AI173" s="30">
        <f t="shared" si="61"/>
        <v>0</v>
      </c>
      <c r="AJ173" s="94"/>
      <c r="AK173" s="111" t="e">
        <f t="shared" si="62"/>
        <v>#REF!</v>
      </c>
      <c r="AL173" s="118"/>
      <c r="AM173" s="118"/>
    </row>
    <row r="174" s="15" customFormat="1" ht="25" customHeight="1" spans="1:39">
      <c r="A174" s="28">
        <v>69</v>
      </c>
      <c r="B174" s="29" t="s">
        <v>426</v>
      </c>
      <c r="C174" s="121" t="s">
        <v>650</v>
      </c>
      <c r="D174" s="29"/>
      <c r="E174" s="36"/>
      <c r="F174" s="29" t="s">
        <v>651</v>
      </c>
      <c r="G174" s="29" t="s">
        <v>652</v>
      </c>
      <c r="H174" s="29">
        <v>18057539988</v>
      </c>
      <c r="I174" s="29" t="s">
        <v>653</v>
      </c>
      <c r="J174" s="29">
        <v>13587342990</v>
      </c>
      <c r="K174" s="102" t="s">
        <v>378</v>
      </c>
      <c r="L174" s="96">
        <f>VLOOKUP(F174,[1]Sheet5!$C:$E,3,)</f>
        <v>1218.053761</v>
      </c>
      <c r="M174" s="92">
        <f t="shared" si="53"/>
        <v>121.8053761</v>
      </c>
      <c r="N174" s="33">
        <f>VLOOKUP(F174,[1]Sheet5!$C:$D,2,0)</f>
        <v>65193.99</v>
      </c>
      <c r="O174" s="94">
        <f t="shared" si="54"/>
        <v>65.19399</v>
      </c>
      <c r="P174" s="95" t="e">
        <f>VLOOKUP(F174,#REF!,3,0)</f>
        <v>#REF!</v>
      </c>
      <c r="Q174" s="30" t="e">
        <f t="shared" si="55"/>
        <v>#REF!</v>
      </c>
      <c r="R174" s="95">
        <v>0</v>
      </c>
      <c r="S174" s="95">
        <v>0</v>
      </c>
      <c r="T174" s="30">
        <f t="shared" si="56"/>
        <v>0</v>
      </c>
      <c r="U174" s="95">
        <v>0</v>
      </c>
      <c r="V174" s="95">
        <v>1</v>
      </c>
      <c r="W174" s="30">
        <f t="shared" si="57"/>
        <v>4</v>
      </c>
      <c r="X174" s="95">
        <v>0</v>
      </c>
      <c r="Y174" s="95">
        <v>0</v>
      </c>
      <c r="Z174" s="30">
        <f t="shared" si="58"/>
        <v>0</v>
      </c>
      <c r="AA174" s="95">
        <v>0</v>
      </c>
      <c r="AB174" s="95">
        <v>0</v>
      </c>
      <c r="AC174" s="30">
        <f t="shared" si="59"/>
        <v>0</v>
      </c>
      <c r="AD174" s="95">
        <v>0</v>
      </c>
      <c r="AE174" s="95">
        <v>0</v>
      </c>
      <c r="AF174" s="30">
        <f t="shared" si="60"/>
        <v>0</v>
      </c>
      <c r="AG174" s="95">
        <v>0</v>
      </c>
      <c r="AH174" s="95">
        <v>0</v>
      </c>
      <c r="AI174" s="30">
        <f t="shared" si="61"/>
        <v>0</v>
      </c>
      <c r="AJ174" s="94">
        <f>1.5+2+1</f>
        <v>4.5</v>
      </c>
      <c r="AK174" s="111" t="e">
        <f t="shared" si="62"/>
        <v>#REF!</v>
      </c>
      <c r="AL174" s="95"/>
      <c r="AM174" s="95"/>
    </row>
    <row r="175" s="15" customFormat="1" ht="25" customHeight="1" spans="1:39">
      <c r="A175" s="28">
        <v>70</v>
      </c>
      <c r="B175" s="29" t="s">
        <v>426</v>
      </c>
      <c r="C175" s="121" t="s">
        <v>654</v>
      </c>
      <c r="D175" s="29"/>
      <c r="E175" s="36"/>
      <c r="F175" s="29"/>
      <c r="G175" s="29" t="s">
        <v>655</v>
      </c>
      <c r="H175" s="29">
        <v>13906851128</v>
      </c>
      <c r="I175" s="29" t="s">
        <v>656</v>
      </c>
      <c r="J175" s="158" t="s">
        <v>657</v>
      </c>
      <c r="K175" s="102">
        <v>89297677</v>
      </c>
      <c r="L175" s="104">
        <f>SUM(L176:L177)</f>
        <v>4207.428128</v>
      </c>
      <c r="M175" s="92">
        <f t="shared" si="53"/>
        <v>420.7428128</v>
      </c>
      <c r="N175" s="104">
        <f>SUM(N176:N177)</f>
        <v>63001.21</v>
      </c>
      <c r="O175" s="94">
        <f t="shared" si="54"/>
        <v>63.00121</v>
      </c>
      <c r="P175" s="104" t="e">
        <f>SUM(P176:P177)</f>
        <v>#REF!</v>
      </c>
      <c r="Q175" s="30" t="e">
        <f t="shared" si="55"/>
        <v>#REF!</v>
      </c>
      <c r="R175" s="104">
        <f>SUM(R176:R177)</f>
        <v>0</v>
      </c>
      <c r="S175" s="104">
        <f>SUM(S176:S177)</f>
        <v>0</v>
      </c>
      <c r="T175" s="30">
        <f t="shared" si="56"/>
        <v>0</v>
      </c>
      <c r="U175" s="104">
        <f>SUM(U176:U177)</f>
        <v>0</v>
      </c>
      <c r="V175" s="104">
        <f>SUM(V176:V177)</f>
        <v>0</v>
      </c>
      <c r="W175" s="30">
        <f t="shared" si="57"/>
        <v>0</v>
      </c>
      <c r="X175" s="104">
        <f>SUM(X176:X177)</f>
        <v>0</v>
      </c>
      <c r="Y175" s="104">
        <f>SUM(Y176:Y177)</f>
        <v>0</v>
      </c>
      <c r="Z175" s="30">
        <f t="shared" si="58"/>
        <v>0</v>
      </c>
      <c r="AA175" s="104">
        <f>SUM(AA176:AA177)</f>
        <v>0</v>
      </c>
      <c r="AB175" s="104">
        <f>SUM(AB176:AB177)</f>
        <v>0</v>
      </c>
      <c r="AC175" s="30">
        <f t="shared" si="59"/>
        <v>0</v>
      </c>
      <c r="AD175" s="104">
        <f>SUM(AD176:AD177)</f>
        <v>0</v>
      </c>
      <c r="AE175" s="104">
        <f>SUM(AE176:AE177)</f>
        <v>0</v>
      </c>
      <c r="AF175" s="30">
        <f t="shared" si="60"/>
        <v>0</v>
      </c>
      <c r="AG175" s="104">
        <f>SUM(AG176:AG177)</f>
        <v>0</v>
      </c>
      <c r="AH175" s="104">
        <f>SUM(AH176:AH177)</f>
        <v>0</v>
      </c>
      <c r="AI175" s="30">
        <f t="shared" si="61"/>
        <v>0</v>
      </c>
      <c r="AJ175" s="94">
        <f>SUM(AJ176:AJ177)</f>
        <v>6</v>
      </c>
      <c r="AK175" s="111" t="e">
        <f t="shared" si="62"/>
        <v>#REF!</v>
      </c>
      <c r="AL175" s="104"/>
      <c r="AM175" s="104"/>
    </row>
    <row r="176" s="16" customFormat="1" ht="25" customHeight="1" spans="1:39">
      <c r="A176" s="5">
        <v>70.1</v>
      </c>
      <c r="B176" s="5"/>
      <c r="C176" s="6" t="s">
        <v>89</v>
      </c>
      <c r="D176" s="82" t="s">
        <v>47</v>
      </c>
      <c r="E176" s="7" t="s">
        <v>654</v>
      </c>
      <c r="F176" s="9" t="s">
        <v>658</v>
      </c>
      <c r="G176" s="5" t="s">
        <v>655</v>
      </c>
      <c r="H176" s="5">
        <v>13906851128</v>
      </c>
      <c r="I176" s="5" t="s">
        <v>656</v>
      </c>
      <c r="J176" s="151" t="s">
        <v>657</v>
      </c>
      <c r="K176" s="5">
        <v>89297677</v>
      </c>
      <c r="L176" s="96">
        <f>VLOOKUP(F176,[1]Sheet5!$C:$E,3,)</f>
        <v>3263.772132</v>
      </c>
      <c r="M176" s="92">
        <f t="shared" si="53"/>
        <v>326.3772132</v>
      </c>
      <c r="N176" s="33">
        <f>VLOOKUP(F176,[1]Sheet5!$C:$D,2,0)</f>
        <v>49406.39</v>
      </c>
      <c r="O176" s="94">
        <f t="shared" si="54"/>
        <v>49.40639</v>
      </c>
      <c r="P176" s="33" t="e">
        <f>VLOOKUP(F176,#REF!,3,0)</f>
        <v>#REF!</v>
      </c>
      <c r="Q176" s="30" t="e">
        <f t="shared" si="55"/>
        <v>#REF!</v>
      </c>
      <c r="R176" s="33"/>
      <c r="S176" s="33"/>
      <c r="T176" s="30">
        <f t="shared" si="56"/>
        <v>0</v>
      </c>
      <c r="U176" s="33"/>
      <c r="V176" s="33"/>
      <c r="W176" s="30">
        <f t="shared" si="57"/>
        <v>0</v>
      </c>
      <c r="X176" s="33"/>
      <c r="Y176" s="33"/>
      <c r="Z176" s="30">
        <f t="shared" si="58"/>
        <v>0</v>
      </c>
      <c r="AA176" s="33"/>
      <c r="AB176" s="33"/>
      <c r="AC176" s="30">
        <f t="shared" si="59"/>
        <v>0</v>
      </c>
      <c r="AD176" s="33"/>
      <c r="AE176" s="33"/>
      <c r="AF176" s="30">
        <f t="shared" si="60"/>
        <v>0</v>
      </c>
      <c r="AG176" s="33"/>
      <c r="AH176" s="33"/>
      <c r="AI176" s="30">
        <f t="shared" si="61"/>
        <v>0</v>
      </c>
      <c r="AJ176" s="94">
        <f>2+1+1+2</f>
        <v>6</v>
      </c>
      <c r="AK176" s="111" t="e">
        <f t="shared" si="62"/>
        <v>#REF!</v>
      </c>
      <c r="AL176" s="33"/>
      <c r="AM176" s="33"/>
    </row>
    <row r="177" s="16" customFormat="1" ht="25" customHeight="1" spans="1:39">
      <c r="A177" s="5">
        <v>70.2</v>
      </c>
      <c r="B177" s="5"/>
      <c r="C177" s="6" t="s">
        <v>49</v>
      </c>
      <c r="D177" s="8">
        <v>1</v>
      </c>
      <c r="E177" s="7" t="s">
        <v>659</v>
      </c>
      <c r="F177" s="9" t="s">
        <v>660</v>
      </c>
      <c r="G177" s="8" t="s">
        <v>661</v>
      </c>
      <c r="H177" s="8">
        <v>13906851185</v>
      </c>
      <c r="I177" s="8" t="s">
        <v>662</v>
      </c>
      <c r="J177" s="8">
        <v>13858468544</v>
      </c>
      <c r="K177" s="8">
        <v>82717280</v>
      </c>
      <c r="L177" s="96">
        <f>VLOOKUP(F177,[1]Sheet5!$C:$E,3,)</f>
        <v>943.655996</v>
      </c>
      <c r="M177" s="92">
        <f t="shared" si="53"/>
        <v>94.3655996</v>
      </c>
      <c r="N177" s="33">
        <f>VLOOKUP(F177,[1]Sheet5!$C:$D,2,0)</f>
        <v>13594.82</v>
      </c>
      <c r="O177" s="94">
        <f t="shared" si="54"/>
        <v>13.59482</v>
      </c>
      <c r="P177" s="33" t="e">
        <f>VLOOKUP(F177,#REF!,3,0)</f>
        <v>#REF!</v>
      </c>
      <c r="Q177" s="30" t="e">
        <f t="shared" si="55"/>
        <v>#REF!</v>
      </c>
      <c r="R177" s="33"/>
      <c r="S177" s="33"/>
      <c r="T177" s="30">
        <f t="shared" si="56"/>
        <v>0</v>
      </c>
      <c r="U177" s="33"/>
      <c r="V177" s="33"/>
      <c r="W177" s="30">
        <f t="shared" si="57"/>
        <v>0</v>
      </c>
      <c r="X177" s="33"/>
      <c r="Y177" s="33"/>
      <c r="Z177" s="30">
        <f t="shared" si="58"/>
        <v>0</v>
      </c>
      <c r="AA177" s="33"/>
      <c r="AB177" s="33"/>
      <c r="AC177" s="30">
        <f t="shared" si="59"/>
        <v>0</v>
      </c>
      <c r="AD177" s="33"/>
      <c r="AE177" s="33"/>
      <c r="AF177" s="30">
        <f t="shared" si="60"/>
        <v>0</v>
      </c>
      <c r="AG177" s="33"/>
      <c r="AH177" s="33"/>
      <c r="AI177" s="30">
        <f t="shared" si="61"/>
        <v>0</v>
      </c>
      <c r="AJ177" s="94"/>
      <c r="AK177" s="111" t="e">
        <f t="shared" si="62"/>
        <v>#REF!</v>
      </c>
      <c r="AL177" s="33"/>
      <c r="AM177" s="33"/>
    </row>
    <row r="178" s="15" customFormat="1" ht="25" customHeight="1" spans="1:39">
      <c r="A178" s="28">
        <v>71</v>
      </c>
      <c r="B178" s="29" t="s">
        <v>426</v>
      </c>
      <c r="C178" s="121" t="s">
        <v>663</v>
      </c>
      <c r="D178" s="29"/>
      <c r="E178" s="36"/>
      <c r="F178" s="29" t="s">
        <v>664</v>
      </c>
      <c r="G178" s="29" t="s">
        <v>665</v>
      </c>
      <c r="H178" s="29">
        <v>13906850903</v>
      </c>
      <c r="I178" s="29" t="s">
        <v>666</v>
      </c>
      <c r="J178" s="29">
        <v>13758561975</v>
      </c>
      <c r="K178" s="102">
        <v>82508219</v>
      </c>
      <c r="L178" s="96">
        <f>VLOOKUP(F178,[1]Sheet5!$C:$E,3,)</f>
        <v>455.676818</v>
      </c>
      <c r="M178" s="92">
        <f t="shared" si="53"/>
        <v>45.5676818</v>
      </c>
      <c r="N178" s="33">
        <f>VLOOKUP(F178,[1]Sheet5!$C:$D,2,0)</f>
        <v>69663.09</v>
      </c>
      <c r="O178" s="94">
        <f t="shared" si="54"/>
        <v>69.66309</v>
      </c>
      <c r="P178" s="95" t="e">
        <f>VLOOKUP(F178,#REF!,3,0)</f>
        <v>#REF!</v>
      </c>
      <c r="Q178" s="30" t="e">
        <f t="shared" si="55"/>
        <v>#REF!</v>
      </c>
      <c r="R178" s="95">
        <v>0</v>
      </c>
      <c r="S178" s="95">
        <v>0</v>
      </c>
      <c r="T178" s="30">
        <f t="shared" si="56"/>
        <v>0</v>
      </c>
      <c r="U178" s="95">
        <v>0</v>
      </c>
      <c r="V178" s="95">
        <v>0</v>
      </c>
      <c r="W178" s="30">
        <f t="shared" si="57"/>
        <v>0</v>
      </c>
      <c r="X178" s="95">
        <v>0</v>
      </c>
      <c r="Y178" s="95">
        <v>0</v>
      </c>
      <c r="Z178" s="30">
        <f t="shared" si="58"/>
        <v>0</v>
      </c>
      <c r="AA178" s="95">
        <v>0</v>
      </c>
      <c r="AB178" s="95">
        <v>0</v>
      </c>
      <c r="AC178" s="30">
        <f t="shared" si="59"/>
        <v>0</v>
      </c>
      <c r="AD178" s="95">
        <v>0</v>
      </c>
      <c r="AE178" s="95">
        <v>0</v>
      </c>
      <c r="AF178" s="30">
        <f t="shared" si="60"/>
        <v>0</v>
      </c>
      <c r="AG178" s="95">
        <v>0</v>
      </c>
      <c r="AH178" s="95">
        <v>0</v>
      </c>
      <c r="AI178" s="30">
        <f t="shared" si="61"/>
        <v>0</v>
      </c>
      <c r="AJ178" s="94">
        <v>0</v>
      </c>
      <c r="AK178" s="111" t="e">
        <f t="shared" si="62"/>
        <v>#REF!</v>
      </c>
      <c r="AL178" s="95"/>
      <c r="AM178" s="95"/>
    </row>
    <row r="179" s="15" customFormat="1" ht="25" customHeight="1" spans="1:39">
      <c r="A179" s="28">
        <v>72</v>
      </c>
      <c r="B179" s="29" t="s">
        <v>426</v>
      </c>
      <c r="C179" s="121" t="s">
        <v>667</v>
      </c>
      <c r="D179" s="29"/>
      <c r="E179" s="36"/>
      <c r="F179" s="29" t="s">
        <v>668</v>
      </c>
      <c r="G179" s="29" t="s">
        <v>669</v>
      </c>
      <c r="H179" s="29" t="s">
        <v>670</v>
      </c>
      <c r="I179" s="29" t="s">
        <v>671</v>
      </c>
      <c r="J179" s="29" t="s">
        <v>672</v>
      </c>
      <c r="K179" s="102">
        <v>82732797</v>
      </c>
      <c r="L179" s="96">
        <f>VLOOKUP(F179,[1]Sheet5!$C:$E,3,)</f>
        <v>624.166409</v>
      </c>
      <c r="M179" s="92">
        <f t="shared" si="53"/>
        <v>62.4166409</v>
      </c>
      <c r="N179" s="33">
        <f>VLOOKUP(F179,[1]Sheet5!$C:$D,2,0)</f>
        <v>57313.97</v>
      </c>
      <c r="O179" s="94">
        <f t="shared" si="54"/>
        <v>57.31397</v>
      </c>
      <c r="P179" s="95" t="e">
        <f>VLOOKUP(F179,#REF!,3,0)</f>
        <v>#REF!</v>
      </c>
      <c r="Q179" s="30" t="e">
        <f t="shared" si="55"/>
        <v>#REF!</v>
      </c>
      <c r="R179" s="95">
        <v>0</v>
      </c>
      <c r="S179" s="95">
        <v>0</v>
      </c>
      <c r="T179" s="30">
        <f t="shared" si="56"/>
        <v>0</v>
      </c>
      <c r="U179" s="95">
        <v>0</v>
      </c>
      <c r="V179" s="95">
        <v>0</v>
      </c>
      <c r="W179" s="30">
        <f t="shared" si="57"/>
        <v>0</v>
      </c>
      <c r="X179" s="95">
        <v>0</v>
      </c>
      <c r="Y179" s="95">
        <v>0</v>
      </c>
      <c r="Z179" s="30">
        <f t="shared" si="58"/>
        <v>0</v>
      </c>
      <c r="AA179" s="95">
        <v>0</v>
      </c>
      <c r="AB179" s="95">
        <v>0</v>
      </c>
      <c r="AC179" s="30">
        <f t="shared" si="59"/>
        <v>0</v>
      </c>
      <c r="AD179" s="95">
        <v>0</v>
      </c>
      <c r="AE179" s="95">
        <v>0</v>
      </c>
      <c r="AF179" s="30">
        <f t="shared" si="60"/>
        <v>0</v>
      </c>
      <c r="AG179" s="95">
        <v>0</v>
      </c>
      <c r="AH179" s="95">
        <v>0</v>
      </c>
      <c r="AI179" s="30">
        <f t="shared" si="61"/>
        <v>0</v>
      </c>
      <c r="AJ179" s="94">
        <v>0</v>
      </c>
      <c r="AK179" s="111" t="e">
        <f t="shared" si="62"/>
        <v>#REF!</v>
      </c>
      <c r="AL179" s="95"/>
      <c r="AM179" s="95"/>
    </row>
    <row r="180" s="15" customFormat="1" ht="25" customHeight="1" spans="1:39">
      <c r="A180" s="28">
        <v>73</v>
      </c>
      <c r="B180" s="29" t="s">
        <v>426</v>
      </c>
      <c r="C180" s="121" t="s">
        <v>673</v>
      </c>
      <c r="D180" s="29"/>
      <c r="E180" s="36"/>
      <c r="F180" s="29"/>
      <c r="G180" s="29" t="s">
        <v>674</v>
      </c>
      <c r="H180" s="29" t="s">
        <v>675</v>
      </c>
      <c r="I180" s="29" t="s">
        <v>676</v>
      </c>
      <c r="J180" s="29" t="s">
        <v>677</v>
      </c>
      <c r="K180" s="102">
        <v>82732588</v>
      </c>
      <c r="L180" s="104">
        <f t="shared" ref="L180:P180" si="69">SUM(L181:L182)</f>
        <v>572.370811</v>
      </c>
      <c r="M180" s="92">
        <f t="shared" si="53"/>
        <v>57.2370811</v>
      </c>
      <c r="N180" s="104">
        <f t="shared" si="69"/>
        <v>45351.16</v>
      </c>
      <c r="O180" s="94">
        <f t="shared" si="54"/>
        <v>45.35116</v>
      </c>
      <c r="P180" s="95" t="e">
        <f t="shared" si="69"/>
        <v>#REF!</v>
      </c>
      <c r="Q180" s="30" t="e">
        <f t="shared" si="55"/>
        <v>#REF!</v>
      </c>
      <c r="R180" s="95">
        <f>SUM(R181:R182)</f>
        <v>0</v>
      </c>
      <c r="S180" s="95">
        <f>SUM(S181:S182)</f>
        <v>0</v>
      </c>
      <c r="T180" s="30">
        <f t="shared" si="56"/>
        <v>0</v>
      </c>
      <c r="U180" s="95">
        <f>SUM(U181:U182)</f>
        <v>0</v>
      </c>
      <c r="V180" s="95">
        <f>SUM(V181:V182)</f>
        <v>0</v>
      </c>
      <c r="W180" s="30">
        <f t="shared" si="57"/>
        <v>0</v>
      </c>
      <c r="X180" s="95">
        <f>SUM(X181:X182)</f>
        <v>0</v>
      </c>
      <c r="Y180" s="95">
        <f>SUM(Y181:Y182)</f>
        <v>0</v>
      </c>
      <c r="Z180" s="30">
        <f t="shared" si="58"/>
        <v>0</v>
      </c>
      <c r="AA180" s="95">
        <f>SUM(AA181:AA182)</f>
        <v>0</v>
      </c>
      <c r="AB180" s="95">
        <f>SUM(AB181:AB182)</f>
        <v>0</v>
      </c>
      <c r="AC180" s="30">
        <f t="shared" si="59"/>
        <v>0</v>
      </c>
      <c r="AD180" s="95">
        <f>SUM(AD181:AD182)</f>
        <v>0</v>
      </c>
      <c r="AE180" s="95">
        <f>SUM(AE181:AE182)</f>
        <v>0</v>
      </c>
      <c r="AF180" s="30">
        <f t="shared" si="60"/>
        <v>0</v>
      </c>
      <c r="AG180" s="95">
        <f>SUM(AG181:AG182)</f>
        <v>0</v>
      </c>
      <c r="AH180" s="95">
        <f>SUM(AH181:AH182)</f>
        <v>0</v>
      </c>
      <c r="AI180" s="30">
        <f t="shared" si="61"/>
        <v>0</v>
      </c>
      <c r="AJ180" s="94">
        <f>SUM(AJ181:AJ182)</f>
        <v>0</v>
      </c>
      <c r="AK180" s="111" t="e">
        <f>AJ180+AF180+AC180+Z180+W180+T180+Q180+O180+M180+AI180-AK182</f>
        <v>#REF!</v>
      </c>
      <c r="AL180" s="115" t="s">
        <v>678</v>
      </c>
      <c r="AM180" s="115"/>
    </row>
    <row r="181" s="16" customFormat="1" ht="25" customHeight="1" spans="1:39">
      <c r="A181" s="5">
        <v>73.1</v>
      </c>
      <c r="B181" s="5"/>
      <c r="C181" s="6" t="s">
        <v>89</v>
      </c>
      <c r="D181" s="82" t="s">
        <v>47</v>
      </c>
      <c r="E181" s="7" t="s">
        <v>673</v>
      </c>
      <c r="F181" s="8" t="s">
        <v>679</v>
      </c>
      <c r="G181" s="8" t="s">
        <v>674</v>
      </c>
      <c r="H181" s="8" t="s">
        <v>675</v>
      </c>
      <c r="I181" s="8" t="s">
        <v>676</v>
      </c>
      <c r="J181" s="8" t="s">
        <v>677</v>
      </c>
      <c r="K181" s="5"/>
      <c r="L181" s="96">
        <f>VLOOKUP(F181,[1]Sheet5!$C:$E,3,)</f>
        <v>569.920811</v>
      </c>
      <c r="M181" s="92">
        <f t="shared" si="53"/>
        <v>56.9920811</v>
      </c>
      <c r="N181" s="33">
        <f>VLOOKUP(F181,[1]Sheet5!$C:$D,2,0)</f>
        <v>37198.28</v>
      </c>
      <c r="O181" s="94">
        <f t="shared" si="54"/>
        <v>37.19828</v>
      </c>
      <c r="P181" s="33" t="e">
        <f>VLOOKUP(F181,#REF!,3,0)</f>
        <v>#REF!</v>
      </c>
      <c r="Q181" s="30" t="e">
        <f t="shared" si="55"/>
        <v>#REF!</v>
      </c>
      <c r="R181" s="33">
        <v>0</v>
      </c>
      <c r="S181" s="33">
        <v>0</v>
      </c>
      <c r="T181" s="30">
        <f t="shared" si="56"/>
        <v>0</v>
      </c>
      <c r="U181" s="33">
        <v>0</v>
      </c>
      <c r="V181" s="33">
        <v>0</v>
      </c>
      <c r="W181" s="30">
        <f t="shared" si="57"/>
        <v>0</v>
      </c>
      <c r="X181" s="33">
        <v>0</v>
      </c>
      <c r="Y181" s="33">
        <v>0</v>
      </c>
      <c r="Z181" s="30">
        <f t="shared" si="58"/>
        <v>0</v>
      </c>
      <c r="AA181" s="33">
        <v>0</v>
      </c>
      <c r="AB181" s="33">
        <v>0</v>
      </c>
      <c r="AC181" s="30">
        <f t="shared" si="59"/>
        <v>0</v>
      </c>
      <c r="AD181" s="33">
        <v>0</v>
      </c>
      <c r="AE181" s="33">
        <v>0</v>
      </c>
      <c r="AF181" s="30">
        <f t="shared" si="60"/>
        <v>0</v>
      </c>
      <c r="AG181" s="33">
        <v>0</v>
      </c>
      <c r="AH181" s="33">
        <v>0</v>
      </c>
      <c r="AI181" s="30">
        <f t="shared" si="61"/>
        <v>0</v>
      </c>
      <c r="AJ181" s="94">
        <v>0</v>
      </c>
      <c r="AK181" s="111" t="e">
        <f t="shared" si="62"/>
        <v>#REF!</v>
      </c>
      <c r="AL181" s="116"/>
      <c r="AM181" s="116"/>
    </row>
    <row r="182" s="67" customFormat="1" ht="25" customHeight="1" spans="1:39">
      <c r="A182" s="77">
        <v>73.2</v>
      </c>
      <c r="B182" s="77"/>
      <c r="C182" s="78" t="s">
        <v>107</v>
      </c>
      <c r="D182" s="80">
        <v>1</v>
      </c>
      <c r="E182" s="79" t="s">
        <v>680</v>
      </c>
      <c r="F182" s="84" t="s">
        <v>681</v>
      </c>
      <c r="G182" s="80"/>
      <c r="H182" s="80"/>
      <c r="I182" s="80"/>
      <c r="J182" s="80"/>
      <c r="K182" s="80"/>
      <c r="L182" s="97">
        <f>VLOOKUP(F182,[1]Sheet5!$C:$E,3,)</f>
        <v>2.45</v>
      </c>
      <c r="M182" s="98">
        <f t="shared" si="53"/>
        <v>0.245</v>
      </c>
      <c r="N182" s="99">
        <f>VLOOKUP(F182,[1]Sheet5!$C:$D,2,0)</f>
        <v>8152.88</v>
      </c>
      <c r="O182" s="100">
        <f t="shared" si="54"/>
        <v>8.15288</v>
      </c>
      <c r="P182" s="99" t="e">
        <f>VLOOKUP(F182,#REF!,3,0)</f>
        <v>#REF!</v>
      </c>
      <c r="Q182" s="105" t="e">
        <f t="shared" si="55"/>
        <v>#REF!</v>
      </c>
      <c r="R182" s="99">
        <v>0</v>
      </c>
      <c r="S182" s="99">
        <v>0</v>
      </c>
      <c r="T182" s="105">
        <f t="shared" si="56"/>
        <v>0</v>
      </c>
      <c r="U182" s="99">
        <v>0</v>
      </c>
      <c r="V182" s="99">
        <v>0</v>
      </c>
      <c r="W182" s="105">
        <f t="shared" si="57"/>
        <v>0</v>
      </c>
      <c r="X182" s="99">
        <v>0</v>
      </c>
      <c r="Y182" s="99">
        <v>0</v>
      </c>
      <c r="Z182" s="105">
        <f t="shared" si="58"/>
        <v>0</v>
      </c>
      <c r="AA182" s="99">
        <v>0</v>
      </c>
      <c r="AB182" s="99">
        <v>0</v>
      </c>
      <c r="AC182" s="105">
        <f t="shared" si="59"/>
        <v>0</v>
      </c>
      <c r="AD182" s="99">
        <v>0</v>
      </c>
      <c r="AE182" s="99">
        <v>0</v>
      </c>
      <c r="AF182" s="105">
        <f t="shared" si="60"/>
        <v>0</v>
      </c>
      <c r="AG182" s="99">
        <v>0</v>
      </c>
      <c r="AH182" s="99">
        <v>0</v>
      </c>
      <c r="AI182" s="105">
        <f t="shared" si="61"/>
        <v>0</v>
      </c>
      <c r="AJ182" s="100">
        <v>0</v>
      </c>
      <c r="AK182" s="117" t="e">
        <f t="shared" si="62"/>
        <v>#REF!</v>
      </c>
      <c r="AL182" s="120"/>
      <c r="AM182" s="120"/>
    </row>
    <row r="183" s="15" customFormat="1" ht="25" customHeight="1" spans="1:39">
      <c r="A183" s="28">
        <v>74</v>
      </c>
      <c r="B183" s="29" t="s">
        <v>426</v>
      </c>
      <c r="C183" s="121" t="s">
        <v>682</v>
      </c>
      <c r="D183" s="29"/>
      <c r="E183" s="36"/>
      <c r="F183" s="158" t="s">
        <v>683</v>
      </c>
      <c r="G183" s="29" t="s">
        <v>684</v>
      </c>
      <c r="H183" s="29" t="s">
        <v>685</v>
      </c>
      <c r="I183" s="29" t="s">
        <v>686</v>
      </c>
      <c r="J183" s="29" t="s">
        <v>687</v>
      </c>
      <c r="K183" s="102">
        <v>82739248</v>
      </c>
      <c r="L183" s="96">
        <f>VLOOKUP(F183,[1]Sheet5!$C:$E,3,)</f>
        <v>848.142111</v>
      </c>
      <c r="M183" s="92">
        <f t="shared" si="53"/>
        <v>84.8142111</v>
      </c>
      <c r="N183" s="33">
        <f>VLOOKUP(F183,[1]Sheet5!$C:$D,2,0)</f>
        <v>18947.43</v>
      </c>
      <c r="O183" s="94">
        <f t="shared" si="54"/>
        <v>18.94743</v>
      </c>
      <c r="P183" s="33" t="e">
        <f>VLOOKUP(F183,#REF!,3,0)</f>
        <v>#REF!</v>
      </c>
      <c r="Q183" s="30" t="e">
        <f t="shared" si="55"/>
        <v>#REF!</v>
      </c>
      <c r="R183" s="33">
        <v>0</v>
      </c>
      <c r="S183" s="33">
        <v>0</v>
      </c>
      <c r="T183" s="30">
        <f t="shared" si="56"/>
        <v>0</v>
      </c>
      <c r="U183" s="33">
        <v>0</v>
      </c>
      <c r="V183" s="33">
        <v>0</v>
      </c>
      <c r="W183" s="30">
        <f t="shared" si="57"/>
        <v>0</v>
      </c>
      <c r="X183" s="33">
        <v>0</v>
      </c>
      <c r="Y183" s="33">
        <v>0</v>
      </c>
      <c r="Z183" s="30">
        <f t="shared" si="58"/>
        <v>0</v>
      </c>
      <c r="AA183" s="33">
        <v>0</v>
      </c>
      <c r="AB183" s="33">
        <v>0</v>
      </c>
      <c r="AC183" s="30">
        <f t="shared" si="59"/>
        <v>0</v>
      </c>
      <c r="AD183" s="33">
        <v>0</v>
      </c>
      <c r="AE183" s="33">
        <v>0</v>
      </c>
      <c r="AF183" s="30">
        <f t="shared" si="60"/>
        <v>0</v>
      </c>
      <c r="AG183" s="33">
        <v>0</v>
      </c>
      <c r="AH183" s="33">
        <v>0</v>
      </c>
      <c r="AI183" s="30">
        <f t="shared" si="61"/>
        <v>0</v>
      </c>
      <c r="AJ183" s="94">
        <v>0.8</v>
      </c>
      <c r="AK183" s="111" t="e">
        <f t="shared" si="62"/>
        <v>#REF!</v>
      </c>
      <c r="AL183" s="33"/>
      <c r="AM183" s="33"/>
    </row>
    <row r="184" s="15" customFormat="1" ht="25" customHeight="1" spans="1:39">
      <c r="A184" s="28">
        <v>75</v>
      </c>
      <c r="B184" s="29" t="s">
        <v>426</v>
      </c>
      <c r="C184" s="121" t="s">
        <v>688</v>
      </c>
      <c r="D184" s="29"/>
      <c r="E184" s="36"/>
      <c r="F184" s="158" t="s">
        <v>689</v>
      </c>
      <c r="G184" s="29" t="s">
        <v>690</v>
      </c>
      <c r="H184" s="29" t="s">
        <v>691</v>
      </c>
      <c r="I184" s="29" t="s">
        <v>692</v>
      </c>
      <c r="J184" s="29" t="s">
        <v>693</v>
      </c>
      <c r="K184" s="102">
        <v>82735563</v>
      </c>
      <c r="L184" s="96">
        <f>VLOOKUP(F184,[1]Sheet5!$C:$E,3,)</f>
        <v>2241.272938</v>
      </c>
      <c r="M184" s="92">
        <f t="shared" si="53"/>
        <v>224.1272938</v>
      </c>
      <c r="N184" s="33">
        <f>VLOOKUP(F184,[1]Sheet5!$C:$D,2,0)</f>
        <v>39421.04</v>
      </c>
      <c r="O184" s="94">
        <f t="shared" si="54"/>
        <v>39.42104</v>
      </c>
      <c r="P184" s="33" t="e">
        <f>VLOOKUP(F184,#REF!,3,0)</f>
        <v>#REF!</v>
      </c>
      <c r="Q184" s="30" t="e">
        <f t="shared" si="55"/>
        <v>#REF!</v>
      </c>
      <c r="R184" s="33">
        <v>0</v>
      </c>
      <c r="S184" s="33">
        <v>0</v>
      </c>
      <c r="T184" s="30">
        <f t="shared" si="56"/>
        <v>0</v>
      </c>
      <c r="U184" s="33">
        <v>0</v>
      </c>
      <c r="V184" s="33">
        <v>0</v>
      </c>
      <c r="W184" s="30">
        <f t="shared" si="57"/>
        <v>0</v>
      </c>
      <c r="X184" s="33">
        <v>0</v>
      </c>
      <c r="Y184" s="33">
        <v>0</v>
      </c>
      <c r="Z184" s="30">
        <f t="shared" si="58"/>
        <v>0</v>
      </c>
      <c r="AA184" s="33">
        <v>0</v>
      </c>
      <c r="AB184" s="33">
        <v>0</v>
      </c>
      <c r="AC184" s="30">
        <f t="shared" si="59"/>
        <v>0</v>
      </c>
      <c r="AD184" s="33">
        <v>0</v>
      </c>
      <c r="AE184" s="33">
        <v>1</v>
      </c>
      <c r="AF184" s="30">
        <f t="shared" si="60"/>
        <v>5</v>
      </c>
      <c r="AG184" s="33">
        <v>0</v>
      </c>
      <c r="AH184" s="33">
        <v>0</v>
      </c>
      <c r="AI184" s="30">
        <f t="shared" si="61"/>
        <v>0</v>
      </c>
      <c r="AJ184" s="94">
        <f>5+1.5</f>
        <v>6.5</v>
      </c>
      <c r="AK184" s="111" t="e">
        <f t="shared" si="62"/>
        <v>#REF!</v>
      </c>
      <c r="AL184" s="33"/>
      <c r="AM184" s="33"/>
    </row>
    <row r="185" s="15" customFormat="1" ht="25" customHeight="1" spans="1:39">
      <c r="A185" s="28">
        <v>76</v>
      </c>
      <c r="B185" s="29" t="s">
        <v>426</v>
      </c>
      <c r="C185" s="121" t="s">
        <v>694</v>
      </c>
      <c r="D185" s="29"/>
      <c r="E185" s="36"/>
      <c r="F185" s="158" t="s">
        <v>695</v>
      </c>
      <c r="G185" s="29" t="s">
        <v>696</v>
      </c>
      <c r="H185" s="29">
        <v>13566370662</v>
      </c>
      <c r="I185" s="29" t="s">
        <v>697</v>
      </c>
      <c r="J185" s="29" t="s">
        <v>698</v>
      </c>
      <c r="K185" s="102">
        <v>82721088</v>
      </c>
      <c r="L185" s="96">
        <f>VLOOKUP(F185,[1]Sheet5!$C:$E,3,)</f>
        <v>297.085393</v>
      </c>
      <c r="M185" s="92">
        <f t="shared" si="53"/>
        <v>29.7085393</v>
      </c>
      <c r="N185" s="33">
        <f>VLOOKUP(F185,[1]Sheet5!$C:$D,2,0)</f>
        <v>15763.97</v>
      </c>
      <c r="O185" s="94">
        <f t="shared" si="54"/>
        <v>15.76397</v>
      </c>
      <c r="P185" s="33" t="e">
        <f>VLOOKUP(F185,#REF!,3,0)</f>
        <v>#REF!</v>
      </c>
      <c r="Q185" s="30" t="e">
        <f t="shared" si="55"/>
        <v>#REF!</v>
      </c>
      <c r="R185" s="33">
        <v>0</v>
      </c>
      <c r="S185" s="33">
        <v>0</v>
      </c>
      <c r="T185" s="30">
        <f t="shared" si="56"/>
        <v>0</v>
      </c>
      <c r="U185" s="33">
        <v>0</v>
      </c>
      <c r="V185" s="33">
        <v>0</v>
      </c>
      <c r="W185" s="30">
        <f t="shared" si="57"/>
        <v>0</v>
      </c>
      <c r="X185" s="33">
        <v>0</v>
      </c>
      <c r="Y185" s="33">
        <v>0</v>
      </c>
      <c r="Z185" s="30">
        <f t="shared" si="58"/>
        <v>0</v>
      </c>
      <c r="AA185" s="33">
        <v>0</v>
      </c>
      <c r="AB185" s="33">
        <v>0</v>
      </c>
      <c r="AC185" s="30">
        <f t="shared" si="59"/>
        <v>0</v>
      </c>
      <c r="AD185" s="33">
        <v>0</v>
      </c>
      <c r="AE185" s="33">
        <v>0</v>
      </c>
      <c r="AF185" s="30">
        <f t="shared" si="60"/>
        <v>0</v>
      </c>
      <c r="AG185" s="33">
        <v>0</v>
      </c>
      <c r="AH185" s="33">
        <v>0</v>
      </c>
      <c r="AI185" s="30">
        <f t="shared" si="61"/>
        <v>0</v>
      </c>
      <c r="AJ185" s="94">
        <f>0.5</f>
        <v>0.5</v>
      </c>
      <c r="AK185" s="111" t="e">
        <f t="shared" si="62"/>
        <v>#REF!</v>
      </c>
      <c r="AL185" s="33"/>
      <c r="AM185" s="33"/>
    </row>
    <row r="186" s="15" customFormat="1" ht="25" customHeight="1" spans="1:39">
      <c r="A186" s="28">
        <v>77</v>
      </c>
      <c r="B186" s="29" t="s">
        <v>426</v>
      </c>
      <c r="C186" s="121" t="s">
        <v>699</v>
      </c>
      <c r="D186" s="29"/>
      <c r="E186" s="36"/>
      <c r="F186" s="29"/>
      <c r="G186" s="29" t="s">
        <v>700</v>
      </c>
      <c r="H186" s="29">
        <v>13905851318</v>
      </c>
      <c r="I186" s="29" t="s">
        <v>701</v>
      </c>
      <c r="J186" s="29">
        <v>15258530772</v>
      </c>
      <c r="K186" s="102">
        <v>82735677</v>
      </c>
      <c r="L186" s="106">
        <f t="shared" ref="L186:P186" si="70">SUM(L187:L189)</f>
        <v>434.539091</v>
      </c>
      <c r="M186" s="92">
        <f t="shared" si="53"/>
        <v>43.4539091</v>
      </c>
      <c r="N186" s="103">
        <f t="shared" si="70"/>
        <v>22201.14</v>
      </c>
      <c r="O186" s="94">
        <f t="shared" si="54"/>
        <v>22.20114</v>
      </c>
      <c r="P186" s="103" t="e">
        <f t="shared" si="70"/>
        <v>#REF!</v>
      </c>
      <c r="Q186" s="30" t="e">
        <f t="shared" si="55"/>
        <v>#REF!</v>
      </c>
      <c r="R186" s="103">
        <f t="shared" ref="R186:V186" si="71">SUM(R187:R189)</f>
        <v>0</v>
      </c>
      <c r="S186" s="103">
        <f t="shared" si="71"/>
        <v>0</v>
      </c>
      <c r="T186" s="30">
        <f t="shared" si="56"/>
        <v>0</v>
      </c>
      <c r="U186" s="103">
        <f t="shared" si="71"/>
        <v>0</v>
      </c>
      <c r="V186" s="103">
        <f t="shared" si="71"/>
        <v>1</v>
      </c>
      <c r="W186" s="30">
        <f t="shared" si="57"/>
        <v>4</v>
      </c>
      <c r="X186" s="103">
        <f t="shared" ref="X186:AB186" si="72">SUM(X187:X189)</f>
        <v>0</v>
      </c>
      <c r="Y186" s="95"/>
      <c r="Z186" s="30">
        <f t="shared" si="58"/>
        <v>0</v>
      </c>
      <c r="AA186" s="103">
        <f t="shared" si="72"/>
        <v>0</v>
      </c>
      <c r="AB186" s="103">
        <f t="shared" si="72"/>
        <v>0</v>
      </c>
      <c r="AC186" s="30">
        <f t="shared" si="59"/>
        <v>0</v>
      </c>
      <c r="AD186" s="103">
        <f t="shared" ref="AD186:AH186" si="73">SUM(AD187:AD189)</f>
        <v>0</v>
      </c>
      <c r="AE186" s="103">
        <f t="shared" si="73"/>
        <v>0</v>
      </c>
      <c r="AF186" s="30">
        <f t="shared" si="60"/>
        <v>0</v>
      </c>
      <c r="AG186" s="103">
        <f t="shared" si="73"/>
        <v>0</v>
      </c>
      <c r="AH186" s="103">
        <f t="shared" si="73"/>
        <v>0</v>
      </c>
      <c r="AI186" s="30">
        <f t="shared" si="61"/>
        <v>0</v>
      </c>
      <c r="AJ186" s="102">
        <f>SUM(AJ187:AJ189)</f>
        <v>2</v>
      </c>
      <c r="AK186" s="111" t="e">
        <f t="shared" si="62"/>
        <v>#REF!</v>
      </c>
      <c r="AL186" s="112"/>
      <c r="AM186" s="112" t="s">
        <v>702</v>
      </c>
    </row>
    <row r="187" s="16" customFormat="1" ht="25" customHeight="1" spans="1:39">
      <c r="A187" s="5">
        <v>77.1</v>
      </c>
      <c r="B187" s="5"/>
      <c r="C187" s="6" t="s">
        <v>89</v>
      </c>
      <c r="D187" s="82" t="s">
        <v>47</v>
      </c>
      <c r="E187" s="6" t="s">
        <v>699</v>
      </c>
      <c r="F187" s="5" t="s">
        <v>703</v>
      </c>
      <c r="G187" s="8" t="s">
        <v>700</v>
      </c>
      <c r="H187" s="8">
        <v>13905851318</v>
      </c>
      <c r="I187" s="8" t="s">
        <v>701</v>
      </c>
      <c r="J187" s="8">
        <v>15258530772</v>
      </c>
      <c r="K187" s="5"/>
      <c r="L187" s="96">
        <f>VLOOKUP(F187,[1]Sheet5!$C:$E,3,)</f>
        <v>713.79033</v>
      </c>
      <c r="M187" s="92">
        <f t="shared" si="53"/>
        <v>71.379033</v>
      </c>
      <c r="N187" s="33">
        <f>VLOOKUP(F187,[1]Sheet5!$C:$D,2,0)</f>
        <v>13826.31</v>
      </c>
      <c r="O187" s="94">
        <f t="shared" si="54"/>
        <v>13.82631</v>
      </c>
      <c r="P187" s="33" t="e">
        <f>VLOOKUP(F187,#REF!,3,0)</f>
        <v>#REF!</v>
      </c>
      <c r="Q187" s="30" t="e">
        <f t="shared" si="55"/>
        <v>#REF!</v>
      </c>
      <c r="R187" s="33"/>
      <c r="S187" s="33"/>
      <c r="T187" s="30">
        <f t="shared" si="56"/>
        <v>0</v>
      </c>
      <c r="U187" s="33"/>
      <c r="V187" s="33">
        <v>1</v>
      </c>
      <c r="W187" s="30">
        <f t="shared" si="57"/>
        <v>4</v>
      </c>
      <c r="X187" s="33"/>
      <c r="Y187" s="33">
        <v>1</v>
      </c>
      <c r="Z187" s="30">
        <f t="shared" si="58"/>
        <v>4</v>
      </c>
      <c r="AA187" s="33"/>
      <c r="AB187" s="33"/>
      <c r="AC187" s="30">
        <f t="shared" si="59"/>
        <v>0</v>
      </c>
      <c r="AD187" s="33"/>
      <c r="AE187" s="33"/>
      <c r="AF187" s="30">
        <f t="shared" si="60"/>
        <v>0</v>
      </c>
      <c r="AG187" s="33"/>
      <c r="AH187" s="33"/>
      <c r="AI187" s="30">
        <f t="shared" si="61"/>
        <v>0</v>
      </c>
      <c r="AJ187" s="94">
        <v>2</v>
      </c>
      <c r="AK187" s="111" t="e">
        <f t="shared" si="62"/>
        <v>#REF!</v>
      </c>
      <c r="AL187" s="113"/>
      <c r="AM187" s="113"/>
    </row>
    <row r="188" s="16" customFormat="1" ht="25" customHeight="1" spans="1:39">
      <c r="A188" s="5">
        <v>77.2</v>
      </c>
      <c r="B188" s="5"/>
      <c r="C188" s="6" t="s">
        <v>49</v>
      </c>
      <c r="D188" s="5">
        <v>1</v>
      </c>
      <c r="E188" s="6" t="s">
        <v>704</v>
      </c>
      <c r="F188" s="5" t="s">
        <v>705</v>
      </c>
      <c r="G188" s="8" t="s">
        <v>700</v>
      </c>
      <c r="H188" s="8">
        <v>13905851318</v>
      </c>
      <c r="I188" s="8" t="s">
        <v>701</v>
      </c>
      <c r="J188" s="8">
        <v>15258530772</v>
      </c>
      <c r="K188" s="5"/>
      <c r="L188" s="96">
        <f>VLOOKUP(F188,[1]Sheet5!$C:$E,3,)</f>
        <v>-42.266801</v>
      </c>
      <c r="M188" s="92">
        <f t="shared" si="53"/>
        <v>-4.2266801</v>
      </c>
      <c r="N188" s="33">
        <f>VLOOKUP(F188,[1]Sheet5!$C:$D,2,0)</f>
        <v>6443.63</v>
      </c>
      <c r="O188" s="94">
        <f t="shared" si="54"/>
        <v>6.44363</v>
      </c>
      <c r="P188" s="33" t="e">
        <f>VLOOKUP(F188,#REF!,3,0)</f>
        <v>#REF!</v>
      </c>
      <c r="Q188" s="30" t="e">
        <f t="shared" si="55"/>
        <v>#REF!</v>
      </c>
      <c r="R188" s="33"/>
      <c r="S188" s="33"/>
      <c r="T188" s="30">
        <f t="shared" si="56"/>
        <v>0</v>
      </c>
      <c r="U188" s="33"/>
      <c r="V188" s="33"/>
      <c r="W188" s="30">
        <f t="shared" si="57"/>
        <v>0</v>
      </c>
      <c r="X188" s="33"/>
      <c r="Y188" s="33"/>
      <c r="Z188" s="30">
        <f t="shared" si="58"/>
        <v>0</v>
      </c>
      <c r="AA188" s="33"/>
      <c r="AB188" s="33"/>
      <c r="AC188" s="30">
        <f t="shared" si="59"/>
        <v>0</v>
      </c>
      <c r="AD188" s="33"/>
      <c r="AE188" s="33"/>
      <c r="AF188" s="30">
        <f t="shared" si="60"/>
        <v>0</v>
      </c>
      <c r="AG188" s="33"/>
      <c r="AH188" s="33"/>
      <c r="AI188" s="30">
        <f t="shared" si="61"/>
        <v>0</v>
      </c>
      <c r="AJ188" s="94"/>
      <c r="AK188" s="111" t="e">
        <f t="shared" si="62"/>
        <v>#REF!</v>
      </c>
      <c r="AL188" s="113"/>
      <c r="AM188" s="113"/>
    </row>
    <row r="189" s="15" customFormat="1" ht="25" customHeight="1" spans="1:39">
      <c r="A189" s="5">
        <v>77.3</v>
      </c>
      <c r="B189" s="5"/>
      <c r="C189" s="6" t="s">
        <v>49</v>
      </c>
      <c r="D189" s="5">
        <v>2</v>
      </c>
      <c r="E189" s="6" t="s">
        <v>706</v>
      </c>
      <c r="F189" s="5" t="s">
        <v>707</v>
      </c>
      <c r="G189" s="8" t="s">
        <v>700</v>
      </c>
      <c r="H189" s="8">
        <v>13905851318</v>
      </c>
      <c r="I189" s="8" t="s">
        <v>701</v>
      </c>
      <c r="J189" s="8">
        <v>15258530772</v>
      </c>
      <c r="K189" s="5"/>
      <c r="L189" s="96">
        <f>VLOOKUP(F189,[1]Sheet5!$C:$E,3,)</f>
        <v>-236.984438</v>
      </c>
      <c r="M189" s="92">
        <f t="shared" si="53"/>
        <v>-23.6984438</v>
      </c>
      <c r="N189" s="33">
        <f>VLOOKUP(F189,[1]Sheet5!$C:$D,2,0)</f>
        <v>1931.2</v>
      </c>
      <c r="O189" s="94">
        <f t="shared" si="54"/>
        <v>1.9312</v>
      </c>
      <c r="P189" s="95" t="e">
        <f>VLOOKUP(F189,#REF!,3,0)</f>
        <v>#REF!</v>
      </c>
      <c r="Q189" s="30" t="e">
        <f t="shared" si="55"/>
        <v>#REF!</v>
      </c>
      <c r="R189" s="95"/>
      <c r="S189" s="95"/>
      <c r="T189" s="30">
        <f t="shared" si="56"/>
        <v>0</v>
      </c>
      <c r="U189" s="95"/>
      <c r="V189" s="95"/>
      <c r="W189" s="30">
        <f t="shared" si="57"/>
        <v>0</v>
      </c>
      <c r="X189" s="95"/>
      <c r="Y189" s="95"/>
      <c r="Z189" s="30">
        <f t="shared" si="58"/>
        <v>0</v>
      </c>
      <c r="AA189" s="95"/>
      <c r="AB189" s="95"/>
      <c r="AC189" s="30">
        <f t="shared" si="59"/>
        <v>0</v>
      </c>
      <c r="AD189" s="95"/>
      <c r="AE189" s="95"/>
      <c r="AF189" s="30">
        <f t="shared" si="60"/>
        <v>0</v>
      </c>
      <c r="AG189" s="95"/>
      <c r="AH189" s="95"/>
      <c r="AI189" s="30">
        <f t="shared" si="61"/>
        <v>0</v>
      </c>
      <c r="AJ189" s="94"/>
      <c r="AK189" s="111" t="e">
        <f t="shared" si="62"/>
        <v>#REF!</v>
      </c>
      <c r="AL189" s="114"/>
      <c r="AM189" s="114"/>
    </row>
    <row r="190" s="15" customFormat="1" ht="25" customHeight="1" spans="1:39">
      <c r="A190" s="28">
        <v>78</v>
      </c>
      <c r="B190" s="29" t="s">
        <v>426</v>
      </c>
      <c r="C190" s="121" t="s">
        <v>708</v>
      </c>
      <c r="D190" s="29"/>
      <c r="E190" s="36"/>
      <c r="F190" s="29" t="s">
        <v>709</v>
      </c>
      <c r="G190" s="29" t="s">
        <v>710</v>
      </c>
      <c r="H190" s="29" t="s">
        <v>711</v>
      </c>
      <c r="I190" s="29" t="s">
        <v>712</v>
      </c>
      <c r="J190" s="29" t="s">
        <v>713</v>
      </c>
      <c r="K190" s="102">
        <v>82735528</v>
      </c>
      <c r="L190" s="96">
        <f>VLOOKUP(F190,[1]Sheet5!$C:$E,3,)</f>
        <v>266.841354</v>
      </c>
      <c r="M190" s="92">
        <f t="shared" si="53"/>
        <v>26.6841354</v>
      </c>
      <c r="N190" s="33">
        <f>VLOOKUP(F190,[1]Sheet5!$C:$D,2,0)</f>
        <v>13600.3</v>
      </c>
      <c r="O190" s="94">
        <f t="shared" si="54"/>
        <v>13.6003</v>
      </c>
      <c r="P190" s="95" t="e">
        <f>VLOOKUP(F190,#REF!,3,0)</f>
        <v>#REF!</v>
      </c>
      <c r="Q190" s="30" t="e">
        <f t="shared" si="55"/>
        <v>#REF!</v>
      </c>
      <c r="R190" s="95">
        <v>0</v>
      </c>
      <c r="S190" s="95">
        <v>0</v>
      </c>
      <c r="T190" s="30">
        <f t="shared" si="56"/>
        <v>0</v>
      </c>
      <c r="U190" s="95">
        <v>0</v>
      </c>
      <c r="V190" s="95">
        <v>0</v>
      </c>
      <c r="W190" s="30">
        <f t="shared" si="57"/>
        <v>0</v>
      </c>
      <c r="X190" s="95">
        <v>0</v>
      </c>
      <c r="Y190" s="95">
        <v>0</v>
      </c>
      <c r="Z190" s="30">
        <f t="shared" si="58"/>
        <v>0</v>
      </c>
      <c r="AA190" s="95">
        <v>0</v>
      </c>
      <c r="AB190" s="95">
        <v>0</v>
      </c>
      <c r="AC190" s="30">
        <f t="shared" si="59"/>
        <v>0</v>
      </c>
      <c r="AD190" s="95">
        <v>0</v>
      </c>
      <c r="AE190" s="95">
        <v>0</v>
      </c>
      <c r="AF190" s="30">
        <f t="shared" si="60"/>
        <v>0</v>
      </c>
      <c r="AG190" s="95">
        <v>0</v>
      </c>
      <c r="AH190" s="95">
        <v>0</v>
      </c>
      <c r="AI190" s="30">
        <f t="shared" si="61"/>
        <v>0</v>
      </c>
      <c r="AJ190" s="94">
        <v>0</v>
      </c>
      <c r="AK190" s="111" t="e">
        <f t="shared" si="62"/>
        <v>#REF!</v>
      </c>
      <c r="AL190" s="95"/>
      <c r="AM190" s="95"/>
    </row>
    <row r="191" s="15" customFormat="1" ht="25" customHeight="1" spans="1:39">
      <c r="A191" s="28">
        <v>79</v>
      </c>
      <c r="B191" s="29" t="s">
        <v>426</v>
      </c>
      <c r="C191" s="121" t="s">
        <v>714</v>
      </c>
      <c r="D191" s="29"/>
      <c r="E191" s="36"/>
      <c r="F191" s="158" t="s">
        <v>715</v>
      </c>
      <c r="G191" s="29" t="s">
        <v>716</v>
      </c>
      <c r="H191" s="29" t="s">
        <v>717</v>
      </c>
      <c r="I191" s="29" t="s">
        <v>718</v>
      </c>
      <c r="J191" s="29" t="s">
        <v>717</v>
      </c>
      <c r="K191" s="102">
        <v>82730234</v>
      </c>
      <c r="L191" s="96">
        <f>VLOOKUP(F191,[1]Sheet5!$C:$E,3,)</f>
        <v>17175.554725</v>
      </c>
      <c r="M191" s="92">
        <f t="shared" si="53"/>
        <v>1717.5554725</v>
      </c>
      <c r="N191" s="33">
        <f>VLOOKUP(F191,[1]Sheet5!$C:$D,2,0)</f>
        <v>217270.1</v>
      </c>
      <c r="O191" s="94">
        <f t="shared" si="54"/>
        <v>217.2701</v>
      </c>
      <c r="P191" s="95" t="e">
        <f>VLOOKUP(F191,#REF!,3,0)</f>
        <v>#REF!</v>
      </c>
      <c r="Q191" s="30" t="e">
        <f t="shared" si="55"/>
        <v>#REF!</v>
      </c>
      <c r="R191" s="95">
        <v>0</v>
      </c>
      <c r="S191" s="95">
        <v>0</v>
      </c>
      <c r="T191" s="30">
        <f t="shared" si="56"/>
        <v>0</v>
      </c>
      <c r="U191" s="95">
        <v>0</v>
      </c>
      <c r="V191" s="95">
        <v>1</v>
      </c>
      <c r="W191" s="30">
        <f t="shared" si="57"/>
        <v>4</v>
      </c>
      <c r="X191" s="95">
        <v>0</v>
      </c>
      <c r="Y191" s="95">
        <v>1</v>
      </c>
      <c r="Z191" s="30">
        <f t="shared" si="58"/>
        <v>4</v>
      </c>
      <c r="AA191" s="95">
        <v>0</v>
      </c>
      <c r="AB191" s="95">
        <v>1</v>
      </c>
      <c r="AC191" s="30">
        <f t="shared" si="59"/>
        <v>4</v>
      </c>
      <c r="AD191" s="95">
        <v>0</v>
      </c>
      <c r="AE191" s="95">
        <v>0</v>
      </c>
      <c r="AF191" s="30">
        <f t="shared" si="60"/>
        <v>0</v>
      </c>
      <c r="AG191" s="95">
        <v>0</v>
      </c>
      <c r="AH191" s="95">
        <v>0</v>
      </c>
      <c r="AI191" s="30">
        <f t="shared" si="61"/>
        <v>0</v>
      </c>
      <c r="AJ191" s="94">
        <v>25</v>
      </c>
      <c r="AK191" s="111" t="e">
        <f t="shared" si="62"/>
        <v>#REF!</v>
      </c>
      <c r="AL191" s="95"/>
      <c r="AM191" s="95"/>
    </row>
    <row r="192" s="15" customFormat="1" ht="25" customHeight="1" spans="1:39">
      <c r="A192" s="28">
        <v>80</v>
      </c>
      <c r="B192" s="29" t="s">
        <v>426</v>
      </c>
      <c r="C192" s="121" t="s">
        <v>719</v>
      </c>
      <c r="D192" s="29"/>
      <c r="E192" s="36"/>
      <c r="F192" s="29"/>
      <c r="G192" s="29" t="s">
        <v>716</v>
      </c>
      <c r="H192" s="29" t="s">
        <v>717</v>
      </c>
      <c r="I192" s="29" t="s">
        <v>718</v>
      </c>
      <c r="J192" s="29" t="s">
        <v>717</v>
      </c>
      <c r="K192" s="102">
        <v>82730234</v>
      </c>
      <c r="L192" s="104">
        <f>SUM(L193:L195)</f>
        <v>2126.579936</v>
      </c>
      <c r="M192" s="92">
        <f t="shared" si="53"/>
        <v>212.6579936</v>
      </c>
      <c r="N192" s="104">
        <f>SUM(N193:N195)</f>
        <v>83102</v>
      </c>
      <c r="O192" s="94">
        <f t="shared" si="54"/>
        <v>83.102</v>
      </c>
      <c r="P192" s="104" t="e">
        <f>SUM(P193:P195)</f>
        <v>#REF!</v>
      </c>
      <c r="Q192" s="30" t="e">
        <f t="shared" si="55"/>
        <v>#REF!</v>
      </c>
      <c r="R192" s="104">
        <f>SUM(R193:R195)</f>
        <v>0</v>
      </c>
      <c r="S192" s="104">
        <f>SUM(S193:S195)</f>
        <v>0</v>
      </c>
      <c r="T192" s="30">
        <f t="shared" si="56"/>
        <v>0</v>
      </c>
      <c r="U192" s="104">
        <f>SUM(U193:U195)</f>
        <v>0</v>
      </c>
      <c r="V192" s="104">
        <f t="shared" ref="V192:AB192" si="74">SUM(V193:V195)</f>
        <v>0</v>
      </c>
      <c r="W192" s="30">
        <f t="shared" si="57"/>
        <v>0</v>
      </c>
      <c r="X192" s="104">
        <f t="shared" si="74"/>
        <v>0</v>
      </c>
      <c r="Y192" s="104">
        <f t="shared" si="74"/>
        <v>0</v>
      </c>
      <c r="Z192" s="30">
        <f t="shared" si="58"/>
        <v>0</v>
      </c>
      <c r="AA192" s="104">
        <f t="shared" si="74"/>
        <v>0</v>
      </c>
      <c r="AB192" s="104">
        <f t="shared" si="74"/>
        <v>0</v>
      </c>
      <c r="AC192" s="30">
        <f t="shared" si="59"/>
        <v>0</v>
      </c>
      <c r="AD192" s="104">
        <f>SUM(AD193:AD195)</f>
        <v>0</v>
      </c>
      <c r="AE192" s="104">
        <f>SUM(AE193:AE195)</f>
        <v>0</v>
      </c>
      <c r="AF192" s="30">
        <f t="shared" si="60"/>
        <v>0</v>
      </c>
      <c r="AG192" s="104">
        <f>SUM(AG193:AG195)</f>
        <v>0</v>
      </c>
      <c r="AH192" s="104">
        <f>SUM(AH193:AH195)</f>
        <v>0</v>
      </c>
      <c r="AI192" s="30">
        <f t="shared" si="61"/>
        <v>0</v>
      </c>
      <c r="AJ192" s="94">
        <f>SUM(AJ193:AJ195)</f>
        <v>0</v>
      </c>
      <c r="AK192" s="111" t="e">
        <f t="shared" si="62"/>
        <v>#REF!</v>
      </c>
      <c r="AL192" s="123"/>
      <c r="AM192" s="123"/>
    </row>
    <row r="193" s="16" customFormat="1" ht="25" customHeight="1" spans="1:39">
      <c r="A193" s="5">
        <v>80.1</v>
      </c>
      <c r="B193" s="5"/>
      <c r="C193" s="6" t="s">
        <v>89</v>
      </c>
      <c r="D193" s="82" t="s">
        <v>47</v>
      </c>
      <c r="E193" s="7" t="s">
        <v>719</v>
      </c>
      <c r="F193" s="12" t="s">
        <v>720</v>
      </c>
      <c r="G193" s="8" t="s">
        <v>716</v>
      </c>
      <c r="H193" s="8" t="s">
        <v>717</v>
      </c>
      <c r="I193" s="8" t="s">
        <v>718</v>
      </c>
      <c r="J193" s="8" t="s">
        <v>717</v>
      </c>
      <c r="K193" s="5"/>
      <c r="L193" s="96">
        <f>VLOOKUP(F193,[1]Sheet5!$C:$E,3,)</f>
        <v>2001.92383</v>
      </c>
      <c r="M193" s="92">
        <f t="shared" si="53"/>
        <v>200.192383</v>
      </c>
      <c r="N193" s="33">
        <f>VLOOKUP(F193,[1]Sheet5!$C:$D,2,0)</f>
        <v>64902.67</v>
      </c>
      <c r="O193" s="94">
        <f t="shared" si="54"/>
        <v>64.90267</v>
      </c>
      <c r="P193" s="33" t="e">
        <f>VLOOKUP(F193,#REF!,3,0)</f>
        <v>#REF!</v>
      </c>
      <c r="Q193" s="30" t="e">
        <f t="shared" si="55"/>
        <v>#REF!</v>
      </c>
      <c r="R193" s="33"/>
      <c r="S193" s="33"/>
      <c r="T193" s="30">
        <f t="shared" si="56"/>
        <v>0</v>
      </c>
      <c r="U193" s="33"/>
      <c r="V193" s="33"/>
      <c r="W193" s="30">
        <f t="shared" si="57"/>
        <v>0</v>
      </c>
      <c r="X193" s="33"/>
      <c r="Y193" s="33"/>
      <c r="Z193" s="30">
        <f t="shared" si="58"/>
        <v>0</v>
      </c>
      <c r="AA193" s="33"/>
      <c r="AB193" s="33"/>
      <c r="AC193" s="30">
        <f t="shared" si="59"/>
        <v>0</v>
      </c>
      <c r="AD193" s="33"/>
      <c r="AE193" s="33"/>
      <c r="AF193" s="30">
        <f t="shared" si="60"/>
        <v>0</v>
      </c>
      <c r="AG193" s="33"/>
      <c r="AH193" s="33"/>
      <c r="AI193" s="30">
        <f t="shared" si="61"/>
        <v>0</v>
      </c>
      <c r="AJ193" s="94"/>
      <c r="AK193" s="111" t="e">
        <f t="shared" si="62"/>
        <v>#REF!</v>
      </c>
      <c r="AL193" s="124"/>
      <c r="AM193" s="124"/>
    </row>
    <row r="194" s="16" customFormat="1" ht="25" customHeight="1" spans="1:39">
      <c r="A194" s="5">
        <v>80.2</v>
      </c>
      <c r="B194" s="5"/>
      <c r="C194" s="6" t="s">
        <v>49</v>
      </c>
      <c r="D194" s="5">
        <v>1</v>
      </c>
      <c r="E194" s="6" t="s">
        <v>721</v>
      </c>
      <c r="F194" s="151" t="s">
        <v>722</v>
      </c>
      <c r="G194" s="8" t="s">
        <v>723</v>
      </c>
      <c r="H194" s="8">
        <v>82734108</v>
      </c>
      <c r="I194" s="8" t="s">
        <v>718</v>
      </c>
      <c r="J194" s="8" t="s">
        <v>717</v>
      </c>
      <c r="K194" s="5"/>
      <c r="L194" s="96">
        <f>VLOOKUP(F194,[1]Sheet5!$C:$E,3,)</f>
        <v>31.355467</v>
      </c>
      <c r="M194" s="92">
        <f t="shared" ref="M194:M257" si="75">L194/10</f>
        <v>3.1355467</v>
      </c>
      <c r="N194" s="33">
        <f>VLOOKUP(F194,[1]Sheet5!$C:$D,2,0)</f>
        <v>14908.54</v>
      </c>
      <c r="O194" s="94">
        <f t="shared" ref="O194:O257" si="76">N194/1000</f>
        <v>14.90854</v>
      </c>
      <c r="P194" s="33" t="e">
        <f>VLOOKUP(F194,#REF!,3,0)</f>
        <v>#REF!</v>
      </c>
      <c r="Q194" s="30" t="e">
        <f t="shared" ref="Q194:Q257" si="77">P194/400</f>
        <v>#REF!</v>
      </c>
      <c r="R194" s="33"/>
      <c r="S194" s="33"/>
      <c r="T194" s="30">
        <f t="shared" ref="T194:T257" si="78">S194*4+R194*8</f>
        <v>0</v>
      </c>
      <c r="U194" s="33"/>
      <c r="V194" s="33"/>
      <c r="W194" s="30">
        <f t="shared" ref="W194:W257" si="79">V194*4+U194*8</f>
        <v>0</v>
      </c>
      <c r="X194" s="33"/>
      <c r="Y194" s="33"/>
      <c r="Z194" s="30">
        <f t="shared" ref="Z194:Z257" si="80">X194*8+Y194*4</f>
        <v>0</v>
      </c>
      <c r="AA194" s="33"/>
      <c r="AB194" s="33"/>
      <c r="AC194" s="30">
        <f t="shared" ref="AC194:AC257" si="81">AA194*8+AB194*4</f>
        <v>0</v>
      </c>
      <c r="AD194" s="33"/>
      <c r="AE194" s="33"/>
      <c r="AF194" s="30">
        <f t="shared" ref="AF194:AF257" si="82">AD194*8+AE194*5</f>
        <v>0</v>
      </c>
      <c r="AG194" s="33"/>
      <c r="AH194" s="33"/>
      <c r="AI194" s="30">
        <f t="shared" si="61"/>
        <v>0</v>
      </c>
      <c r="AJ194" s="94"/>
      <c r="AK194" s="111" t="e">
        <f t="shared" si="62"/>
        <v>#REF!</v>
      </c>
      <c r="AL194" s="124"/>
      <c r="AM194" s="124"/>
    </row>
    <row r="195" s="16" customFormat="1" ht="25" customHeight="1" spans="1:39">
      <c r="A195" s="5">
        <v>80.3</v>
      </c>
      <c r="B195" s="5"/>
      <c r="C195" s="6" t="s">
        <v>49</v>
      </c>
      <c r="D195" s="33">
        <v>2</v>
      </c>
      <c r="E195" s="6" t="s">
        <v>724</v>
      </c>
      <c r="F195" s="159" t="s">
        <v>725</v>
      </c>
      <c r="G195" s="8" t="s">
        <v>723</v>
      </c>
      <c r="H195" s="8">
        <v>82734108</v>
      </c>
      <c r="I195" s="8" t="s">
        <v>718</v>
      </c>
      <c r="J195" s="8" t="s">
        <v>717</v>
      </c>
      <c r="K195" s="5"/>
      <c r="L195" s="96">
        <f>VLOOKUP(F195,[1]Sheet5!$C:$E,3,)</f>
        <v>93.300639</v>
      </c>
      <c r="M195" s="92">
        <f t="shared" si="75"/>
        <v>9.3300639</v>
      </c>
      <c r="N195" s="33">
        <f>VLOOKUP(F195,[1]Sheet5!$C:$D,2,0)</f>
        <v>3290.79</v>
      </c>
      <c r="O195" s="94">
        <f t="shared" si="76"/>
        <v>3.29079</v>
      </c>
      <c r="P195" s="33" t="e">
        <f>VLOOKUP(F195,#REF!,3,0)</f>
        <v>#REF!</v>
      </c>
      <c r="Q195" s="30" t="e">
        <f t="shared" si="77"/>
        <v>#REF!</v>
      </c>
      <c r="R195" s="33"/>
      <c r="S195" s="33"/>
      <c r="T195" s="30">
        <f t="shared" si="78"/>
        <v>0</v>
      </c>
      <c r="U195" s="33"/>
      <c r="V195" s="33"/>
      <c r="W195" s="30">
        <f t="shared" si="79"/>
        <v>0</v>
      </c>
      <c r="X195" s="33"/>
      <c r="Y195" s="33"/>
      <c r="Z195" s="30">
        <f t="shared" si="80"/>
        <v>0</v>
      </c>
      <c r="AA195" s="33"/>
      <c r="AB195" s="33"/>
      <c r="AC195" s="30">
        <f t="shared" si="81"/>
        <v>0</v>
      </c>
      <c r="AD195" s="33"/>
      <c r="AE195" s="33"/>
      <c r="AF195" s="30">
        <f t="shared" si="82"/>
        <v>0</v>
      </c>
      <c r="AG195" s="33"/>
      <c r="AH195" s="33"/>
      <c r="AI195" s="30">
        <f t="shared" ref="AI195:AI258" si="83">AG195*8+AH195*5</f>
        <v>0</v>
      </c>
      <c r="AJ195" s="94"/>
      <c r="AK195" s="111" t="e">
        <f t="shared" ref="AK195:AK258" si="84">AJ195+AF195+AC195+Z195+W195+T195+Q195+O195+M195+AI195</f>
        <v>#REF!</v>
      </c>
      <c r="AL195" s="125"/>
      <c r="AM195" s="125"/>
    </row>
    <row r="196" s="15" customFormat="1" ht="25" customHeight="1" spans="1:39">
      <c r="A196" s="28">
        <v>81</v>
      </c>
      <c r="B196" s="29" t="s">
        <v>426</v>
      </c>
      <c r="C196" s="121" t="s">
        <v>726</v>
      </c>
      <c r="D196" s="29"/>
      <c r="E196" s="36"/>
      <c r="F196" s="29" t="s">
        <v>727</v>
      </c>
      <c r="G196" s="29" t="s">
        <v>716</v>
      </c>
      <c r="H196" s="29" t="s">
        <v>717</v>
      </c>
      <c r="I196" s="29" t="s">
        <v>718</v>
      </c>
      <c r="J196" s="29" t="s">
        <v>717</v>
      </c>
      <c r="K196" s="102">
        <v>82730234</v>
      </c>
      <c r="L196" s="96">
        <f>VLOOKUP(F196,[1]Sheet5!$C:$E,3,)</f>
        <v>817.000706</v>
      </c>
      <c r="M196" s="92">
        <f t="shared" si="75"/>
        <v>81.7000706</v>
      </c>
      <c r="N196" s="33">
        <f>VLOOKUP(F196,[1]Sheet5!$C:$D,2,0)</f>
        <v>29352.33</v>
      </c>
      <c r="O196" s="94">
        <f t="shared" si="76"/>
        <v>29.35233</v>
      </c>
      <c r="P196" s="95" t="e">
        <f>VLOOKUP(F196,#REF!,3,0)</f>
        <v>#REF!</v>
      </c>
      <c r="Q196" s="30" t="e">
        <f t="shared" si="77"/>
        <v>#REF!</v>
      </c>
      <c r="R196" s="95">
        <v>0</v>
      </c>
      <c r="S196" s="95">
        <v>0</v>
      </c>
      <c r="T196" s="30">
        <f t="shared" si="78"/>
        <v>0</v>
      </c>
      <c r="U196" s="95">
        <v>0</v>
      </c>
      <c r="V196" s="95">
        <v>0</v>
      </c>
      <c r="W196" s="30">
        <f t="shared" si="79"/>
        <v>0</v>
      </c>
      <c r="X196" s="95">
        <v>0</v>
      </c>
      <c r="Y196" s="95">
        <v>0</v>
      </c>
      <c r="Z196" s="30">
        <f t="shared" si="80"/>
        <v>0</v>
      </c>
      <c r="AA196" s="95">
        <v>0</v>
      </c>
      <c r="AB196" s="95">
        <v>0</v>
      </c>
      <c r="AC196" s="30">
        <f t="shared" si="81"/>
        <v>0</v>
      </c>
      <c r="AD196" s="95">
        <v>0</v>
      </c>
      <c r="AE196" s="95">
        <v>0</v>
      </c>
      <c r="AF196" s="30">
        <f t="shared" si="82"/>
        <v>0</v>
      </c>
      <c r="AG196" s="95">
        <v>0</v>
      </c>
      <c r="AH196" s="95">
        <v>0</v>
      </c>
      <c r="AI196" s="30">
        <f t="shared" si="83"/>
        <v>0</v>
      </c>
      <c r="AJ196" s="94">
        <v>0</v>
      </c>
      <c r="AK196" s="111" t="e">
        <f t="shared" si="84"/>
        <v>#REF!</v>
      </c>
      <c r="AL196" s="95"/>
      <c r="AM196" s="95"/>
    </row>
    <row r="197" s="15" customFormat="1" ht="25" customHeight="1" spans="1:39">
      <c r="A197" s="28">
        <v>82</v>
      </c>
      <c r="B197" s="29" t="s">
        <v>426</v>
      </c>
      <c r="C197" s="121" t="s">
        <v>728</v>
      </c>
      <c r="D197" s="29"/>
      <c r="E197" s="36"/>
      <c r="F197" s="29" t="s">
        <v>729</v>
      </c>
      <c r="G197" s="29" t="s">
        <v>730</v>
      </c>
      <c r="H197" s="29">
        <v>13305856988</v>
      </c>
      <c r="I197" s="29" t="s">
        <v>731</v>
      </c>
      <c r="J197" s="29" t="s">
        <v>732</v>
      </c>
      <c r="K197" s="102">
        <v>82739159</v>
      </c>
      <c r="L197" s="96">
        <f>VLOOKUP(F197,[1]Sheet5!$C:$E,3,)</f>
        <v>1285.886009</v>
      </c>
      <c r="M197" s="92">
        <f t="shared" si="75"/>
        <v>128.5886009</v>
      </c>
      <c r="N197" s="33">
        <f>VLOOKUP(F197,[1]Sheet5!$C:$D,2,0)</f>
        <v>35242.71</v>
      </c>
      <c r="O197" s="94">
        <f t="shared" si="76"/>
        <v>35.24271</v>
      </c>
      <c r="P197" s="95" t="e">
        <f>VLOOKUP(F197,#REF!,3,0)</f>
        <v>#REF!</v>
      </c>
      <c r="Q197" s="30" t="e">
        <f t="shared" si="77"/>
        <v>#REF!</v>
      </c>
      <c r="R197" s="95">
        <v>0</v>
      </c>
      <c r="S197" s="95">
        <v>0</v>
      </c>
      <c r="T197" s="30">
        <f t="shared" si="78"/>
        <v>0</v>
      </c>
      <c r="U197" s="95">
        <v>0</v>
      </c>
      <c r="V197" s="95">
        <v>1</v>
      </c>
      <c r="W197" s="30">
        <f t="shared" si="79"/>
        <v>4</v>
      </c>
      <c r="X197" s="95">
        <v>0</v>
      </c>
      <c r="Y197" s="95">
        <v>0</v>
      </c>
      <c r="Z197" s="30">
        <f t="shared" si="80"/>
        <v>0</v>
      </c>
      <c r="AA197" s="95">
        <v>0</v>
      </c>
      <c r="AB197" s="95">
        <v>0</v>
      </c>
      <c r="AC197" s="30">
        <f t="shared" si="81"/>
        <v>0</v>
      </c>
      <c r="AD197" s="95">
        <v>0</v>
      </c>
      <c r="AE197" s="95">
        <v>0</v>
      </c>
      <c r="AF197" s="30">
        <f t="shared" si="82"/>
        <v>0</v>
      </c>
      <c r="AG197" s="95">
        <v>0</v>
      </c>
      <c r="AH197" s="95">
        <v>1</v>
      </c>
      <c r="AI197" s="30">
        <f t="shared" si="83"/>
        <v>5</v>
      </c>
      <c r="AJ197" s="94">
        <v>0</v>
      </c>
      <c r="AK197" s="111" t="e">
        <f t="shared" si="84"/>
        <v>#REF!</v>
      </c>
      <c r="AL197" s="95"/>
      <c r="AM197" s="95"/>
    </row>
    <row r="198" s="15" customFormat="1" ht="25" customHeight="1" spans="1:39">
      <c r="A198" s="28">
        <v>83</v>
      </c>
      <c r="B198" s="29" t="s">
        <v>426</v>
      </c>
      <c r="C198" s="121" t="s">
        <v>733</v>
      </c>
      <c r="D198" s="29"/>
      <c r="E198" s="36"/>
      <c r="F198" s="29" t="s">
        <v>734</v>
      </c>
      <c r="G198" s="29" t="s">
        <v>735</v>
      </c>
      <c r="H198" s="29">
        <v>13905850482</v>
      </c>
      <c r="I198" s="29" t="s">
        <v>736</v>
      </c>
      <c r="J198" s="29" t="s">
        <v>737</v>
      </c>
      <c r="K198" s="102">
        <v>82732038</v>
      </c>
      <c r="L198" s="96">
        <f>VLOOKUP(F198,[1]Sheet5!$C:$E,3,)</f>
        <v>2199.364974</v>
      </c>
      <c r="M198" s="92">
        <f t="shared" si="75"/>
        <v>219.9364974</v>
      </c>
      <c r="N198" s="33">
        <f>VLOOKUP(F198,[1]Sheet5!$C:$D,2,0)</f>
        <v>46401.79</v>
      </c>
      <c r="O198" s="94">
        <f t="shared" si="76"/>
        <v>46.40179</v>
      </c>
      <c r="P198" s="95" t="e">
        <f>VLOOKUP(F198,#REF!,3,0)</f>
        <v>#REF!</v>
      </c>
      <c r="Q198" s="30" t="e">
        <f t="shared" si="77"/>
        <v>#REF!</v>
      </c>
      <c r="R198" s="95">
        <v>0</v>
      </c>
      <c r="S198" s="95">
        <v>0</v>
      </c>
      <c r="T198" s="30">
        <f t="shared" si="78"/>
        <v>0</v>
      </c>
      <c r="U198" s="95">
        <v>0</v>
      </c>
      <c r="V198" s="95">
        <v>0</v>
      </c>
      <c r="W198" s="30">
        <f t="shared" si="79"/>
        <v>0</v>
      </c>
      <c r="X198" s="95">
        <v>0</v>
      </c>
      <c r="Y198" s="95">
        <v>0</v>
      </c>
      <c r="Z198" s="30">
        <f t="shared" si="80"/>
        <v>0</v>
      </c>
      <c r="AA198" s="95">
        <v>0</v>
      </c>
      <c r="AB198" s="95">
        <v>0</v>
      </c>
      <c r="AC198" s="30">
        <f t="shared" si="81"/>
        <v>0</v>
      </c>
      <c r="AD198" s="95">
        <v>0</v>
      </c>
      <c r="AE198" s="95">
        <v>0</v>
      </c>
      <c r="AF198" s="30">
        <f t="shared" si="82"/>
        <v>0</v>
      </c>
      <c r="AG198" s="95">
        <v>0</v>
      </c>
      <c r="AH198" s="95">
        <v>0</v>
      </c>
      <c r="AI198" s="30">
        <f t="shared" si="83"/>
        <v>0</v>
      </c>
      <c r="AJ198" s="94">
        <v>0</v>
      </c>
      <c r="AK198" s="111" t="e">
        <f t="shared" si="84"/>
        <v>#REF!</v>
      </c>
      <c r="AL198" s="95"/>
      <c r="AM198" s="95"/>
    </row>
    <row r="199" s="15" customFormat="1" ht="25" customHeight="1" spans="1:39">
      <c r="A199" s="28">
        <v>84</v>
      </c>
      <c r="B199" s="29" t="s">
        <v>426</v>
      </c>
      <c r="C199" s="121" t="s">
        <v>738</v>
      </c>
      <c r="D199" s="29"/>
      <c r="E199" s="36"/>
      <c r="F199" s="29" t="s">
        <v>739</v>
      </c>
      <c r="G199" s="29" t="s">
        <v>740</v>
      </c>
      <c r="H199" s="29">
        <v>13958177732</v>
      </c>
      <c r="I199" s="29" t="s">
        <v>741</v>
      </c>
      <c r="J199" s="29">
        <v>17816890751</v>
      </c>
      <c r="K199" s="102">
        <v>82733971</v>
      </c>
      <c r="L199" s="96">
        <f>VLOOKUP(F199,[1]Sheet5!$C:$E,3,)</f>
        <v>795.870703</v>
      </c>
      <c r="M199" s="92">
        <f t="shared" si="75"/>
        <v>79.5870703</v>
      </c>
      <c r="N199" s="33">
        <f>VLOOKUP(F199,[1]Sheet5!$C:$D,2,0)</f>
        <v>17568.58</v>
      </c>
      <c r="O199" s="94">
        <f t="shared" si="76"/>
        <v>17.56858</v>
      </c>
      <c r="P199" s="95" t="e">
        <f>VLOOKUP(F199,#REF!,3,0)</f>
        <v>#REF!</v>
      </c>
      <c r="Q199" s="30" t="e">
        <f t="shared" si="77"/>
        <v>#REF!</v>
      </c>
      <c r="R199" s="95">
        <v>0</v>
      </c>
      <c r="S199" s="95">
        <v>0</v>
      </c>
      <c r="T199" s="30">
        <f t="shared" si="78"/>
        <v>0</v>
      </c>
      <c r="U199" s="95">
        <v>0</v>
      </c>
      <c r="V199" s="95">
        <v>0</v>
      </c>
      <c r="W199" s="30">
        <f t="shared" si="79"/>
        <v>0</v>
      </c>
      <c r="X199" s="95">
        <v>0</v>
      </c>
      <c r="Y199" s="95">
        <v>1</v>
      </c>
      <c r="Z199" s="30">
        <f t="shared" si="80"/>
        <v>4</v>
      </c>
      <c r="AA199" s="95">
        <v>0</v>
      </c>
      <c r="AB199" s="95">
        <v>0</v>
      </c>
      <c r="AC199" s="30">
        <f t="shared" si="81"/>
        <v>0</v>
      </c>
      <c r="AD199" s="95">
        <v>1</v>
      </c>
      <c r="AE199" s="95">
        <v>0</v>
      </c>
      <c r="AF199" s="30">
        <f t="shared" si="82"/>
        <v>8</v>
      </c>
      <c r="AG199" s="95">
        <v>0</v>
      </c>
      <c r="AH199" s="95">
        <v>0</v>
      </c>
      <c r="AI199" s="30">
        <f t="shared" si="83"/>
        <v>0</v>
      </c>
      <c r="AJ199" s="94">
        <v>1</v>
      </c>
      <c r="AK199" s="111" t="e">
        <f t="shared" si="84"/>
        <v>#REF!</v>
      </c>
      <c r="AL199" s="95"/>
      <c r="AM199" s="95"/>
    </row>
    <row r="200" s="15" customFormat="1" ht="25" customHeight="1" spans="1:39">
      <c r="A200" s="28">
        <v>85</v>
      </c>
      <c r="B200" s="29" t="s">
        <v>426</v>
      </c>
      <c r="C200" s="121" t="s">
        <v>742</v>
      </c>
      <c r="D200" s="29"/>
      <c r="E200" s="36"/>
      <c r="F200" s="158" t="s">
        <v>743</v>
      </c>
      <c r="G200" s="29" t="s">
        <v>744</v>
      </c>
      <c r="H200" s="29">
        <v>13967542747</v>
      </c>
      <c r="I200" s="29" t="s">
        <v>745</v>
      </c>
      <c r="J200" s="29" t="s">
        <v>746</v>
      </c>
      <c r="K200" s="102">
        <v>82733866</v>
      </c>
      <c r="L200" s="96">
        <f>VLOOKUP(F200,[1]Sheet5!$C:$E,3,)</f>
        <v>1706.875968</v>
      </c>
      <c r="M200" s="92">
        <f t="shared" si="75"/>
        <v>170.6875968</v>
      </c>
      <c r="N200" s="33">
        <f>VLOOKUP(F200,[1]Sheet5!$C:$D,2,0)</f>
        <v>50626.59</v>
      </c>
      <c r="O200" s="94">
        <f t="shared" si="76"/>
        <v>50.62659</v>
      </c>
      <c r="P200" s="95" t="e">
        <f>VLOOKUP(F200,#REF!,3,0)</f>
        <v>#REF!</v>
      </c>
      <c r="Q200" s="30" t="e">
        <f t="shared" si="77"/>
        <v>#REF!</v>
      </c>
      <c r="R200" s="95">
        <v>0</v>
      </c>
      <c r="S200" s="95">
        <v>0</v>
      </c>
      <c r="T200" s="30">
        <f t="shared" si="78"/>
        <v>0</v>
      </c>
      <c r="U200" s="95">
        <v>0</v>
      </c>
      <c r="V200" s="95">
        <v>0</v>
      </c>
      <c r="W200" s="30">
        <f t="shared" si="79"/>
        <v>0</v>
      </c>
      <c r="X200" s="95">
        <v>0</v>
      </c>
      <c r="Y200" s="95">
        <v>0</v>
      </c>
      <c r="Z200" s="30">
        <f t="shared" si="80"/>
        <v>0</v>
      </c>
      <c r="AA200" s="95">
        <v>0</v>
      </c>
      <c r="AB200" s="95">
        <v>0</v>
      </c>
      <c r="AC200" s="30">
        <f t="shared" si="81"/>
        <v>0</v>
      </c>
      <c r="AD200" s="95">
        <v>0</v>
      </c>
      <c r="AE200" s="95">
        <v>0</v>
      </c>
      <c r="AF200" s="30">
        <f t="shared" si="82"/>
        <v>0</v>
      </c>
      <c r="AG200" s="95">
        <v>0</v>
      </c>
      <c r="AH200" s="95">
        <v>0</v>
      </c>
      <c r="AI200" s="30">
        <f t="shared" si="83"/>
        <v>0</v>
      </c>
      <c r="AJ200" s="94">
        <v>1</v>
      </c>
      <c r="AK200" s="111" t="e">
        <f t="shared" si="84"/>
        <v>#REF!</v>
      </c>
      <c r="AL200" s="95"/>
      <c r="AM200" s="95"/>
    </row>
    <row r="201" s="15" customFormat="1" ht="25" customHeight="1" spans="1:39">
      <c r="A201" s="28">
        <v>86</v>
      </c>
      <c r="B201" s="29" t="s">
        <v>426</v>
      </c>
      <c r="C201" s="121" t="s">
        <v>747</v>
      </c>
      <c r="D201" s="29"/>
      <c r="E201" s="36"/>
      <c r="F201" s="29" t="s">
        <v>748</v>
      </c>
      <c r="G201" s="29" t="s">
        <v>749</v>
      </c>
      <c r="H201" s="29">
        <v>13906852858</v>
      </c>
      <c r="I201" s="29" t="s">
        <v>750</v>
      </c>
      <c r="J201" s="29" t="s">
        <v>751</v>
      </c>
      <c r="K201" s="102">
        <v>82726335</v>
      </c>
      <c r="L201" s="96">
        <f>VLOOKUP(F201,[1]Sheet5!$C:$E,3,)</f>
        <v>1279.963901</v>
      </c>
      <c r="M201" s="92">
        <f t="shared" si="75"/>
        <v>127.9963901</v>
      </c>
      <c r="N201" s="33">
        <f>VLOOKUP(F201,[1]Sheet5!$C:$D,2,0)</f>
        <v>17764.33</v>
      </c>
      <c r="O201" s="94">
        <f t="shared" si="76"/>
        <v>17.76433</v>
      </c>
      <c r="P201" s="95" t="e">
        <f>VLOOKUP(F201,#REF!,3,0)</f>
        <v>#REF!</v>
      </c>
      <c r="Q201" s="30" t="e">
        <f t="shared" si="77"/>
        <v>#REF!</v>
      </c>
      <c r="R201" s="95">
        <v>0</v>
      </c>
      <c r="S201" s="95">
        <v>0</v>
      </c>
      <c r="T201" s="30">
        <f t="shared" si="78"/>
        <v>0</v>
      </c>
      <c r="U201" s="95">
        <v>0</v>
      </c>
      <c r="V201" s="95">
        <v>0</v>
      </c>
      <c r="W201" s="30">
        <f t="shared" si="79"/>
        <v>0</v>
      </c>
      <c r="X201" s="95">
        <v>0</v>
      </c>
      <c r="Y201" s="95">
        <v>0</v>
      </c>
      <c r="Z201" s="30">
        <f t="shared" si="80"/>
        <v>0</v>
      </c>
      <c r="AA201" s="95">
        <v>0</v>
      </c>
      <c r="AB201" s="95">
        <v>0</v>
      </c>
      <c r="AC201" s="30">
        <f t="shared" si="81"/>
        <v>0</v>
      </c>
      <c r="AD201" s="95">
        <v>0</v>
      </c>
      <c r="AE201" s="95">
        <v>0</v>
      </c>
      <c r="AF201" s="30">
        <f t="shared" si="82"/>
        <v>0</v>
      </c>
      <c r="AG201" s="95">
        <v>0</v>
      </c>
      <c r="AH201" s="95">
        <v>0</v>
      </c>
      <c r="AI201" s="30">
        <f t="shared" si="83"/>
        <v>0</v>
      </c>
      <c r="AJ201" s="94">
        <v>0</v>
      </c>
      <c r="AK201" s="111" t="e">
        <f t="shared" si="84"/>
        <v>#REF!</v>
      </c>
      <c r="AL201" s="95"/>
      <c r="AM201" s="95"/>
    </row>
    <row r="202" s="15" customFormat="1" ht="25" customHeight="1" spans="1:39">
      <c r="A202" s="28">
        <v>87</v>
      </c>
      <c r="B202" s="29" t="s">
        <v>426</v>
      </c>
      <c r="C202" s="121" t="s">
        <v>752</v>
      </c>
      <c r="D202" s="29"/>
      <c r="E202" s="36"/>
      <c r="F202" s="29" t="s">
        <v>753</v>
      </c>
      <c r="G202" s="29" t="s">
        <v>754</v>
      </c>
      <c r="H202" s="29">
        <v>13505752925</v>
      </c>
      <c r="I202" s="29" t="s">
        <v>755</v>
      </c>
      <c r="J202" s="29" t="s">
        <v>756</v>
      </c>
      <c r="K202" s="102">
        <v>82728392</v>
      </c>
      <c r="L202" s="96">
        <f>VLOOKUP(F202,[1]Sheet5!$C:$E,3,)</f>
        <v>486.191682</v>
      </c>
      <c r="M202" s="92">
        <f t="shared" si="75"/>
        <v>48.6191682</v>
      </c>
      <c r="N202" s="33">
        <f>VLOOKUP(F202,[1]Sheet5!$C:$D,2,0)</f>
        <v>12679.15</v>
      </c>
      <c r="O202" s="94">
        <f t="shared" si="76"/>
        <v>12.67915</v>
      </c>
      <c r="P202" s="95" t="e">
        <f>VLOOKUP(F202,#REF!,3,0)</f>
        <v>#REF!</v>
      </c>
      <c r="Q202" s="30" t="e">
        <f t="shared" si="77"/>
        <v>#REF!</v>
      </c>
      <c r="R202" s="95">
        <v>0</v>
      </c>
      <c r="S202" s="95">
        <v>0</v>
      </c>
      <c r="T202" s="30">
        <f t="shared" si="78"/>
        <v>0</v>
      </c>
      <c r="U202" s="95">
        <v>0</v>
      </c>
      <c r="V202" s="95">
        <v>0</v>
      </c>
      <c r="W202" s="30">
        <f t="shared" si="79"/>
        <v>0</v>
      </c>
      <c r="X202" s="95">
        <v>0</v>
      </c>
      <c r="Y202" s="95">
        <v>0</v>
      </c>
      <c r="Z202" s="30">
        <f t="shared" si="80"/>
        <v>0</v>
      </c>
      <c r="AA202" s="95">
        <v>0</v>
      </c>
      <c r="AB202" s="95">
        <v>0</v>
      </c>
      <c r="AC202" s="30">
        <f t="shared" si="81"/>
        <v>0</v>
      </c>
      <c r="AD202" s="95">
        <v>0</v>
      </c>
      <c r="AE202" s="95">
        <v>0</v>
      </c>
      <c r="AF202" s="30">
        <f t="shared" si="82"/>
        <v>0</v>
      </c>
      <c r="AG202" s="95">
        <v>0</v>
      </c>
      <c r="AH202" s="95">
        <v>0</v>
      </c>
      <c r="AI202" s="30">
        <f t="shared" si="83"/>
        <v>0</v>
      </c>
      <c r="AJ202" s="94">
        <v>0</v>
      </c>
      <c r="AK202" s="111" t="e">
        <f t="shared" si="84"/>
        <v>#REF!</v>
      </c>
      <c r="AL202" s="95"/>
      <c r="AM202" s="95"/>
    </row>
    <row r="203" s="15" customFormat="1" ht="25" customHeight="1" spans="1:39">
      <c r="A203" s="28">
        <v>88</v>
      </c>
      <c r="B203" s="29" t="s">
        <v>426</v>
      </c>
      <c r="C203" s="121" t="s">
        <v>757</v>
      </c>
      <c r="D203" s="29"/>
      <c r="E203" s="36"/>
      <c r="F203" s="29" t="s">
        <v>758</v>
      </c>
      <c r="G203" s="29" t="s">
        <v>759</v>
      </c>
      <c r="H203" s="29" t="s">
        <v>760</v>
      </c>
      <c r="I203" s="29" t="s">
        <v>761</v>
      </c>
      <c r="J203" s="29">
        <v>15088526786</v>
      </c>
      <c r="K203" s="102">
        <v>82727096</v>
      </c>
      <c r="L203" s="96">
        <f>VLOOKUP(F203,[1]Sheet5!$C:$E,3,)</f>
        <v>648.927729</v>
      </c>
      <c r="M203" s="92">
        <f t="shared" si="75"/>
        <v>64.8927729</v>
      </c>
      <c r="N203" s="33">
        <f>VLOOKUP(F203,[1]Sheet5!$C:$D,2,0)</f>
        <v>23480.98</v>
      </c>
      <c r="O203" s="94">
        <f t="shared" si="76"/>
        <v>23.48098</v>
      </c>
      <c r="P203" s="95" t="e">
        <f>VLOOKUP(F203,#REF!,3,0)</f>
        <v>#REF!</v>
      </c>
      <c r="Q203" s="30" t="e">
        <f t="shared" si="77"/>
        <v>#REF!</v>
      </c>
      <c r="R203" s="95">
        <v>0</v>
      </c>
      <c r="S203" s="95">
        <v>0</v>
      </c>
      <c r="T203" s="30">
        <f t="shared" si="78"/>
        <v>0</v>
      </c>
      <c r="U203" s="95">
        <v>0</v>
      </c>
      <c r="V203" s="95">
        <v>0</v>
      </c>
      <c r="W203" s="30">
        <f t="shared" si="79"/>
        <v>0</v>
      </c>
      <c r="X203" s="95">
        <v>0</v>
      </c>
      <c r="Y203" s="95">
        <v>0</v>
      </c>
      <c r="Z203" s="30">
        <f t="shared" si="80"/>
        <v>0</v>
      </c>
      <c r="AA203" s="95">
        <v>0</v>
      </c>
      <c r="AB203" s="95">
        <v>0</v>
      </c>
      <c r="AC203" s="30">
        <f t="shared" si="81"/>
        <v>0</v>
      </c>
      <c r="AD203" s="95">
        <v>0</v>
      </c>
      <c r="AE203" s="95">
        <v>0</v>
      </c>
      <c r="AF203" s="30">
        <f t="shared" si="82"/>
        <v>0</v>
      </c>
      <c r="AG203" s="95">
        <v>0</v>
      </c>
      <c r="AH203" s="95">
        <v>0</v>
      </c>
      <c r="AI203" s="30">
        <f t="shared" si="83"/>
        <v>0</v>
      </c>
      <c r="AJ203" s="94">
        <v>0.95</v>
      </c>
      <c r="AK203" s="111" t="e">
        <f t="shared" si="84"/>
        <v>#REF!</v>
      </c>
      <c r="AL203" s="95"/>
      <c r="AM203" s="95"/>
    </row>
    <row r="204" s="15" customFormat="1" ht="25" customHeight="1" spans="1:39">
      <c r="A204" s="28">
        <v>89</v>
      </c>
      <c r="B204" s="29" t="s">
        <v>426</v>
      </c>
      <c r="C204" s="121" t="s">
        <v>762</v>
      </c>
      <c r="D204" s="29"/>
      <c r="E204" s="36"/>
      <c r="F204" s="29" t="s">
        <v>763</v>
      </c>
      <c r="G204" s="29" t="s">
        <v>764</v>
      </c>
      <c r="H204" s="29" t="s">
        <v>765</v>
      </c>
      <c r="I204" s="29" t="s">
        <v>766</v>
      </c>
      <c r="J204" s="29" t="s">
        <v>767</v>
      </c>
      <c r="K204" s="102">
        <v>82721858</v>
      </c>
      <c r="L204" s="96">
        <f>VLOOKUP(F204,[1]Sheet5!$C:$E,3,)</f>
        <v>526.072502</v>
      </c>
      <c r="M204" s="92">
        <f t="shared" si="75"/>
        <v>52.6072502</v>
      </c>
      <c r="N204" s="33">
        <f>VLOOKUP(F204,[1]Sheet5!$C:$D,2,0)</f>
        <v>9938.87</v>
      </c>
      <c r="O204" s="94">
        <f t="shared" si="76"/>
        <v>9.93887</v>
      </c>
      <c r="P204" s="95" t="e">
        <f>VLOOKUP(F204,#REF!,3,0)</f>
        <v>#REF!</v>
      </c>
      <c r="Q204" s="30" t="e">
        <f t="shared" si="77"/>
        <v>#REF!</v>
      </c>
      <c r="R204" s="95">
        <v>0</v>
      </c>
      <c r="S204" s="95">
        <v>0</v>
      </c>
      <c r="T204" s="30">
        <f t="shared" si="78"/>
        <v>0</v>
      </c>
      <c r="U204" s="95">
        <v>0</v>
      </c>
      <c r="V204" s="95">
        <v>0</v>
      </c>
      <c r="W204" s="30">
        <f t="shared" si="79"/>
        <v>0</v>
      </c>
      <c r="X204" s="95">
        <v>0</v>
      </c>
      <c r="Y204" s="95">
        <v>0</v>
      </c>
      <c r="Z204" s="30">
        <f t="shared" si="80"/>
        <v>0</v>
      </c>
      <c r="AA204" s="95">
        <v>0</v>
      </c>
      <c r="AB204" s="95">
        <v>0</v>
      </c>
      <c r="AC204" s="30">
        <f t="shared" si="81"/>
        <v>0</v>
      </c>
      <c r="AD204" s="95">
        <v>0</v>
      </c>
      <c r="AE204" s="95">
        <v>0</v>
      </c>
      <c r="AF204" s="30">
        <f t="shared" si="82"/>
        <v>0</v>
      </c>
      <c r="AG204" s="95">
        <v>0</v>
      </c>
      <c r="AH204" s="95">
        <v>0</v>
      </c>
      <c r="AI204" s="30">
        <f t="shared" si="83"/>
        <v>0</v>
      </c>
      <c r="AJ204" s="94">
        <v>0</v>
      </c>
      <c r="AK204" s="111" t="e">
        <f t="shared" si="84"/>
        <v>#REF!</v>
      </c>
      <c r="AL204" s="95"/>
      <c r="AM204" s="95"/>
    </row>
    <row r="205" s="15" customFormat="1" ht="25" customHeight="1" spans="1:39">
      <c r="A205" s="28">
        <v>90</v>
      </c>
      <c r="B205" s="29" t="s">
        <v>426</v>
      </c>
      <c r="C205" s="121" t="s">
        <v>768</v>
      </c>
      <c r="D205" s="29"/>
      <c r="E205" s="36"/>
      <c r="F205" s="158" t="s">
        <v>769</v>
      </c>
      <c r="G205" s="29" t="s">
        <v>770</v>
      </c>
      <c r="H205" s="29" t="s">
        <v>771</v>
      </c>
      <c r="I205" s="29" t="s">
        <v>772</v>
      </c>
      <c r="J205" s="29" t="s">
        <v>773</v>
      </c>
      <c r="K205" s="102">
        <v>82517755</v>
      </c>
      <c r="L205" s="96">
        <f>VLOOKUP(F205,[1]Sheet5!$C:$E,3,)</f>
        <v>380.720354</v>
      </c>
      <c r="M205" s="92">
        <f t="shared" si="75"/>
        <v>38.0720354</v>
      </c>
      <c r="N205" s="33">
        <f>VLOOKUP(F205,[1]Sheet5!$C:$D,2,0)</f>
        <v>36210.73</v>
      </c>
      <c r="O205" s="94">
        <f t="shared" si="76"/>
        <v>36.21073</v>
      </c>
      <c r="P205" s="95" t="e">
        <f>VLOOKUP(F205,#REF!,3,0)</f>
        <v>#REF!</v>
      </c>
      <c r="Q205" s="30" t="e">
        <f t="shared" si="77"/>
        <v>#REF!</v>
      </c>
      <c r="R205" s="95">
        <v>0</v>
      </c>
      <c r="S205" s="95">
        <v>0</v>
      </c>
      <c r="T205" s="30">
        <f t="shared" si="78"/>
        <v>0</v>
      </c>
      <c r="U205" s="95">
        <v>0</v>
      </c>
      <c r="V205" s="95">
        <v>1</v>
      </c>
      <c r="W205" s="30">
        <f t="shared" si="79"/>
        <v>4</v>
      </c>
      <c r="X205" s="95">
        <v>0</v>
      </c>
      <c r="Y205" s="95">
        <v>0</v>
      </c>
      <c r="Z205" s="30">
        <f t="shared" si="80"/>
        <v>0</v>
      </c>
      <c r="AA205" s="95">
        <v>0</v>
      </c>
      <c r="AB205" s="95">
        <v>0</v>
      </c>
      <c r="AC205" s="30">
        <f t="shared" si="81"/>
        <v>0</v>
      </c>
      <c r="AD205" s="95">
        <v>0</v>
      </c>
      <c r="AE205" s="95">
        <v>0</v>
      </c>
      <c r="AF205" s="30">
        <f t="shared" si="82"/>
        <v>0</v>
      </c>
      <c r="AG205" s="95">
        <v>0</v>
      </c>
      <c r="AH205" s="95">
        <v>0</v>
      </c>
      <c r="AI205" s="30">
        <f t="shared" si="83"/>
        <v>0</v>
      </c>
      <c r="AJ205" s="94">
        <v>0.5</v>
      </c>
      <c r="AK205" s="111" t="e">
        <f t="shared" si="84"/>
        <v>#REF!</v>
      </c>
      <c r="AL205" s="95"/>
      <c r="AM205" s="95"/>
    </row>
    <row r="206" s="15" customFormat="1" ht="25" customHeight="1" spans="1:39">
      <c r="A206" s="28">
        <v>91</v>
      </c>
      <c r="B206" s="29" t="s">
        <v>426</v>
      </c>
      <c r="C206" s="121" t="s">
        <v>774</v>
      </c>
      <c r="D206" s="29"/>
      <c r="E206" s="36"/>
      <c r="F206" s="29"/>
      <c r="G206" s="29" t="s">
        <v>775</v>
      </c>
      <c r="H206" s="29" t="s">
        <v>776</v>
      </c>
      <c r="I206" s="29" t="s">
        <v>777</v>
      </c>
      <c r="J206" s="29" t="s">
        <v>778</v>
      </c>
      <c r="K206" s="102">
        <v>82026456</v>
      </c>
      <c r="L206" s="104">
        <f>SUM(L207:L212)</f>
        <v>1998.269274</v>
      </c>
      <c r="M206" s="92">
        <f t="shared" si="75"/>
        <v>199.8269274</v>
      </c>
      <c r="N206" s="95">
        <f>SUM(N207:N212)</f>
        <v>106148.97</v>
      </c>
      <c r="O206" s="94">
        <f t="shared" si="76"/>
        <v>106.14897</v>
      </c>
      <c r="P206" s="95" t="e">
        <f>SUM(P207:P212)</f>
        <v>#REF!</v>
      </c>
      <c r="Q206" s="30" t="e">
        <f t="shared" si="77"/>
        <v>#REF!</v>
      </c>
      <c r="R206" s="95">
        <f>SUM(R207:R212)</f>
        <v>0</v>
      </c>
      <c r="S206" s="95">
        <f>SUM(S207:S212)</f>
        <v>0</v>
      </c>
      <c r="T206" s="30">
        <f t="shared" si="78"/>
        <v>0</v>
      </c>
      <c r="U206" s="95">
        <f>SUM(U207:U212)</f>
        <v>0</v>
      </c>
      <c r="V206" s="95">
        <f t="shared" ref="V206:AB206" si="85">SUM(V207:V212)</f>
        <v>0</v>
      </c>
      <c r="W206" s="30">
        <f t="shared" si="79"/>
        <v>0</v>
      </c>
      <c r="X206" s="95">
        <f t="shared" si="85"/>
        <v>0</v>
      </c>
      <c r="Y206" s="95">
        <f t="shared" si="85"/>
        <v>1</v>
      </c>
      <c r="Z206" s="30">
        <f t="shared" si="80"/>
        <v>4</v>
      </c>
      <c r="AA206" s="95">
        <f t="shared" si="85"/>
        <v>0</v>
      </c>
      <c r="AB206" s="95">
        <f t="shared" si="85"/>
        <v>1</v>
      </c>
      <c r="AC206" s="30">
        <f t="shared" si="81"/>
        <v>4</v>
      </c>
      <c r="AD206" s="95">
        <f t="shared" ref="AD206:AH206" si="86">SUM(AD207:AD212)</f>
        <v>0</v>
      </c>
      <c r="AE206" s="95">
        <f t="shared" si="86"/>
        <v>0</v>
      </c>
      <c r="AF206" s="30">
        <f t="shared" si="82"/>
        <v>0</v>
      </c>
      <c r="AG206" s="95">
        <f t="shared" si="86"/>
        <v>0</v>
      </c>
      <c r="AH206" s="95">
        <f t="shared" si="86"/>
        <v>0</v>
      </c>
      <c r="AI206" s="30">
        <f t="shared" si="83"/>
        <v>0</v>
      </c>
      <c r="AJ206" s="94">
        <f>SUM(AJ207:AJ212)</f>
        <v>7.278031</v>
      </c>
      <c r="AK206" s="111" t="e">
        <f>AJ206+AF206+AC206+Z206+W206+T206+Q206+O206+M206+AI206-AK207-AK212+AJ207</f>
        <v>#REF!</v>
      </c>
      <c r="AL206" s="115" t="s">
        <v>779</v>
      </c>
      <c r="AM206" s="115"/>
    </row>
    <row r="207" s="67" customFormat="1" ht="25" customHeight="1" spans="1:39">
      <c r="A207" s="77">
        <v>91.1</v>
      </c>
      <c r="B207" s="77"/>
      <c r="C207" s="78" t="s">
        <v>189</v>
      </c>
      <c r="D207" s="86" t="s">
        <v>47</v>
      </c>
      <c r="E207" s="79" t="s">
        <v>774</v>
      </c>
      <c r="F207" s="126" t="s">
        <v>780</v>
      </c>
      <c r="G207" s="80" t="s">
        <v>775</v>
      </c>
      <c r="H207" s="80" t="s">
        <v>776</v>
      </c>
      <c r="I207" s="80" t="s">
        <v>777</v>
      </c>
      <c r="J207" s="80" t="s">
        <v>778</v>
      </c>
      <c r="K207" s="77"/>
      <c r="L207" s="97">
        <f>VLOOKUP(F207,[1]Sheet5!$C:$E,3,)</f>
        <v>21.114821</v>
      </c>
      <c r="M207" s="98">
        <f t="shared" si="75"/>
        <v>2.1114821</v>
      </c>
      <c r="N207" s="99">
        <f>VLOOKUP(F207,[1]Sheet5!$C:$D,2,0)</f>
        <v>103.67</v>
      </c>
      <c r="O207" s="100">
        <f t="shared" si="76"/>
        <v>0.10367</v>
      </c>
      <c r="P207" s="99" t="e">
        <f>VLOOKUP(F207,#REF!,3,0)</f>
        <v>#REF!</v>
      </c>
      <c r="Q207" s="105" t="e">
        <f t="shared" si="77"/>
        <v>#REF!</v>
      </c>
      <c r="R207" s="99"/>
      <c r="S207" s="99"/>
      <c r="T207" s="105">
        <f t="shared" si="78"/>
        <v>0</v>
      </c>
      <c r="U207" s="99"/>
      <c r="V207" s="99"/>
      <c r="W207" s="105">
        <f t="shared" si="79"/>
        <v>0</v>
      </c>
      <c r="X207" s="99"/>
      <c r="Y207" s="99">
        <v>1</v>
      </c>
      <c r="Z207" s="105">
        <f t="shared" si="80"/>
        <v>4</v>
      </c>
      <c r="AA207" s="99"/>
      <c r="AB207" s="99">
        <v>1</v>
      </c>
      <c r="AC207" s="105">
        <f t="shared" si="81"/>
        <v>4</v>
      </c>
      <c r="AD207" s="99"/>
      <c r="AE207" s="99"/>
      <c r="AF207" s="105">
        <f t="shared" si="82"/>
        <v>0</v>
      </c>
      <c r="AG207" s="99"/>
      <c r="AH207" s="99"/>
      <c r="AI207" s="105">
        <f t="shared" si="83"/>
        <v>0</v>
      </c>
      <c r="AJ207" s="100">
        <f>3+3+0.278031+1</f>
        <v>7.278031</v>
      </c>
      <c r="AK207" s="117" t="e">
        <f t="shared" si="84"/>
        <v>#REF!</v>
      </c>
      <c r="AL207" s="119"/>
      <c r="AM207" s="119"/>
    </row>
    <row r="208" s="16" customFormat="1" ht="25" customHeight="1" spans="1:39">
      <c r="A208" s="5">
        <v>91.2</v>
      </c>
      <c r="B208" s="5"/>
      <c r="C208" s="6" t="s">
        <v>167</v>
      </c>
      <c r="D208" s="5">
        <v>1</v>
      </c>
      <c r="E208" s="6" t="s">
        <v>781</v>
      </c>
      <c r="F208" s="5" t="s">
        <v>782</v>
      </c>
      <c r="G208" s="8" t="s">
        <v>783</v>
      </c>
      <c r="H208" s="8">
        <v>13588530100</v>
      </c>
      <c r="I208" s="8"/>
      <c r="J208" s="8"/>
      <c r="K208" s="5"/>
      <c r="L208" s="96">
        <f>VLOOKUP(F208,[1]Sheet5!$C:$E,3,)</f>
        <v>841.698978</v>
      </c>
      <c r="M208" s="92">
        <f t="shared" si="75"/>
        <v>84.1698978</v>
      </c>
      <c r="N208" s="33">
        <f>VLOOKUP(F208,[1]Sheet5!$C:$D,2,0)</f>
        <v>77513.36</v>
      </c>
      <c r="O208" s="94">
        <f t="shared" si="76"/>
        <v>77.51336</v>
      </c>
      <c r="P208" s="33" t="e">
        <f>VLOOKUP(F208,#REF!,3,0)</f>
        <v>#REF!</v>
      </c>
      <c r="Q208" s="30" t="e">
        <f t="shared" si="77"/>
        <v>#REF!</v>
      </c>
      <c r="R208" s="33"/>
      <c r="S208" s="33"/>
      <c r="T208" s="30">
        <f t="shared" si="78"/>
        <v>0</v>
      </c>
      <c r="U208" s="33"/>
      <c r="V208" s="33"/>
      <c r="W208" s="30">
        <f t="shared" si="79"/>
        <v>0</v>
      </c>
      <c r="X208" s="33"/>
      <c r="Y208" s="33"/>
      <c r="Z208" s="30">
        <f t="shared" si="80"/>
        <v>0</v>
      </c>
      <c r="AA208" s="33"/>
      <c r="AB208" s="33"/>
      <c r="AC208" s="30">
        <f t="shared" si="81"/>
        <v>0</v>
      </c>
      <c r="AD208" s="33"/>
      <c r="AE208" s="33"/>
      <c r="AF208" s="30">
        <f t="shared" si="82"/>
        <v>0</v>
      </c>
      <c r="AG208" s="33"/>
      <c r="AH208" s="33"/>
      <c r="AI208" s="30">
        <f t="shared" si="83"/>
        <v>0</v>
      </c>
      <c r="AJ208" s="94"/>
      <c r="AK208" s="111" t="e">
        <f t="shared" si="84"/>
        <v>#REF!</v>
      </c>
      <c r="AL208" s="116"/>
      <c r="AM208" s="116"/>
    </row>
    <row r="209" s="16" customFormat="1" ht="25" customHeight="1" spans="1:39">
      <c r="A209" s="5">
        <v>91.3</v>
      </c>
      <c r="B209" s="5"/>
      <c r="C209" s="6" t="s">
        <v>49</v>
      </c>
      <c r="D209" s="33">
        <v>2</v>
      </c>
      <c r="E209" s="6" t="s">
        <v>784</v>
      </c>
      <c r="F209" s="11" t="s">
        <v>785</v>
      </c>
      <c r="G209" s="8" t="s">
        <v>775</v>
      </c>
      <c r="H209" s="8">
        <v>13505852158</v>
      </c>
      <c r="I209" s="8" t="s">
        <v>777</v>
      </c>
      <c r="J209" s="8" t="s">
        <v>778</v>
      </c>
      <c r="K209" s="5"/>
      <c r="L209" s="96">
        <f>VLOOKUP(F209,[1]Sheet5!$C:$E,3,)</f>
        <v>5.27</v>
      </c>
      <c r="M209" s="92">
        <f t="shared" si="75"/>
        <v>0.527</v>
      </c>
      <c r="N209" s="33">
        <f>VLOOKUP(F209,[1]Sheet5!$C:$D,2,0)</f>
        <v>81.53</v>
      </c>
      <c r="O209" s="94">
        <f t="shared" si="76"/>
        <v>0.08153</v>
      </c>
      <c r="P209" s="33" t="e">
        <f>VLOOKUP(F209,#REF!,3,0)</f>
        <v>#REF!</v>
      </c>
      <c r="Q209" s="30" t="e">
        <f t="shared" si="77"/>
        <v>#REF!</v>
      </c>
      <c r="R209" s="33"/>
      <c r="S209" s="33"/>
      <c r="T209" s="30">
        <f t="shared" si="78"/>
        <v>0</v>
      </c>
      <c r="U209" s="33"/>
      <c r="V209" s="33"/>
      <c r="W209" s="30">
        <f t="shared" si="79"/>
        <v>0</v>
      </c>
      <c r="X209" s="33"/>
      <c r="Y209" s="33"/>
      <c r="Z209" s="30">
        <f t="shared" si="80"/>
        <v>0</v>
      </c>
      <c r="AA209" s="33"/>
      <c r="AB209" s="33"/>
      <c r="AC209" s="30">
        <f t="shared" si="81"/>
        <v>0</v>
      </c>
      <c r="AD209" s="33"/>
      <c r="AE209" s="33"/>
      <c r="AF209" s="30">
        <f t="shared" si="82"/>
        <v>0</v>
      </c>
      <c r="AG209" s="33"/>
      <c r="AH209" s="33"/>
      <c r="AI209" s="30">
        <f t="shared" si="83"/>
        <v>0</v>
      </c>
      <c r="AJ209" s="94"/>
      <c r="AK209" s="111" t="e">
        <f t="shared" si="84"/>
        <v>#REF!</v>
      </c>
      <c r="AL209" s="116"/>
      <c r="AM209" s="116"/>
    </row>
    <row r="210" s="15" customFormat="1" ht="25" customHeight="1" spans="1:39">
      <c r="A210" s="5">
        <v>91.4</v>
      </c>
      <c r="B210" s="5"/>
      <c r="C210" s="6" t="s">
        <v>49</v>
      </c>
      <c r="D210" s="8">
        <v>3</v>
      </c>
      <c r="E210" s="7" t="s">
        <v>786</v>
      </c>
      <c r="F210" s="9" t="s">
        <v>787</v>
      </c>
      <c r="G210" s="5" t="s">
        <v>788</v>
      </c>
      <c r="H210" s="5">
        <v>13505852619</v>
      </c>
      <c r="I210" s="5"/>
      <c r="J210" s="5"/>
      <c r="K210" s="5"/>
      <c r="L210" s="96">
        <f>VLOOKUP(F210,[1]Sheet5!$C:$E,3,)</f>
        <v>644.34827</v>
      </c>
      <c r="M210" s="92">
        <f t="shared" si="75"/>
        <v>64.434827</v>
      </c>
      <c r="N210" s="33">
        <f>VLOOKUP(F210,[1]Sheet5!$C:$D,2,0)</f>
        <v>9067.1</v>
      </c>
      <c r="O210" s="94">
        <f t="shared" si="76"/>
        <v>9.0671</v>
      </c>
      <c r="P210" s="95" t="e">
        <f>VLOOKUP(F210,#REF!,3,0)</f>
        <v>#REF!</v>
      </c>
      <c r="Q210" s="30" t="e">
        <f t="shared" si="77"/>
        <v>#REF!</v>
      </c>
      <c r="R210" s="95"/>
      <c r="S210" s="95"/>
      <c r="T210" s="30">
        <f t="shared" si="78"/>
        <v>0</v>
      </c>
      <c r="U210" s="95"/>
      <c r="V210" s="95"/>
      <c r="W210" s="30">
        <f t="shared" si="79"/>
        <v>0</v>
      </c>
      <c r="X210" s="95"/>
      <c r="Y210" s="95"/>
      <c r="Z210" s="30">
        <f t="shared" si="80"/>
        <v>0</v>
      </c>
      <c r="AA210" s="95"/>
      <c r="AB210" s="95"/>
      <c r="AC210" s="30">
        <f t="shared" si="81"/>
        <v>0</v>
      </c>
      <c r="AD210" s="95"/>
      <c r="AE210" s="95"/>
      <c r="AF210" s="30">
        <f t="shared" si="82"/>
        <v>0</v>
      </c>
      <c r="AG210" s="95"/>
      <c r="AH210" s="95"/>
      <c r="AI210" s="30">
        <f t="shared" si="83"/>
        <v>0</v>
      </c>
      <c r="AJ210" s="94"/>
      <c r="AK210" s="111" t="e">
        <f t="shared" si="84"/>
        <v>#REF!</v>
      </c>
      <c r="AL210" s="116"/>
      <c r="AM210" s="116"/>
    </row>
    <row r="211" s="16" customFormat="1" ht="25" customHeight="1" spans="1:39">
      <c r="A211" s="5">
        <v>91.5</v>
      </c>
      <c r="B211" s="5"/>
      <c r="C211" s="6" t="s">
        <v>49</v>
      </c>
      <c r="D211" s="8">
        <v>4</v>
      </c>
      <c r="E211" s="7" t="s">
        <v>789</v>
      </c>
      <c r="F211" s="9" t="s">
        <v>790</v>
      </c>
      <c r="G211" s="5" t="s">
        <v>791</v>
      </c>
      <c r="H211" s="5">
        <v>13858445500</v>
      </c>
      <c r="I211" s="5"/>
      <c r="J211" s="5"/>
      <c r="K211" s="5"/>
      <c r="L211" s="96">
        <f>VLOOKUP(F211,[1]Sheet5!$C:$E,3,)</f>
        <v>358.53449</v>
      </c>
      <c r="M211" s="92">
        <f t="shared" si="75"/>
        <v>35.853449</v>
      </c>
      <c r="N211" s="33">
        <f>VLOOKUP(F211,[1]Sheet5!$C:$D,2,0)</f>
        <v>8254.43</v>
      </c>
      <c r="O211" s="94">
        <f t="shared" si="76"/>
        <v>8.25443</v>
      </c>
      <c r="P211" s="33" t="e">
        <f>VLOOKUP(F211,#REF!,3,0)</f>
        <v>#REF!</v>
      </c>
      <c r="Q211" s="30" t="e">
        <f t="shared" si="77"/>
        <v>#REF!</v>
      </c>
      <c r="R211" s="33"/>
      <c r="S211" s="33"/>
      <c r="T211" s="30">
        <f t="shared" si="78"/>
        <v>0</v>
      </c>
      <c r="U211" s="33"/>
      <c r="V211" s="33"/>
      <c r="W211" s="30">
        <f t="shared" si="79"/>
        <v>0</v>
      </c>
      <c r="X211" s="33"/>
      <c r="Y211" s="33"/>
      <c r="Z211" s="30">
        <f t="shared" si="80"/>
        <v>0</v>
      </c>
      <c r="AA211" s="33"/>
      <c r="AB211" s="33"/>
      <c r="AC211" s="30">
        <f t="shared" si="81"/>
        <v>0</v>
      </c>
      <c r="AD211" s="33"/>
      <c r="AE211" s="33"/>
      <c r="AF211" s="30">
        <f t="shared" si="82"/>
        <v>0</v>
      </c>
      <c r="AG211" s="33"/>
      <c r="AH211" s="33"/>
      <c r="AI211" s="30">
        <f t="shared" si="83"/>
        <v>0</v>
      </c>
      <c r="AJ211" s="94"/>
      <c r="AK211" s="111" t="e">
        <f t="shared" si="84"/>
        <v>#REF!</v>
      </c>
      <c r="AL211" s="116"/>
      <c r="AM211" s="116"/>
    </row>
    <row r="212" s="67" customFormat="1" ht="25" customHeight="1" spans="1:39">
      <c r="A212" s="77">
        <v>91.6</v>
      </c>
      <c r="B212" s="77"/>
      <c r="C212" s="78" t="s">
        <v>189</v>
      </c>
      <c r="D212" s="80">
        <v>5</v>
      </c>
      <c r="E212" s="78" t="s">
        <v>792</v>
      </c>
      <c r="F212" s="127" t="s">
        <v>793</v>
      </c>
      <c r="G212" s="77" t="s">
        <v>794</v>
      </c>
      <c r="H212" s="77">
        <v>13675792268</v>
      </c>
      <c r="I212" s="77"/>
      <c r="J212" s="77"/>
      <c r="K212" s="77"/>
      <c r="L212" s="97">
        <f>VLOOKUP(F212,[1]Sheet5!$C:$E,3,)</f>
        <v>127.302715</v>
      </c>
      <c r="M212" s="98">
        <f t="shared" si="75"/>
        <v>12.7302715</v>
      </c>
      <c r="N212" s="99">
        <f>VLOOKUP(F212,[1]Sheet5!$C:$D,2,0)</f>
        <v>11128.88</v>
      </c>
      <c r="O212" s="100">
        <f t="shared" si="76"/>
        <v>11.12888</v>
      </c>
      <c r="P212" s="99" t="e">
        <f>VLOOKUP(F212,#REF!,3,0)</f>
        <v>#REF!</v>
      </c>
      <c r="Q212" s="105" t="e">
        <f t="shared" si="77"/>
        <v>#REF!</v>
      </c>
      <c r="R212" s="99"/>
      <c r="S212" s="99"/>
      <c r="T212" s="105">
        <f t="shared" si="78"/>
        <v>0</v>
      </c>
      <c r="U212" s="99"/>
      <c r="V212" s="99"/>
      <c r="W212" s="105">
        <f t="shared" si="79"/>
        <v>0</v>
      </c>
      <c r="X212" s="99"/>
      <c r="Y212" s="99"/>
      <c r="Z212" s="105">
        <f t="shared" si="80"/>
        <v>0</v>
      </c>
      <c r="AA212" s="99"/>
      <c r="AB212" s="99"/>
      <c r="AC212" s="105">
        <f t="shared" si="81"/>
        <v>0</v>
      </c>
      <c r="AD212" s="99"/>
      <c r="AE212" s="99"/>
      <c r="AF212" s="105">
        <f t="shared" si="82"/>
        <v>0</v>
      </c>
      <c r="AG212" s="99"/>
      <c r="AH212" s="99"/>
      <c r="AI212" s="105">
        <f t="shared" si="83"/>
        <v>0</v>
      </c>
      <c r="AJ212" s="100"/>
      <c r="AK212" s="117" t="e">
        <f t="shared" si="84"/>
        <v>#REF!</v>
      </c>
      <c r="AL212" s="120"/>
      <c r="AM212" s="120"/>
    </row>
    <row r="213" s="15" customFormat="1" ht="25" customHeight="1" spans="1:39">
      <c r="A213" s="28">
        <v>92</v>
      </c>
      <c r="B213" s="29" t="s">
        <v>426</v>
      </c>
      <c r="C213" s="121" t="s">
        <v>795</v>
      </c>
      <c r="D213" s="29"/>
      <c r="E213" s="36"/>
      <c r="F213" s="29" t="s">
        <v>796</v>
      </c>
      <c r="G213" s="29" t="s">
        <v>797</v>
      </c>
      <c r="H213" s="29">
        <v>13905852646</v>
      </c>
      <c r="I213" s="29" t="s">
        <v>798</v>
      </c>
      <c r="J213" s="29">
        <v>13858580632</v>
      </c>
      <c r="K213" s="102">
        <v>82739888</v>
      </c>
      <c r="L213" s="96">
        <f>VLOOKUP(F213,[1]Sheet5!$C:$E,3,)</f>
        <v>1731.338897</v>
      </c>
      <c r="M213" s="92">
        <f t="shared" si="75"/>
        <v>173.1338897</v>
      </c>
      <c r="N213" s="33">
        <f>VLOOKUP(F213,[1]Sheet5!$C:$D,2,0)</f>
        <v>67941.53</v>
      </c>
      <c r="O213" s="94">
        <f t="shared" si="76"/>
        <v>67.94153</v>
      </c>
      <c r="P213" s="95" t="e">
        <f>VLOOKUP(F213,#REF!,3,0)</f>
        <v>#REF!</v>
      </c>
      <c r="Q213" s="30" t="e">
        <f t="shared" si="77"/>
        <v>#REF!</v>
      </c>
      <c r="R213" s="95">
        <v>0</v>
      </c>
      <c r="S213" s="95">
        <v>0</v>
      </c>
      <c r="T213" s="30">
        <f t="shared" si="78"/>
        <v>0</v>
      </c>
      <c r="U213" s="95">
        <v>0</v>
      </c>
      <c r="V213" s="95">
        <v>0</v>
      </c>
      <c r="W213" s="30">
        <f t="shared" si="79"/>
        <v>0</v>
      </c>
      <c r="X213" s="95">
        <v>0</v>
      </c>
      <c r="Y213" s="95">
        <v>0</v>
      </c>
      <c r="Z213" s="30">
        <f t="shared" si="80"/>
        <v>0</v>
      </c>
      <c r="AA213" s="95">
        <v>0</v>
      </c>
      <c r="AB213" s="95">
        <v>0</v>
      </c>
      <c r="AC213" s="30">
        <f t="shared" si="81"/>
        <v>0</v>
      </c>
      <c r="AD213" s="95">
        <v>0</v>
      </c>
      <c r="AE213" s="95">
        <v>0</v>
      </c>
      <c r="AF213" s="30">
        <f t="shared" si="82"/>
        <v>0</v>
      </c>
      <c r="AG213" s="95">
        <v>0</v>
      </c>
      <c r="AH213" s="95">
        <v>0</v>
      </c>
      <c r="AI213" s="30">
        <f t="shared" si="83"/>
        <v>0</v>
      </c>
      <c r="AJ213" s="94">
        <v>1.5</v>
      </c>
      <c r="AK213" s="111" t="e">
        <f t="shared" si="84"/>
        <v>#REF!</v>
      </c>
      <c r="AL213" s="95"/>
      <c r="AM213" s="95"/>
    </row>
    <row r="214" s="15" customFormat="1" ht="25" customHeight="1" spans="1:39">
      <c r="A214" s="28">
        <v>93</v>
      </c>
      <c r="B214" s="29" t="s">
        <v>426</v>
      </c>
      <c r="C214" s="121" t="s">
        <v>799</v>
      </c>
      <c r="D214" s="29"/>
      <c r="E214" s="36"/>
      <c r="F214" s="29" t="s">
        <v>800</v>
      </c>
      <c r="G214" s="29" t="s">
        <v>801</v>
      </c>
      <c r="H214" s="29" t="s">
        <v>802</v>
      </c>
      <c r="I214" s="29" t="s">
        <v>803</v>
      </c>
      <c r="J214" s="29" t="s">
        <v>804</v>
      </c>
      <c r="K214" s="102">
        <v>82739408</v>
      </c>
      <c r="L214" s="96">
        <f>VLOOKUP(F214,[1]Sheet5!$C:$E,3,)</f>
        <v>2392.61157</v>
      </c>
      <c r="M214" s="92">
        <f t="shared" si="75"/>
        <v>239.261157</v>
      </c>
      <c r="N214" s="33">
        <f>VLOOKUP(F214,[1]Sheet5!$C:$D,2,0)</f>
        <v>37973.95</v>
      </c>
      <c r="O214" s="94">
        <f t="shared" si="76"/>
        <v>37.97395</v>
      </c>
      <c r="P214" s="95" t="e">
        <f>VLOOKUP(F214,#REF!,3,0)</f>
        <v>#REF!</v>
      </c>
      <c r="Q214" s="30" t="e">
        <f t="shared" si="77"/>
        <v>#REF!</v>
      </c>
      <c r="R214" s="95">
        <v>0</v>
      </c>
      <c r="S214" s="95">
        <v>0</v>
      </c>
      <c r="T214" s="30">
        <f t="shared" si="78"/>
        <v>0</v>
      </c>
      <c r="U214" s="95">
        <v>0</v>
      </c>
      <c r="V214" s="95">
        <v>0</v>
      </c>
      <c r="W214" s="30">
        <f t="shared" si="79"/>
        <v>0</v>
      </c>
      <c r="X214" s="95">
        <v>0</v>
      </c>
      <c r="Y214" s="95">
        <v>0</v>
      </c>
      <c r="Z214" s="30">
        <f t="shared" si="80"/>
        <v>0</v>
      </c>
      <c r="AA214" s="95">
        <v>0</v>
      </c>
      <c r="AB214" s="95">
        <v>0</v>
      </c>
      <c r="AC214" s="30">
        <f t="shared" si="81"/>
        <v>0</v>
      </c>
      <c r="AD214" s="95">
        <v>0</v>
      </c>
      <c r="AE214" s="95">
        <v>1</v>
      </c>
      <c r="AF214" s="30">
        <f t="shared" si="82"/>
        <v>5</v>
      </c>
      <c r="AG214" s="95">
        <v>0</v>
      </c>
      <c r="AH214" s="95">
        <v>0</v>
      </c>
      <c r="AI214" s="30">
        <f t="shared" si="83"/>
        <v>0</v>
      </c>
      <c r="AJ214" s="94">
        <f>2+2+0.5+0.2</f>
        <v>4.7</v>
      </c>
      <c r="AK214" s="111" t="e">
        <f t="shared" si="84"/>
        <v>#REF!</v>
      </c>
      <c r="AL214" s="95"/>
      <c r="AM214" s="95"/>
    </row>
    <row r="215" s="15" customFormat="1" ht="25" customHeight="1" spans="1:39">
      <c r="A215" s="28">
        <v>94</v>
      </c>
      <c r="B215" s="29" t="s">
        <v>426</v>
      </c>
      <c r="C215" s="121" t="s">
        <v>805</v>
      </c>
      <c r="D215" s="29"/>
      <c r="E215" s="36"/>
      <c r="F215" s="158" t="s">
        <v>806</v>
      </c>
      <c r="G215" s="29" t="s">
        <v>807</v>
      </c>
      <c r="H215" s="29">
        <v>13903236905</v>
      </c>
      <c r="I215" s="29" t="s">
        <v>808</v>
      </c>
      <c r="J215" s="29">
        <v>18117059239</v>
      </c>
      <c r="K215" s="102">
        <v>82738537</v>
      </c>
      <c r="L215" s="96">
        <f>VLOOKUP(F215,[1]Sheet5!$C:$E,3,)</f>
        <v>-464.590442</v>
      </c>
      <c r="M215" s="98">
        <v>0</v>
      </c>
      <c r="N215" s="33">
        <f>VLOOKUP(F215,[1]Sheet5!$C:$D,2,0)</f>
        <v>137128.38</v>
      </c>
      <c r="O215" s="94">
        <f t="shared" si="76"/>
        <v>137.12838</v>
      </c>
      <c r="P215" s="95" t="e">
        <f>VLOOKUP(F215,#REF!,3,0)</f>
        <v>#REF!</v>
      </c>
      <c r="Q215" s="30" t="e">
        <f t="shared" si="77"/>
        <v>#REF!</v>
      </c>
      <c r="R215" s="95">
        <v>0</v>
      </c>
      <c r="S215" s="95">
        <v>0</v>
      </c>
      <c r="T215" s="30">
        <f t="shared" si="78"/>
        <v>0</v>
      </c>
      <c r="U215" s="95">
        <v>0</v>
      </c>
      <c r="V215" s="95">
        <v>1</v>
      </c>
      <c r="W215" s="30">
        <f t="shared" si="79"/>
        <v>4</v>
      </c>
      <c r="X215" s="95">
        <v>0</v>
      </c>
      <c r="Y215" s="95">
        <v>1</v>
      </c>
      <c r="Z215" s="30">
        <f t="shared" si="80"/>
        <v>4</v>
      </c>
      <c r="AA215" s="95">
        <v>0</v>
      </c>
      <c r="AB215" s="95">
        <v>0</v>
      </c>
      <c r="AC215" s="30">
        <f t="shared" si="81"/>
        <v>0</v>
      </c>
      <c r="AD215" s="95"/>
      <c r="AE215" s="95"/>
      <c r="AF215" s="30">
        <f t="shared" si="82"/>
        <v>0</v>
      </c>
      <c r="AG215" s="95">
        <v>0</v>
      </c>
      <c r="AH215" s="95">
        <v>0</v>
      </c>
      <c r="AI215" s="30">
        <f t="shared" si="83"/>
        <v>0</v>
      </c>
      <c r="AJ215" s="94">
        <v>0</v>
      </c>
      <c r="AK215" s="111" t="e">
        <f t="shared" si="84"/>
        <v>#REF!</v>
      </c>
      <c r="AL215" s="95" t="s">
        <v>435</v>
      </c>
      <c r="AM215" s="95"/>
    </row>
    <row r="216" s="15" customFormat="1" ht="25" customHeight="1" spans="1:39">
      <c r="A216" s="28">
        <v>95</v>
      </c>
      <c r="B216" s="29" t="s">
        <v>426</v>
      </c>
      <c r="C216" s="121" t="s">
        <v>809</v>
      </c>
      <c r="D216" s="29"/>
      <c r="E216" s="36"/>
      <c r="F216" s="29" t="s">
        <v>810</v>
      </c>
      <c r="G216" s="29" t="s">
        <v>811</v>
      </c>
      <c r="H216" s="29" t="s">
        <v>812</v>
      </c>
      <c r="I216" s="29" t="s">
        <v>813</v>
      </c>
      <c r="J216" s="29">
        <v>18358541298</v>
      </c>
      <c r="K216" s="102">
        <v>82739998</v>
      </c>
      <c r="L216" s="96">
        <f>VLOOKUP(F216,[1]Sheet5!$C:$E,3,)</f>
        <v>3068.71667</v>
      </c>
      <c r="M216" s="92">
        <f t="shared" si="75"/>
        <v>306.871667</v>
      </c>
      <c r="N216" s="33">
        <f>VLOOKUP(F216,[1]Sheet5!$C:$D,2,0)</f>
        <v>79006.47</v>
      </c>
      <c r="O216" s="94">
        <f t="shared" si="76"/>
        <v>79.00647</v>
      </c>
      <c r="P216" s="95" t="e">
        <f>VLOOKUP(F216,#REF!,3,0)</f>
        <v>#REF!</v>
      </c>
      <c r="Q216" s="30" t="e">
        <f t="shared" si="77"/>
        <v>#REF!</v>
      </c>
      <c r="R216" s="95">
        <v>0</v>
      </c>
      <c r="S216" s="95">
        <v>0</v>
      </c>
      <c r="T216" s="30">
        <f t="shared" si="78"/>
        <v>0</v>
      </c>
      <c r="U216" s="95">
        <v>0</v>
      </c>
      <c r="V216" s="95">
        <v>0</v>
      </c>
      <c r="W216" s="30">
        <f t="shared" si="79"/>
        <v>0</v>
      </c>
      <c r="X216" s="95">
        <v>0</v>
      </c>
      <c r="Y216" s="95">
        <v>1</v>
      </c>
      <c r="Z216" s="30">
        <f t="shared" si="80"/>
        <v>4</v>
      </c>
      <c r="AA216" s="95">
        <v>0</v>
      </c>
      <c r="AB216" s="95">
        <v>0</v>
      </c>
      <c r="AC216" s="30">
        <f t="shared" si="81"/>
        <v>0</v>
      </c>
      <c r="AD216" s="95">
        <v>0</v>
      </c>
      <c r="AE216" s="95">
        <v>0</v>
      </c>
      <c r="AF216" s="30">
        <f t="shared" si="82"/>
        <v>0</v>
      </c>
      <c r="AG216" s="95">
        <v>0</v>
      </c>
      <c r="AH216" s="95">
        <v>0</v>
      </c>
      <c r="AI216" s="30">
        <f t="shared" si="83"/>
        <v>0</v>
      </c>
      <c r="AJ216" s="94">
        <f>0.07+1+1+1</f>
        <v>3.07</v>
      </c>
      <c r="AK216" s="111" t="e">
        <f t="shared" si="84"/>
        <v>#REF!</v>
      </c>
      <c r="AL216" s="95"/>
      <c r="AM216" s="95"/>
    </row>
    <row r="217" s="15" customFormat="1" ht="25" customHeight="1" spans="1:39">
      <c r="A217" s="28">
        <v>96</v>
      </c>
      <c r="B217" s="29" t="s">
        <v>426</v>
      </c>
      <c r="C217" s="121" t="s">
        <v>814</v>
      </c>
      <c r="D217" s="29"/>
      <c r="E217" s="36"/>
      <c r="F217" s="29" t="s">
        <v>815</v>
      </c>
      <c r="G217" s="29" t="s">
        <v>816</v>
      </c>
      <c r="H217" s="29">
        <v>18358530217</v>
      </c>
      <c r="I217" s="29" t="s">
        <v>817</v>
      </c>
      <c r="J217" s="29" t="s">
        <v>818</v>
      </c>
      <c r="K217" s="102">
        <v>82736888</v>
      </c>
      <c r="L217" s="96">
        <f>VLOOKUP(F217,[1]Sheet5!$C:$E,3,)</f>
        <v>0.03</v>
      </c>
      <c r="M217" s="92">
        <f t="shared" si="75"/>
        <v>0.003</v>
      </c>
      <c r="N217" s="33">
        <f>VLOOKUP(F217,[1]Sheet5!$C:$D,2,0)</f>
        <v>60.24</v>
      </c>
      <c r="O217" s="94">
        <f t="shared" si="76"/>
        <v>0.06024</v>
      </c>
      <c r="P217" s="95" t="e">
        <f>VLOOKUP(F217,#REF!,3,0)</f>
        <v>#REF!</v>
      </c>
      <c r="Q217" s="30" t="e">
        <f t="shared" si="77"/>
        <v>#REF!</v>
      </c>
      <c r="R217" s="95">
        <v>0</v>
      </c>
      <c r="S217" s="95">
        <v>0</v>
      </c>
      <c r="T217" s="30">
        <f t="shared" si="78"/>
        <v>0</v>
      </c>
      <c r="U217" s="95">
        <v>0</v>
      </c>
      <c r="V217" s="95">
        <v>1</v>
      </c>
      <c r="W217" s="30">
        <f t="shared" si="79"/>
        <v>4</v>
      </c>
      <c r="X217" s="95">
        <v>0</v>
      </c>
      <c r="Y217" s="95">
        <v>0</v>
      </c>
      <c r="Z217" s="30">
        <f t="shared" si="80"/>
        <v>0</v>
      </c>
      <c r="AA217" s="95">
        <v>0</v>
      </c>
      <c r="AB217" s="95">
        <v>0</v>
      </c>
      <c r="AC217" s="30">
        <f t="shared" si="81"/>
        <v>0</v>
      </c>
      <c r="AD217" s="95">
        <v>0</v>
      </c>
      <c r="AE217" s="95">
        <v>0</v>
      </c>
      <c r="AF217" s="30">
        <f t="shared" si="82"/>
        <v>0</v>
      </c>
      <c r="AG217" s="95">
        <v>0</v>
      </c>
      <c r="AH217" s="95">
        <v>0</v>
      </c>
      <c r="AI217" s="30">
        <f t="shared" si="83"/>
        <v>0</v>
      </c>
      <c r="AJ217" s="94">
        <v>4.5</v>
      </c>
      <c r="AK217" s="111" t="e">
        <f t="shared" si="84"/>
        <v>#REF!</v>
      </c>
      <c r="AL217" s="95"/>
      <c r="AM217" s="95"/>
    </row>
    <row r="218" s="15" customFormat="1" ht="25" customHeight="1" spans="1:39">
      <c r="A218" s="28">
        <v>97</v>
      </c>
      <c r="B218" s="29" t="s">
        <v>426</v>
      </c>
      <c r="C218" s="121" t="s">
        <v>819</v>
      </c>
      <c r="D218" s="29"/>
      <c r="E218" s="36"/>
      <c r="F218" s="158" t="s">
        <v>820</v>
      </c>
      <c r="G218" s="29" t="s">
        <v>735</v>
      </c>
      <c r="H218" s="29">
        <v>13905850482</v>
      </c>
      <c r="I218" s="29" t="s">
        <v>821</v>
      </c>
      <c r="J218" s="29">
        <v>13735228803</v>
      </c>
      <c r="K218" s="102">
        <v>82726732</v>
      </c>
      <c r="L218" s="96">
        <f>VLOOKUP(F218,[1]Sheet5!$C:$E,3,)</f>
        <v>1357.26617</v>
      </c>
      <c r="M218" s="92">
        <f t="shared" si="75"/>
        <v>135.726617</v>
      </c>
      <c r="N218" s="33">
        <f>VLOOKUP(F218,[1]Sheet5!$C:$D,2,0)</f>
        <v>31569.9</v>
      </c>
      <c r="O218" s="94">
        <f t="shared" si="76"/>
        <v>31.5699</v>
      </c>
      <c r="P218" s="95" t="e">
        <f>VLOOKUP(F218,#REF!,3,0)</f>
        <v>#REF!</v>
      </c>
      <c r="Q218" s="30" t="e">
        <f t="shared" si="77"/>
        <v>#REF!</v>
      </c>
      <c r="R218" s="95">
        <v>0</v>
      </c>
      <c r="S218" s="95">
        <v>0</v>
      </c>
      <c r="T218" s="30">
        <f t="shared" si="78"/>
        <v>0</v>
      </c>
      <c r="U218" s="95">
        <v>0</v>
      </c>
      <c r="V218" s="95">
        <v>0</v>
      </c>
      <c r="W218" s="30">
        <f t="shared" si="79"/>
        <v>0</v>
      </c>
      <c r="X218" s="95">
        <v>0</v>
      </c>
      <c r="Y218" s="95">
        <v>0</v>
      </c>
      <c r="Z218" s="30">
        <f t="shared" si="80"/>
        <v>0</v>
      </c>
      <c r="AA218" s="95">
        <v>0</v>
      </c>
      <c r="AB218" s="95">
        <v>0</v>
      </c>
      <c r="AC218" s="30">
        <f t="shared" si="81"/>
        <v>0</v>
      </c>
      <c r="AD218" s="95">
        <v>0</v>
      </c>
      <c r="AE218" s="95">
        <v>0</v>
      </c>
      <c r="AF218" s="30">
        <f t="shared" si="82"/>
        <v>0</v>
      </c>
      <c r="AG218" s="95">
        <v>0</v>
      </c>
      <c r="AH218" s="95">
        <v>0</v>
      </c>
      <c r="AI218" s="30">
        <f t="shared" si="83"/>
        <v>0</v>
      </c>
      <c r="AJ218" s="94">
        <v>0</v>
      </c>
      <c r="AK218" s="111" t="e">
        <f t="shared" si="84"/>
        <v>#REF!</v>
      </c>
      <c r="AL218" s="95"/>
      <c r="AM218" s="95"/>
    </row>
    <row r="219" s="15" customFormat="1" ht="25" customHeight="1" spans="1:39">
      <c r="A219" s="28">
        <v>98</v>
      </c>
      <c r="B219" s="29" t="s">
        <v>426</v>
      </c>
      <c r="C219" s="121" t="s">
        <v>822</v>
      </c>
      <c r="D219" s="29"/>
      <c r="E219" s="36"/>
      <c r="F219" s="158" t="s">
        <v>823</v>
      </c>
      <c r="G219" s="29" t="s">
        <v>824</v>
      </c>
      <c r="H219" s="29" t="s">
        <v>825</v>
      </c>
      <c r="I219" s="29" t="s">
        <v>826</v>
      </c>
      <c r="J219" s="29">
        <v>13806760278</v>
      </c>
      <c r="K219" s="102">
        <v>82732268</v>
      </c>
      <c r="L219" s="96">
        <f>VLOOKUP(F219,[1]Sheet5!$C:$E,3,)</f>
        <v>4420.295648</v>
      </c>
      <c r="M219" s="92">
        <f t="shared" si="75"/>
        <v>442.0295648</v>
      </c>
      <c r="N219" s="33">
        <f>VLOOKUP(F219,[1]Sheet5!$C:$D,2,0)</f>
        <v>519491.82</v>
      </c>
      <c r="O219" s="94">
        <f t="shared" si="76"/>
        <v>519.49182</v>
      </c>
      <c r="P219" s="95" t="e">
        <f>VLOOKUP(F219,#REF!,3,0)</f>
        <v>#REF!</v>
      </c>
      <c r="Q219" s="30" t="e">
        <f t="shared" si="77"/>
        <v>#REF!</v>
      </c>
      <c r="R219" s="95">
        <v>0</v>
      </c>
      <c r="S219" s="95">
        <v>0</v>
      </c>
      <c r="T219" s="30">
        <f t="shared" si="78"/>
        <v>0</v>
      </c>
      <c r="U219" s="95">
        <v>0</v>
      </c>
      <c r="V219" s="95">
        <v>0</v>
      </c>
      <c r="W219" s="30">
        <f t="shared" si="79"/>
        <v>0</v>
      </c>
      <c r="X219" s="95">
        <v>0</v>
      </c>
      <c r="Y219" s="95">
        <v>0</v>
      </c>
      <c r="Z219" s="30">
        <f t="shared" si="80"/>
        <v>0</v>
      </c>
      <c r="AA219" s="95">
        <v>0</v>
      </c>
      <c r="AB219" s="95">
        <v>0</v>
      </c>
      <c r="AC219" s="30">
        <f t="shared" si="81"/>
        <v>0</v>
      </c>
      <c r="AD219" s="95">
        <v>0</v>
      </c>
      <c r="AE219" s="95">
        <v>0</v>
      </c>
      <c r="AF219" s="30">
        <f t="shared" si="82"/>
        <v>0</v>
      </c>
      <c r="AG219" s="95">
        <v>0</v>
      </c>
      <c r="AH219" s="95">
        <v>0</v>
      </c>
      <c r="AI219" s="30">
        <f t="shared" si="83"/>
        <v>0</v>
      </c>
      <c r="AJ219" s="94">
        <v>0</v>
      </c>
      <c r="AK219" s="111" t="e">
        <f t="shared" si="84"/>
        <v>#REF!</v>
      </c>
      <c r="AL219" s="95"/>
      <c r="AM219" s="95"/>
    </row>
    <row r="220" s="15" customFormat="1" ht="25" customHeight="1" spans="1:39">
      <c r="A220" s="28">
        <v>99</v>
      </c>
      <c r="B220" s="29" t="s">
        <v>426</v>
      </c>
      <c r="C220" s="121" t="s">
        <v>827</v>
      </c>
      <c r="D220" s="29"/>
      <c r="E220" s="36"/>
      <c r="F220" s="29" t="s">
        <v>828</v>
      </c>
      <c r="G220" s="29" t="s">
        <v>829</v>
      </c>
      <c r="H220" s="29">
        <v>13833067989</v>
      </c>
      <c r="I220" s="29" t="s">
        <v>830</v>
      </c>
      <c r="J220" s="29">
        <v>13757549489</v>
      </c>
      <c r="K220" s="102">
        <v>82176818</v>
      </c>
      <c r="L220" s="96">
        <f>VLOOKUP(F220,[1]Sheet5!$C:$E,3,)</f>
        <v>129.20774</v>
      </c>
      <c r="M220" s="92">
        <f t="shared" si="75"/>
        <v>12.920774</v>
      </c>
      <c r="N220" s="33">
        <f>VLOOKUP(F220,[1]Sheet5!$C:$D,2,0)</f>
        <v>30157.85</v>
      </c>
      <c r="O220" s="94">
        <f t="shared" si="76"/>
        <v>30.15785</v>
      </c>
      <c r="P220" s="95" t="e">
        <f>VLOOKUP(F220,#REF!,3,0)</f>
        <v>#REF!</v>
      </c>
      <c r="Q220" s="30" t="e">
        <f t="shared" si="77"/>
        <v>#REF!</v>
      </c>
      <c r="R220" s="95">
        <v>0</v>
      </c>
      <c r="S220" s="95">
        <v>0</v>
      </c>
      <c r="T220" s="30">
        <f t="shared" si="78"/>
        <v>0</v>
      </c>
      <c r="U220" s="95">
        <v>0</v>
      </c>
      <c r="V220" s="95">
        <v>0</v>
      </c>
      <c r="W220" s="30">
        <f t="shared" si="79"/>
        <v>0</v>
      </c>
      <c r="X220" s="95">
        <v>0</v>
      </c>
      <c r="Y220" s="95">
        <v>0</v>
      </c>
      <c r="Z220" s="30">
        <f t="shared" si="80"/>
        <v>0</v>
      </c>
      <c r="AA220" s="95">
        <v>0</v>
      </c>
      <c r="AB220" s="95">
        <v>0</v>
      </c>
      <c r="AC220" s="30">
        <f t="shared" si="81"/>
        <v>0</v>
      </c>
      <c r="AD220" s="95">
        <v>0</v>
      </c>
      <c r="AE220" s="95">
        <v>0</v>
      </c>
      <c r="AF220" s="30">
        <f t="shared" si="82"/>
        <v>0</v>
      </c>
      <c r="AG220" s="95">
        <v>0</v>
      </c>
      <c r="AH220" s="95">
        <v>0</v>
      </c>
      <c r="AI220" s="30">
        <f t="shared" si="83"/>
        <v>0</v>
      </c>
      <c r="AJ220" s="94">
        <v>0</v>
      </c>
      <c r="AK220" s="111" t="e">
        <f t="shared" si="84"/>
        <v>#REF!</v>
      </c>
      <c r="AL220" s="95"/>
      <c r="AM220" s="95"/>
    </row>
    <row r="221" s="15" customFormat="1" ht="25" customHeight="1" spans="1:39">
      <c r="A221" s="28">
        <v>100</v>
      </c>
      <c r="B221" s="29" t="s">
        <v>426</v>
      </c>
      <c r="C221" s="121" t="s">
        <v>831</v>
      </c>
      <c r="D221" s="29"/>
      <c r="E221" s="36"/>
      <c r="F221" s="29" t="s">
        <v>832</v>
      </c>
      <c r="G221" s="29" t="s">
        <v>833</v>
      </c>
      <c r="H221" s="29">
        <v>18858586885</v>
      </c>
      <c r="I221" s="29" t="s">
        <v>834</v>
      </c>
      <c r="J221" s="29">
        <v>13967525165</v>
      </c>
      <c r="K221" s="102">
        <v>82399191</v>
      </c>
      <c r="L221" s="96">
        <f>VLOOKUP(F221,[1]Sheet5!$C:$E,3,)</f>
        <v>503.544957</v>
      </c>
      <c r="M221" s="92">
        <f t="shared" si="75"/>
        <v>50.3544957</v>
      </c>
      <c r="N221" s="33">
        <f>VLOOKUP(F221,[1]Sheet5!$C:$D,2,0)</f>
        <v>51206.58</v>
      </c>
      <c r="O221" s="94">
        <f t="shared" si="76"/>
        <v>51.20658</v>
      </c>
      <c r="P221" s="95" t="e">
        <f>VLOOKUP(F221,#REF!,3,0)</f>
        <v>#REF!</v>
      </c>
      <c r="Q221" s="30" t="e">
        <f t="shared" si="77"/>
        <v>#REF!</v>
      </c>
      <c r="R221" s="95">
        <v>0</v>
      </c>
      <c r="S221" s="95">
        <v>0</v>
      </c>
      <c r="T221" s="30">
        <f t="shared" si="78"/>
        <v>0</v>
      </c>
      <c r="U221" s="95">
        <v>0</v>
      </c>
      <c r="V221" s="95">
        <v>1</v>
      </c>
      <c r="W221" s="30">
        <f t="shared" si="79"/>
        <v>4</v>
      </c>
      <c r="X221" s="95">
        <v>0</v>
      </c>
      <c r="Y221" s="95">
        <v>0</v>
      </c>
      <c r="Z221" s="30">
        <f t="shared" si="80"/>
        <v>0</v>
      </c>
      <c r="AA221" s="95">
        <v>0</v>
      </c>
      <c r="AB221" s="95">
        <v>0</v>
      </c>
      <c r="AC221" s="30">
        <f t="shared" si="81"/>
        <v>0</v>
      </c>
      <c r="AD221" s="95">
        <v>0</v>
      </c>
      <c r="AE221" s="95">
        <v>0</v>
      </c>
      <c r="AF221" s="30">
        <f t="shared" si="82"/>
        <v>0</v>
      </c>
      <c r="AG221" s="95">
        <v>0</v>
      </c>
      <c r="AH221" s="95">
        <v>0</v>
      </c>
      <c r="AI221" s="30">
        <f t="shared" si="83"/>
        <v>0</v>
      </c>
      <c r="AJ221" s="94">
        <v>2.5</v>
      </c>
      <c r="AK221" s="111" t="e">
        <f t="shared" si="84"/>
        <v>#REF!</v>
      </c>
      <c r="AL221" s="95"/>
      <c r="AM221" s="95"/>
    </row>
    <row r="222" s="15" customFormat="1" ht="25" customHeight="1" spans="1:39">
      <c r="A222" s="28">
        <v>101</v>
      </c>
      <c r="B222" s="29" t="s">
        <v>426</v>
      </c>
      <c r="C222" s="121" t="s">
        <v>835</v>
      </c>
      <c r="D222" s="29"/>
      <c r="E222" s="36"/>
      <c r="F222" s="29" t="s">
        <v>836</v>
      </c>
      <c r="G222" s="29" t="s">
        <v>837</v>
      </c>
      <c r="H222" s="29" t="s">
        <v>838</v>
      </c>
      <c r="I222" s="29" t="s">
        <v>839</v>
      </c>
      <c r="J222" s="29" t="s">
        <v>840</v>
      </c>
      <c r="K222" s="102">
        <v>82737556</v>
      </c>
      <c r="L222" s="96">
        <f>VLOOKUP(F222,[1]Sheet5!$C:$E,3,)</f>
        <v>2294.790572</v>
      </c>
      <c r="M222" s="92">
        <f t="shared" si="75"/>
        <v>229.4790572</v>
      </c>
      <c r="N222" s="33">
        <f>VLOOKUP(F222,[1]Sheet5!$C:$D,2,0)</f>
        <v>64747.84</v>
      </c>
      <c r="O222" s="94">
        <f t="shared" si="76"/>
        <v>64.74784</v>
      </c>
      <c r="P222" s="95" t="e">
        <f>VLOOKUP(F222,#REF!,3,0)</f>
        <v>#REF!</v>
      </c>
      <c r="Q222" s="30" t="e">
        <f t="shared" si="77"/>
        <v>#REF!</v>
      </c>
      <c r="R222" s="95">
        <v>0</v>
      </c>
      <c r="S222" s="95">
        <v>0</v>
      </c>
      <c r="T222" s="30">
        <f t="shared" si="78"/>
        <v>0</v>
      </c>
      <c r="U222" s="95">
        <v>0</v>
      </c>
      <c r="V222" s="95">
        <v>1</v>
      </c>
      <c r="W222" s="30">
        <f t="shared" si="79"/>
        <v>4</v>
      </c>
      <c r="X222" s="95">
        <v>0</v>
      </c>
      <c r="Y222" s="95">
        <v>1</v>
      </c>
      <c r="Z222" s="30">
        <f t="shared" si="80"/>
        <v>4</v>
      </c>
      <c r="AA222" s="95">
        <v>0</v>
      </c>
      <c r="AB222" s="95">
        <v>0</v>
      </c>
      <c r="AC222" s="30">
        <f t="shared" si="81"/>
        <v>0</v>
      </c>
      <c r="AD222" s="95">
        <v>1</v>
      </c>
      <c r="AE222" s="95">
        <v>0</v>
      </c>
      <c r="AF222" s="30">
        <f t="shared" si="82"/>
        <v>8</v>
      </c>
      <c r="AG222" s="95">
        <v>0</v>
      </c>
      <c r="AH222" s="95">
        <v>0</v>
      </c>
      <c r="AI222" s="30">
        <f t="shared" si="83"/>
        <v>0</v>
      </c>
      <c r="AJ222" s="94">
        <f>2.5+3</f>
        <v>5.5</v>
      </c>
      <c r="AK222" s="111" t="e">
        <f t="shared" si="84"/>
        <v>#REF!</v>
      </c>
      <c r="AL222" s="95"/>
      <c r="AM222" s="95"/>
    </row>
    <row r="223" s="15" customFormat="1" ht="25" customHeight="1" spans="1:39">
      <c r="A223" s="28">
        <v>102</v>
      </c>
      <c r="B223" s="29" t="s">
        <v>426</v>
      </c>
      <c r="C223" s="121" t="s">
        <v>841</v>
      </c>
      <c r="D223" s="29"/>
      <c r="E223" s="36"/>
      <c r="F223" s="29" t="s">
        <v>842</v>
      </c>
      <c r="G223" s="29" t="s">
        <v>843</v>
      </c>
      <c r="H223" s="29">
        <v>13605725833</v>
      </c>
      <c r="I223" s="29" t="s">
        <v>844</v>
      </c>
      <c r="J223" s="29" t="s">
        <v>845</v>
      </c>
      <c r="K223" s="102">
        <v>81289820</v>
      </c>
      <c r="L223" s="96">
        <f>VLOOKUP(F223,[1]Sheet5!$C:$E,3,)</f>
        <v>5820.03912</v>
      </c>
      <c r="M223" s="92">
        <f t="shared" si="75"/>
        <v>582.003912</v>
      </c>
      <c r="N223" s="33">
        <f>VLOOKUP(F223,[1]Sheet5!$C:$D,2,0)</f>
        <v>77321.76</v>
      </c>
      <c r="O223" s="94">
        <f t="shared" si="76"/>
        <v>77.32176</v>
      </c>
      <c r="P223" s="95" t="e">
        <f>VLOOKUP(F223,#REF!,3,0)</f>
        <v>#REF!</v>
      </c>
      <c r="Q223" s="30" t="e">
        <f t="shared" si="77"/>
        <v>#REF!</v>
      </c>
      <c r="R223" s="95">
        <v>0</v>
      </c>
      <c r="S223" s="95">
        <v>0</v>
      </c>
      <c r="T223" s="30">
        <f t="shared" si="78"/>
        <v>0</v>
      </c>
      <c r="U223" s="95">
        <v>0</v>
      </c>
      <c r="V223" s="95">
        <v>0</v>
      </c>
      <c r="W223" s="30">
        <f t="shared" si="79"/>
        <v>0</v>
      </c>
      <c r="X223" s="95">
        <v>0</v>
      </c>
      <c r="Y223" s="95">
        <v>0</v>
      </c>
      <c r="Z223" s="30">
        <f t="shared" si="80"/>
        <v>0</v>
      </c>
      <c r="AA223" s="95">
        <v>0</v>
      </c>
      <c r="AB223" s="95">
        <v>0</v>
      </c>
      <c r="AC223" s="30">
        <f t="shared" si="81"/>
        <v>0</v>
      </c>
      <c r="AD223" s="95">
        <v>0</v>
      </c>
      <c r="AE223" s="95">
        <v>0</v>
      </c>
      <c r="AF223" s="30">
        <f t="shared" si="82"/>
        <v>0</v>
      </c>
      <c r="AG223" s="95">
        <v>0</v>
      </c>
      <c r="AH223" s="95">
        <v>0</v>
      </c>
      <c r="AI223" s="30">
        <f t="shared" si="83"/>
        <v>0</v>
      </c>
      <c r="AJ223" s="94">
        <f>0.8+1+5+1+3</f>
        <v>10.8</v>
      </c>
      <c r="AK223" s="111" t="e">
        <f t="shared" si="84"/>
        <v>#REF!</v>
      </c>
      <c r="AL223" s="95"/>
      <c r="AM223" s="95"/>
    </row>
    <row r="224" s="15" customFormat="1" ht="25" customHeight="1" spans="1:39">
      <c r="A224" s="28">
        <v>103</v>
      </c>
      <c r="B224" s="29" t="s">
        <v>426</v>
      </c>
      <c r="C224" s="121" t="s">
        <v>846</v>
      </c>
      <c r="D224" s="29"/>
      <c r="E224" s="36"/>
      <c r="F224" s="29" t="s">
        <v>847</v>
      </c>
      <c r="G224" s="29" t="s">
        <v>848</v>
      </c>
      <c r="H224" s="29" t="s">
        <v>849</v>
      </c>
      <c r="I224" s="29" t="s">
        <v>850</v>
      </c>
      <c r="J224" s="29">
        <v>13336050411</v>
      </c>
      <c r="K224" s="102">
        <v>82737755</v>
      </c>
      <c r="L224" s="96">
        <f>VLOOKUP(F224,[1]Sheet5!$C:$E,3,)</f>
        <v>785.476014</v>
      </c>
      <c r="M224" s="92">
        <f t="shared" si="75"/>
        <v>78.5476014</v>
      </c>
      <c r="N224" s="33">
        <f>VLOOKUP(F224,[1]Sheet5!$C:$D,2,0)</f>
        <v>20541.25</v>
      </c>
      <c r="O224" s="94">
        <f t="shared" si="76"/>
        <v>20.54125</v>
      </c>
      <c r="P224" s="95" t="e">
        <f>VLOOKUP(F224,#REF!,3,0)</f>
        <v>#REF!</v>
      </c>
      <c r="Q224" s="30" t="e">
        <f t="shared" si="77"/>
        <v>#REF!</v>
      </c>
      <c r="R224" s="95">
        <v>0</v>
      </c>
      <c r="S224" s="95">
        <v>0</v>
      </c>
      <c r="T224" s="30">
        <f t="shared" si="78"/>
        <v>0</v>
      </c>
      <c r="U224" s="95">
        <v>0</v>
      </c>
      <c r="V224" s="95">
        <v>0</v>
      </c>
      <c r="W224" s="30">
        <f t="shared" si="79"/>
        <v>0</v>
      </c>
      <c r="X224" s="95">
        <v>0</v>
      </c>
      <c r="Y224" s="95">
        <v>0</v>
      </c>
      <c r="Z224" s="30">
        <f t="shared" si="80"/>
        <v>0</v>
      </c>
      <c r="AA224" s="95">
        <v>0</v>
      </c>
      <c r="AB224" s="95">
        <v>0</v>
      </c>
      <c r="AC224" s="30">
        <f t="shared" si="81"/>
        <v>0</v>
      </c>
      <c r="AD224" s="95">
        <v>0</v>
      </c>
      <c r="AE224" s="95">
        <v>0</v>
      </c>
      <c r="AF224" s="30">
        <f t="shared" si="82"/>
        <v>0</v>
      </c>
      <c r="AG224" s="95">
        <v>0</v>
      </c>
      <c r="AH224" s="95">
        <v>0</v>
      </c>
      <c r="AI224" s="30">
        <f t="shared" si="83"/>
        <v>0</v>
      </c>
      <c r="AJ224" s="94">
        <v>0.8</v>
      </c>
      <c r="AK224" s="111" t="e">
        <f t="shared" si="84"/>
        <v>#REF!</v>
      </c>
      <c r="AL224" s="95"/>
      <c r="AM224" s="95"/>
    </row>
    <row r="225" s="15" customFormat="1" ht="25" customHeight="1" spans="1:39">
      <c r="A225" s="28">
        <v>104</v>
      </c>
      <c r="B225" s="29" t="s">
        <v>426</v>
      </c>
      <c r="C225" s="121" t="s">
        <v>851</v>
      </c>
      <c r="D225" s="29"/>
      <c r="E225" s="36"/>
      <c r="F225" s="158" t="s">
        <v>852</v>
      </c>
      <c r="G225" s="29" t="s">
        <v>853</v>
      </c>
      <c r="H225" s="29">
        <v>13989525988</v>
      </c>
      <c r="I225" s="29" t="s">
        <v>854</v>
      </c>
      <c r="J225" s="29" t="s">
        <v>855</v>
      </c>
      <c r="K225" s="102">
        <v>82729696</v>
      </c>
      <c r="L225" s="96">
        <f>VLOOKUP(F225,[1]Sheet5!$C:$E,3,)</f>
        <v>254.846191</v>
      </c>
      <c r="M225" s="92">
        <f t="shared" si="75"/>
        <v>25.4846191</v>
      </c>
      <c r="N225" s="33">
        <f>VLOOKUP(F225,[1]Sheet5!$C:$D,2,0)</f>
        <v>123539.77</v>
      </c>
      <c r="O225" s="94">
        <f t="shared" si="76"/>
        <v>123.53977</v>
      </c>
      <c r="P225" s="95" t="e">
        <f>VLOOKUP(F225,#REF!,3,0)</f>
        <v>#REF!</v>
      </c>
      <c r="Q225" s="30" t="e">
        <f t="shared" si="77"/>
        <v>#REF!</v>
      </c>
      <c r="R225" s="95">
        <v>0</v>
      </c>
      <c r="S225" s="95">
        <v>0</v>
      </c>
      <c r="T225" s="30">
        <f t="shared" si="78"/>
        <v>0</v>
      </c>
      <c r="U225" s="95">
        <v>0</v>
      </c>
      <c r="V225" s="95">
        <v>0</v>
      </c>
      <c r="W225" s="30">
        <f t="shared" si="79"/>
        <v>0</v>
      </c>
      <c r="X225" s="95">
        <v>0</v>
      </c>
      <c r="Y225" s="95">
        <v>0</v>
      </c>
      <c r="Z225" s="30">
        <f t="shared" si="80"/>
        <v>0</v>
      </c>
      <c r="AA225" s="95">
        <v>0</v>
      </c>
      <c r="AB225" s="95">
        <v>0</v>
      </c>
      <c r="AC225" s="30">
        <f t="shared" si="81"/>
        <v>0</v>
      </c>
      <c r="AD225" s="95">
        <v>0</v>
      </c>
      <c r="AE225" s="95">
        <v>0</v>
      </c>
      <c r="AF225" s="30">
        <f t="shared" si="82"/>
        <v>0</v>
      </c>
      <c r="AG225" s="95">
        <v>0</v>
      </c>
      <c r="AH225" s="95">
        <v>0</v>
      </c>
      <c r="AI225" s="30">
        <f t="shared" si="83"/>
        <v>0</v>
      </c>
      <c r="AJ225" s="94">
        <v>0</v>
      </c>
      <c r="AK225" s="111" t="e">
        <f t="shared" si="84"/>
        <v>#REF!</v>
      </c>
      <c r="AL225" s="95"/>
      <c r="AM225" s="95"/>
    </row>
    <row r="226" s="15" customFormat="1" ht="25" customHeight="1" spans="1:39">
      <c r="A226" s="28">
        <v>105</v>
      </c>
      <c r="B226" s="29" t="s">
        <v>426</v>
      </c>
      <c r="C226" s="121" t="s">
        <v>856</v>
      </c>
      <c r="D226" s="29"/>
      <c r="E226" s="36"/>
      <c r="F226" s="158" t="s">
        <v>857</v>
      </c>
      <c r="G226" s="29" t="s">
        <v>858</v>
      </c>
      <c r="H226" s="29">
        <v>13967539625</v>
      </c>
      <c r="I226" s="29" t="s">
        <v>859</v>
      </c>
      <c r="J226" s="29">
        <v>13588538008</v>
      </c>
      <c r="K226" s="102" t="s">
        <v>378</v>
      </c>
      <c r="L226" s="96">
        <f>VLOOKUP(F226,[1]Sheet5!$C:$E,3,)</f>
        <v>1526.240456</v>
      </c>
      <c r="M226" s="92">
        <f t="shared" si="75"/>
        <v>152.6240456</v>
      </c>
      <c r="N226" s="33">
        <f>VLOOKUP(F226,[1]Sheet5!$C:$D,2,0)</f>
        <v>21059.86</v>
      </c>
      <c r="O226" s="94">
        <f t="shared" si="76"/>
        <v>21.05986</v>
      </c>
      <c r="P226" s="95" t="e">
        <f>VLOOKUP(F226,#REF!,3,0)</f>
        <v>#REF!</v>
      </c>
      <c r="Q226" s="30" t="e">
        <f t="shared" si="77"/>
        <v>#REF!</v>
      </c>
      <c r="R226" s="95">
        <v>0</v>
      </c>
      <c r="S226" s="95">
        <v>0</v>
      </c>
      <c r="T226" s="30">
        <f t="shared" si="78"/>
        <v>0</v>
      </c>
      <c r="U226" s="95">
        <v>0</v>
      </c>
      <c r="V226" s="95">
        <v>0</v>
      </c>
      <c r="W226" s="30">
        <f t="shared" si="79"/>
        <v>0</v>
      </c>
      <c r="X226" s="95">
        <v>0</v>
      </c>
      <c r="Y226" s="95">
        <v>0</v>
      </c>
      <c r="Z226" s="30">
        <f t="shared" si="80"/>
        <v>0</v>
      </c>
      <c r="AA226" s="95">
        <v>0</v>
      </c>
      <c r="AB226" s="95">
        <v>0</v>
      </c>
      <c r="AC226" s="30">
        <f t="shared" si="81"/>
        <v>0</v>
      </c>
      <c r="AD226" s="95">
        <v>0</v>
      </c>
      <c r="AE226" s="95">
        <v>0</v>
      </c>
      <c r="AF226" s="30">
        <f t="shared" si="82"/>
        <v>0</v>
      </c>
      <c r="AG226" s="95">
        <v>0</v>
      </c>
      <c r="AH226" s="95">
        <v>0</v>
      </c>
      <c r="AI226" s="30">
        <f t="shared" si="83"/>
        <v>0</v>
      </c>
      <c r="AJ226" s="94">
        <v>0</v>
      </c>
      <c r="AK226" s="111" t="e">
        <f t="shared" si="84"/>
        <v>#REF!</v>
      </c>
      <c r="AL226" s="95"/>
      <c r="AM226" s="95"/>
    </row>
    <row r="227" s="15" customFormat="1" ht="25" customHeight="1" spans="1:39">
      <c r="A227" s="28">
        <v>106</v>
      </c>
      <c r="B227" s="29" t="s">
        <v>426</v>
      </c>
      <c r="C227" s="121" t="s">
        <v>860</v>
      </c>
      <c r="D227" s="29"/>
      <c r="E227" s="36"/>
      <c r="F227" s="158" t="s">
        <v>861</v>
      </c>
      <c r="G227" s="29" t="s">
        <v>862</v>
      </c>
      <c r="H227" s="29">
        <v>13957118569</v>
      </c>
      <c r="I227" s="29" t="s">
        <v>863</v>
      </c>
      <c r="J227" s="29" t="s">
        <v>864</v>
      </c>
      <c r="K227" s="102" t="s">
        <v>378</v>
      </c>
      <c r="L227" s="96">
        <f>VLOOKUP(F227,[1]Sheet5!$C:$E,3,)</f>
        <v>286.445689</v>
      </c>
      <c r="M227" s="92">
        <f t="shared" si="75"/>
        <v>28.6445689</v>
      </c>
      <c r="N227" s="33">
        <f>VLOOKUP(F227,[1]Sheet5!$C:$D,2,0)</f>
        <v>140792.23</v>
      </c>
      <c r="O227" s="94">
        <f t="shared" si="76"/>
        <v>140.79223</v>
      </c>
      <c r="P227" s="95" t="e">
        <f>VLOOKUP(F227,#REF!,3,0)</f>
        <v>#REF!</v>
      </c>
      <c r="Q227" s="30" t="e">
        <f t="shared" si="77"/>
        <v>#REF!</v>
      </c>
      <c r="R227" s="95">
        <v>0</v>
      </c>
      <c r="S227" s="95">
        <v>0</v>
      </c>
      <c r="T227" s="30">
        <f t="shared" si="78"/>
        <v>0</v>
      </c>
      <c r="U227" s="95">
        <v>0</v>
      </c>
      <c r="V227" s="95">
        <v>0</v>
      </c>
      <c r="W227" s="30">
        <f t="shared" si="79"/>
        <v>0</v>
      </c>
      <c r="X227" s="95">
        <v>0</v>
      </c>
      <c r="Y227" s="95">
        <v>0</v>
      </c>
      <c r="Z227" s="30">
        <f t="shared" si="80"/>
        <v>0</v>
      </c>
      <c r="AA227" s="95">
        <v>0</v>
      </c>
      <c r="AB227" s="95">
        <v>0</v>
      </c>
      <c r="AC227" s="30">
        <f t="shared" si="81"/>
        <v>0</v>
      </c>
      <c r="AD227" s="95">
        <v>0</v>
      </c>
      <c r="AE227" s="95">
        <v>0</v>
      </c>
      <c r="AF227" s="30">
        <f t="shared" si="82"/>
        <v>0</v>
      </c>
      <c r="AG227" s="95">
        <v>0</v>
      </c>
      <c r="AH227" s="95">
        <v>0</v>
      </c>
      <c r="AI227" s="30">
        <f t="shared" si="83"/>
        <v>0</v>
      </c>
      <c r="AJ227" s="94">
        <v>2.5</v>
      </c>
      <c r="AK227" s="111" t="e">
        <f t="shared" si="84"/>
        <v>#REF!</v>
      </c>
      <c r="AL227" s="95"/>
      <c r="AM227" s="95"/>
    </row>
    <row r="228" s="15" customFormat="1" ht="25" customHeight="1" spans="1:39">
      <c r="A228" s="28">
        <v>107</v>
      </c>
      <c r="B228" s="29" t="s">
        <v>426</v>
      </c>
      <c r="C228" s="121" t="s">
        <v>865</v>
      </c>
      <c r="D228" s="29"/>
      <c r="E228" s="36"/>
      <c r="F228" s="29" t="s">
        <v>866</v>
      </c>
      <c r="G228" s="29" t="s">
        <v>867</v>
      </c>
      <c r="H228" s="29">
        <v>13967536368</v>
      </c>
      <c r="I228" s="29" t="s">
        <v>868</v>
      </c>
      <c r="J228" s="29">
        <v>18258521113</v>
      </c>
      <c r="K228" s="102">
        <v>89283229</v>
      </c>
      <c r="L228" s="96">
        <f>VLOOKUP(F228,[1]Sheet5!$C:$E,3,)</f>
        <v>269.784679</v>
      </c>
      <c r="M228" s="92">
        <f t="shared" si="75"/>
        <v>26.9784679</v>
      </c>
      <c r="N228" s="33">
        <f>VLOOKUP(F228,[1]Sheet5!$C:$D,2,0)</f>
        <v>13119.46</v>
      </c>
      <c r="O228" s="94">
        <f t="shared" si="76"/>
        <v>13.11946</v>
      </c>
      <c r="P228" s="95" t="e">
        <f>VLOOKUP(F228,#REF!,3,0)</f>
        <v>#REF!</v>
      </c>
      <c r="Q228" s="30" t="e">
        <f t="shared" si="77"/>
        <v>#REF!</v>
      </c>
      <c r="R228" s="95">
        <v>0</v>
      </c>
      <c r="S228" s="95">
        <v>0</v>
      </c>
      <c r="T228" s="30">
        <f t="shared" si="78"/>
        <v>0</v>
      </c>
      <c r="U228" s="95">
        <v>0</v>
      </c>
      <c r="V228" s="95">
        <v>0</v>
      </c>
      <c r="W228" s="30">
        <f t="shared" si="79"/>
        <v>0</v>
      </c>
      <c r="X228" s="95">
        <v>0</v>
      </c>
      <c r="Y228" s="95">
        <v>0</v>
      </c>
      <c r="Z228" s="30">
        <f t="shared" si="80"/>
        <v>0</v>
      </c>
      <c r="AA228" s="95">
        <v>0</v>
      </c>
      <c r="AB228" s="95">
        <v>0</v>
      </c>
      <c r="AC228" s="30">
        <f t="shared" si="81"/>
        <v>0</v>
      </c>
      <c r="AD228" s="95">
        <v>0</v>
      </c>
      <c r="AE228" s="95">
        <v>0</v>
      </c>
      <c r="AF228" s="30">
        <f t="shared" si="82"/>
        <v>0</v>
      </c>
      <c r="AG228" s="95">
        <v>0</v>
      </c>
      <c r="AH228" s="95">
        <v>0</v>
      </c>
      <c r="AI228" s="30">
        <f t="shared" si="83"/>
        <v>0</v>
      </c>
      <c r="AJ228" s="94">
        <v>0.8</v>
      </c>
      <c r="AK228" s="111" t="e">
        <f t="shared" si="84"/>
        <v>#REF!</v>
      </c>
      <c r="AL228" s="95"/>
      <c r="AM228" s="95"/>
    </row>
    <row r="229" s="15" customFormat="1" ht="25" customHeight="1" spans="1:39">
      <c r="A229" s="28">
        <v>108</v>
      </c>
      <c r="B229" s="29" t="s">
        <v>426</v>
      </c>
      <c r="C229" s="121" t="s">
        <v>869</v>
      </c>
      <c r="D229" s="29"/>
      <c r="E229" s="36"/>
      <c r="F229" s="29" t="s">
        <v>870</v>
      </c>
      <c r="G229" s="29" t="s">
        <v>871</v>
      </c>
      <c r="H229" s="29">
        <v>15026807668</v>
      </c>
      <c r="I229" s="29" t="s">
        <v>872</v>
      </c>
      <c r="J229" s="29">
        <v>18258036620</v>
      </c>
      <c r="K229" s="102">
        <v>82738889</v>
      </c>
      <c r="L229" s="96">
        <f>VLOOKUP(F229,[1]Sheet5!$C:$E,3,)</f>
        <v>1159.942763</v>
      </c>
      <c r="M229" s="92">
        <f t="shared" si="75"/>
        <v>115.9942763</v>
      </c>
      <c r="N229" s="33">
        <f>VLOOKUP(F229,[1]Sheet5!$C:$D,2,0)</f>
        <v>108843.67</v>
      </c>
      <c r="O229" s="94">
        <f t="shared" si="76"/>
        <v>108.84367</v>
      </c>
      <c r="P229" s="95" t="e">
        <f>VLOOKUP(F229,#REF!,3,0)</f>
        <v>#REF!</v>
      </c>
      <c r="Q229" s="30" t="e">
        <f t="shared" si="77"/>
        <v>#REF!</v>
      </c>
      <c r="R229" s="95">
        <v>0</v>
      </c>
      <c r="S229" s="95">
        <v>0</v>
      </c>
      <c r="T229" s="30">
        <f t="shared" si="78"/>
        <v>0</v>
      </c>
      <c r="U229" s="95">
        <v>0</v>
      </c>
      <c r="V229" s="95">
        <v>10</v>
      </c>
      <c r="W229" s="30">
        <f t="shared" si="79"/>
        <v>40</v>
      </c>
      <c r="X229" s="95">
        <v>0</v>
      </c>
      <c r="Y229" s="95">
        <v>0</v>
      </c>
      <c r="Z229" s="30">
        <f t="shared" si="80"/>
        <v>0</v>
      </c>
      <c r="AA229" s="95">
        <v>0</v>
      </c>
      <c r="AB229" s="95">
        <v>0</v>
      </c>
      <c r="AC229" s="30">
        <f t="shared" si="81"/>
        <v>0</v>
      </c>
      <c r="AD229" s="95">
        <v>0</v>
      </c>
      <c r="AE229" s="95">
        <v>0</v>
      </c>
      <c r="AF229" s="30">
        <f t="shared" si="82"/>
        <v>0</v>
      </c>
      <c r="AG229" s="95">
        <v>1</v>
      </c>
      <c r="AH229" s="95">
        <v>0</v>
      </c>
      <c r="AI229" s="30">
        <f t="shared" si="83"/>
        <v>8</v>
      </c>
      <c r="AJ229" s="94">
        <v>0</v>
      </c>
      <c r="AK229" s="111" t="e">
        <f t="shared" si="84"/>
        <v>#REF!</v>
      </c>
      <c r="AL229" s="95"/>
      <c r="AM229" s="95"/>
    </row>
    <row r="230" s="15" customFormat="1" ht="25" customHeight="1" spans="1:39">
      <c r="A230" s="28">
        <v>109</v>
      </c>
      <c r="B230" s="29" t="s">
        <v>426</v>
      </c>
      <c r="C230" s="121" t="s">
        <v>873</v>
      </c>
      <c r="D230" s="29"/>
      <c r="E230" s="36"/>
      <c r="F230" s="158" t="s">
        <v>874</v>
      </c>
      <c r="G230" s="29" t="s">
        <v>875</v>
      </c>
      <c r="H230" s="29" t="s">
        <v>876</v>
      </c>
      <c r="I230" s="29" t="s">
        <v>877</v>
      </c>
      <c r="J230" s="29" t="s">
        <v>878</v>
      </c>
      <c r="K230" s="102">
        <v>82051479</v>
      </c>
      <c r="L230" s="96">
        <f>VLOOKUP(F230,[1]Sheet5!$C:$E,3,)</f>
        <v>999.8472</v>
      </c>
      <c r="M230" s="92">
        <f t="shared" si="75"/>
        <v>99.98472</v>
      </c>
      <c r="N230" s="33">
        <f>VLOOKUP(F230,[1]Sheet5!$C:$D,2,0)</f>
        <v>23954.16</v>
      </c>
      <c r="O230" s="94">
        <f t="shared" si="76"/>
        <v>23.95416</v>
      </c>
      <c r="P230" s="95" t="e">
        <f>VLOOKUP(F230,#REF!,3,0)</f>
        <v>#REF!</v>
      </c>
      <c r="Q230" s="30" t="e">
        <f t="shared" si="77"/>
        <v>#REF!</v>
      </c>
      <c r="R230" s="95">
        <v>0</v>
      </c>
      <c r="S230" s="95">
        <v>0</v>
      </c>
      <c r="T230" s="30">
        <f t="shared" si="78"/>
        <v>0</v>
      </c>
      <c r="U230" s="95">
        <v>0</v>
      </c>
      <c r="V230" s="95">
        <v>0</v>
      </c>
      <c r="W230" s="30">
        <f t="shared" si="79"/>
        <v>0</v>
      </c>
      <c r="X230" s="95">
        <v>0</v>
      </c>
      <c r="Y230" s="95">
        <v>0</v>
      </c>
      <c r="Z230" s="30">
        <f t="shared" si="80"/>
        <v>0</v>
      </c>
      <c r="AA230" s="95">
        <v>0</v>
      </c>
      <c r="AB230" s="95">
        <v>0</v>
      </c>
      <c r="AC230" s="30">
        <f t="shared" si="81"/>
        <v>0</v>
      </c>
      <c r="AD230" s="95">
        <v>0</v>
      </c>
      <c r="AE230" s="95">
        <v>0</v>
      </c>
      <c r="AF230" s="30">
        <f t="shared" si="82"/>
        <v>0</v>
      </c>
      <c r="AG230" s="95">
        <v>0</v>
      </c>
      <c r="AH230" s="95">
        <v>0</v>
      </c>
      <c r="AI230" s="30">
        <f t="shared" si="83"/>
        <v>0</v>
      </c>
      <c r="AJ230" s="94">
        <v>0</v>
      </c>
      <c r="AK230" s="111" t="e">
        <f t="shared" si="84"/>
        <v>#REF!</v>
      </c>
      <c r="AL230" s="95"/>
      <c r="AM230" s="95"/>
    </row>
    <row r="231" s="15" customFormat="1" ht="25" customHeight="1" spans="1:39">
      <c r="A231" s="28">
        <v>110</v>
      </c>
      <c r="B231" s="29" t="s">
        <v>426</v>
      </c>
      <c r="C231" s="121" t="s">
        <v>879</v>
      </c>
      <c r="D231" s="29"/>
      <c r="E231" s="36"/>
      <c r="F231" s="29" t="s">
        <v>880</v>
      </c>
      <c r="G231" s="29" t="s">
        <v>881</v>
      </c>
      <c r="H231" s="29">
        <v>82731892</v>
      </c>
      <c r="I231" s="29" t="s">
        <v>882</v>
      </c>
      <c r="J231" s="29">
        <v>82732231</v>
      </c>
      <c r="K231" s="102">
        <v>82732231</v>
      </c>
      <c r="L231" s="96">
        <f>VLOOKUP(F231,[1]Sheet5!$C:$E,3,)</f>
        <v>808.372897</v>
      </c>
      <c r="M231" s="92">
        <f t="shared" si="75"/>
        <v>80.8372897</v>
      </c>
      <c r="N231" s="33">
        <f>VLOOKUP(F231,[1]Sheet5!$C:$D,2,0)</f>
        <v>21023.11</v>
      </c>
      <c r="O231" s="94">
        <f t="shared" si="76"/>
        <v>21.02311</v>
      </c>
      <c r="P231" s="95" t="e">
        <f>VLOOKUP(F231,#REF!,3,0)</f>
        <v>#REF!</v>
      </c>
      <c r="Q231" s="30" t="e">
        <f t="shared" si="77"/>
        <v>#REF!</v>
      </c>
      <c r="R231" s="95">
        <v>0</v>
      </c>
      <c r="S231" s="95">
        <v>0</v>
      </c>
      <c r="T231" s="30">
        <f t="shared" si="78"/>
        <v>0</v>
      </c>
      <c r="U231" s="95">
        <v>0</v>
      </c>
      <c r="V231" s="95">
        <v>1</v>
      </c>
      <c r="W231" s="30">
        <f t="shared" si="79"/>
        <v>4</v>
      </c>
      <c r="X231" s="95">
        <v>0</v>
      </c>
      <c r="Y231" s="95">
        <v>0</v>
      </c>
      <c r="Z231" s="30">
        <f t="shared" si="80"/>
        <v>0</v>
      </c>
      <c r="AA231" s="95">
        <v>0</v>
      </c>
      <c r="AB231" s="95">
        <v>0</v>
      </c>
      <c r="AC231" s="30">
        <f t="shared" si="81"/>
        <v>0</v>
      </c>
      <c r="AD231" s="95">
        <v>0</v>
      </c>
      <c r="AE231" s="95">
        <v>0</v>
      </c>
      <c r="AF231" s="30">
        <f t="shared" si="82"/>
        <v>0</v>
      </c>
      <c r="AG231" s="95">
        <v>0</v>
      </c>
      <c r="AH231" s="95">
        <v>0</v>
      </c>
      <c r="AI231" s="30">
        <f t="shared" si="83"/>
        <v>0</v>
      </c>
      <c r="AJ231" s="94">
        <v>2.5</v>
      </c>
      <c r="AK231" s="111" t="e">
        <f t="shared" si="84"/>
        <v>#REF!</v>
      </c>
      <c r="AL231" s="95"/>
      <c r="AM231" s="95"/>
    </row>
    <row r="232" s="15" customFormat="1" ht="25" customHeight="1" spans="1:39">
      <c r="A232" s="28">
        <v>111</v>
      </c>
      <c r="B232" s="29" t="s">
        <v>426</v>
      </c>
      <c r="C232" s="121" t="s">
        <v>883</v>
      </c>
      <c r="D232" s="29"/>
      <c r="E232" s="36"/>
      <c r="F232" s="29" t="s">
        <v>884</v>
      </c>
      <c r="G232" s="29" t="s">
        <v>885</v>
      </c>
      <c r="H232" s="29">
        <v>13806677677</v>
      </c>
      <c r="I232" s="29" t="s">
        <v>886</v>
      </c>
      <c r="J232" s="29">
        <v>15067539529</v>
      </c>
      <c r="K232" s="102">
        <v>82739296</v>
      </c>
      <c r="L232" s="96">
        <f>VLOOKUP(F232,[1]Sheet5!$C:$E,3,)</f>
        <v>994.574963</v>
      </c>
      <c r="M232" s="92">
        <f t="shared" si="75"/>
        <v>99.4574963</v>
      </c>
      <c r="N232" s="33">
        <f>VLOOKUP(F232,[1]Sheet5!$C:$D,2,0)</f>
        <v>45761.19</v>
      </c>
      <c r="O232" s="94">
        <f t="shared" si="76"/>
        <v>45.76119</v>
      </c>
      <c r="P232" s="95" t="e">
        <f>VLOOKUP(F232,#REF!,3,0)</f>
        <v>#REF!</v>
      </c>
      <c r="Q232" s="30" t="e">
        <f t="shared" si="77"/>
        <v>#REF!</v>
      </c>
      <c r="R232" s="95">
        <v>0</v>
      </c>
      <c r="S232" s="95">
        <v>0</v>
      </c>
      <c r="T232" s="30">
        <f t="shared" si="78"/>
        <v>0</v>
      </c>
      <c r="U232" s="95">
        <v>0</v>
      </c>
      <c r="V232" s="95">
        <v>0</v>
      </c>
      <c r="W232" s="30">
        <f t="shared" si="79"/>
        <v>0</v>
      </c>
      <c r="X232" s="95">
        <v>0</v>
      </c>
      <c r="Y232" s="95">
        <v>0</v>
      </c>
      <c r="Z232" s="30">
        <f t="shared" si="80"/>
        <v>0</v>
      </c>
      <c r="AA232" s="95">
        <v>0</v>
      </c>
      <c r="AB232" s="95">
        <v>0</v>
      </c>
      <c r="AC232" s="30">
        <f t="shared" si="81"/>
        <v>0</v>
      </c>
      <c r="AD232" s="95">
        <v>0</v>
      </c>
      <c r="AE232" s="95">
        <v>0</v>
      </c>
      <c r="AF232" s="30">
        <f t="shared" si="82"/>
        <v>0</v>
      </c>
      <c r="AG232" s="95">
        <v>0</v>
      </c>
      <c r="AH232" s="95">
        <v>0</v>
      </c>
      <c r="AI232" s="30">
        <f t="shared" si="83"/>
        <v>0</v>
      </c>
      <c r="AJ232" s="94">
        <v>0</v>
      </c>
      <c r="AK232" s="111" t="e">
        <f t="shared" si="84"/>
        <v>#REF!</v>
      </c>
      <c r="AL232" s="95"/>
      <c r="AM232" s="95"/>
    </row>
    <row r="233" s="15" customFormat="1" ht="25" customHeight="1" spans="1:39">
      <c r="A233" s="28">
        <v>112</v>
      </c>
      <c r="B233" s="29" t="s">
        <v>426</v>
      </c>
      <c r="C233" s="121" t="s">
        <v>887</v>
      </c>
      <c r="D233" s="29"/>
      <c r="E233" s="36"/>
      <c r="F233" s="29" t="s">
        <v>888</v>
      </c>
      <c r="G233" s="29" t="s">
        <v>889</v>
      </c>
      <c r="H233" s="29">
        <v>15925858880</v>
      </c>
      <c r="I233" s="29" t="s">
        <v>890</v>
      </c>
      <c r="J233" s="29">
        <v>18357585286</v>
      </c>
      <c r="K233" s="102">
        <v>82731908</v>
      </c>
      <c r="L233" s="96">
        <f>VLOOKUP(F233,[1]Sheet5!$C:$E,3,)</f>
        <v>1224.048915</v>
      </c>
      <c r="M233" s="92">
        <f t="shared" si="75"/>
        <v>122.4048915</v>
      </c>
      <c r="N233" s="33">
        <f>VLOOKUP(F233,[1]Sheet5!$C:$D,2,0)</f>
        <v>12046.65</v>
      </c>
      <c r="O233" s="94">
        <f t="shared" si="76"/>
        <v>12.04665</v>
      </c>
      <c r="P233" s="95" t="e">
        <f>VLOOKUP(F233,#REF!,3,0)</f>
        <v>#REF!</v>
      </c>
      <c r="Q233" s="30" t="e">
        <f t="shared" si="77"/>
        <v>#REF!</v>
      </c>
      <c r="R233" s="95">
        <v>0</v>
      </c>
      <c r="S233" s="95">
        <v>0</v>
      </c>
      <c r="T233" s="30">
        <f t="shared" si="78"/>
        <v>0</v>
      </c>
      <c r="U233" s="95">
        <v>0</v>
      </c>
      <c r="V233" s="95">
        <v>1</v>
      </c>
      <c r="W233" s="30">
        <f t="shared" si="79"/>
        <v>4</v>
      </c>
      <c r="X233" s="95">
        <v>0</v>
      </c>
      <c r="Y233" s="95">
        <v>0</v>
      </c>
      <c r="Z233" s="30">
        <f t="shared" si="80"/>
        <v>0</v>
      </c>
      <c r="AA233" s="95">
        <v>0</v>
      </c>
      <c r="AB233" s="95">
        <v>0</v>
      </c>
      <c r="AC233" s="30">
        <f t="shared" si="81"/>
        <v>0</v>
      </c>
      <c r="AD233" s="95">
        <v>0</v>
      </c>
      <c r="AE233" s="95">
        <v>0</v>
      </c>
      <c r="AF233" s="30">
        <f t="shared" si="82"/>
        <v>0</v>
      </c>
      <c r="AG233" s="95">
        <v>0</v>
      </c>
      <c r="AH233" s="95">
        <v>0</v>
      </c>
      <c r="AI233" s="30">
        <f t="shared" si="83"/>
        <v>0</v>
      </c>
      <c r="AJ233" s="94">
        <v>0</v>
      </c>
      <c r="AK233" s="111" t="e">
        <f t="shared" si="84"/>
        <v>#REF!</v>
      </c>
      <c r="AL233" s="95"/>
      <c r="AM233" s="95"/>
    </row>
    <row r="234" s="15" customFormat="1" ht="25" customHeight="1" spans="1:39">
      <c r="A234" s="28">
        <v>113</v>
      </c>
      <c r="B234" s="29" t="s">
        <v>891</v>
      </c>
      <c r="C234" s="121" t="s">
        <v>892</v>
      </c>
      <c r="D234" s="29"/>
      <c r="E234" s="36"/>
      <c r="F234" s="29"/>
      <c r="G234" s="29" t="s">
        <v>893</v>
      </c>
      <c r="H234" s="29">
        <v>13905850117</v>
      </c>
      <c r="I234" s="29" t="s">
        <v>894</v>
      </c>
      <c r="J234" s="29" t="s">
        <v>895</v>
      </c>
      <c r="K234" s="102">
        <v>82129700</v>
      </c>
      <c r="L234" s="104">
        <f>SUM(L235:L238)</f>
        <v>7836.382032</v>
      </c>
      <c r="M234" s="92">
        <f t="shared" si="75"/>
        <v>783.6382032</v>
      </c>
      <c r="N234" s="95">
        <f t="shared" ref="N234:S234" si="87">SUM(N235:N238)</f>
        <v>315403.16</v>
      </c>
      <c r="O234" s="94">
        <f t="shared" si="76"/>
        <v>315.40316</v>
      </c>
      <c r="P234" s="95" t="e">
        <f t="shared" si="87"/>
        <v>#REF!</v>
      </c>
      <c r="Q234" s="30" t="e">
        <f t="shared" si="77"/>
        <v>#REF!</v>
      </c>
      <c r="R234" s="95">
        <f t="shared" si="87"/>
        <v>0</v>
      </c>
      <c r="S234" s="95">
        <f t="shared" si="87"/>
        <v>0</v>
      </c>
      <c r="T234" s="30">
        <f t="shared" si="78"/>
        <v>0</v>
      </c>
      <c r="U234" s="95">
        <f t="shared" ref="U234:Y234" si="88">SUM(U235:U238)</f>
        <v>0</v>
      </c>
      <c r="V234" s="95">
        <f t="shared" si="88"/>
        <v>0</v>
      </c>
      <c r="W234" s="30">
        <f t="shared" si="79"/>
        <v>0</v>
      </c>
      <c r="X234" s="95">
        <f t="shared" si="88"/>
        <v>0</v>
      </c>
      <c r="Y234" s="95">
        <f t="shared" si="88"/>
        <v>0</v>
      </c>
      <c r="Z234" s="30">
        <f t="shared" si="80"/>
        <v>0</v>
      </c>
      <c r="AA234" s="95">
        <f t="shared" ref="AA234:AE234" si="89">SUM(AA235:AA238)</f>
        <v>0</v>
      </c>
      <c r="AB234" s="95">
        <f t="shared" si="89"/>
        <v>0</v>
      </c>
      <c r="AC234" s="30">
        <f t="shared" si="81"/>
        <v>0</v>
      </c>
      <c r="AD234" s="95">
        <f t="shared" si="89"/>
        <v>1</v>
      </c>
      <c r="AE234" s="95">
        <f t="shared" si="89"/>
        <v>0</v>
      </c>
      <c r="AF234" s="30">
        <f t="shared" si="82"/>
        <v>8</v>
      </c>
      <c r="AG234" s="95">
        <f t="shared" ref="AG234:AJ234" si="90">SUM(AG235:AG238)</f>
        <v>0</v>
      </c>
      <c r="AH234" s="95">
        <f t="shared" si="90"/>
        <v>0</v>
      </c>
      <c r="AI234" s="30">
        <f t="shared" si="83"/>
        <v>0</v>
      </c>
      <c r="AJ234" s="94">
        <f t="shared" si="90"/>
        <v>25</v>
      </c>
      <c r="AK234" s="111" t="e">
        <f t="shared" si="84"/>
        <v>#REF!</v>
      </c>
      <c r="AL234" s="115"/>
      <c r="AM234" s="115"/>
    </row>
    <row r="235" s="16" customFormat="1" ht="25" customHeight="1" spans="1:39">
      <c r="A235" s="5">
        <v>113.1</v>
      </c>
      <c r="B235" s="5"/>
      <c r="C235" s="6"/>
      <c r="D235" s="82" t="s">
        <v>47</v>
      </c>
      <c r="E235" s="6" t="s">
        <v>892</v>
      </c>
      <c r="F235" s="5" t="s">
        <v>896</v>
      </c>
      <c r="G235" s="8" t="s">
        <v>893</v>
      </c>
      <c r="H235" s="8">
        <v>13905850117</v>
      </c>
      <c r="I235" s="8" t="s">
        <v>894</v>
      </c>
      <c r="J235" s="8" t="s">
        <v>895</v>
      </c>
      <c r="K235" s="5"/>
      <c r="L235" s="96">
        <f>VLOOKUP(F235,[1]Sheet5!$C:$E,3,)</f>
        <v>3818.361097</v>
      </c>
      <c r="M235" s="92">
        <f t="shared" si="75"/>
        <v>381.8361097</v>
      </c>
      <c r="N235" s="33">
        <f>VLOOKUP(F235,[1]Sheet5!$C:$D,2,0)</f>
        <v>213752.65</v>
      </c>
      <c r="O235" s="94">
        <f t="shared" si="76"/>
        <v>213.75265</v>
      </c>
      <c r="P235" s="33" t="e">
        <f>VLOOKUP(F235,#REF!,3,0)</f>
        <v>#REF!</v>
      </c>
      <c r="Q235" s="30" t="e">
        <f t="shared" si="77"/>
        <v>#REF!</v>
      </c>
      <c r="R235" s="33"/>
      <c r="S235" s="33"/>
      <c r="T235" s="30">
        <f t="shared" si="78"/>
        <v>0</v>
      </c>
      <c r="U235" s="33"/>
      <c r="V235" s="33"/>
      <c r="W235" s="30">
        <f t="shared" si="79"/>
        <v>0</v>
      </c>
      <c r="X235" s="33"/>
      <c r="Y235" s="33"/>
      <c r="Z235" s="30">
        <f t="shared" si="80"/>
        <v>0</v>
      </c>
      <c r="AA235" s="33"/>
      <c r="AB235" s="33"/>
      <c r="AC235" s="30">
        <f t="shared" si="81"/>
        <v>0</v>
      </c>
      <c r="AD235" s="33"/>
      <c r="AE235" s="33"/>
      <c r="AF235" s="30">
        <f t="shared" si="82"/>
        <v>0</v>
      </c>
      <c r="AG235" s="33"/>
      <c r="AH235" s="33"/>
      <c r="AI235" s="30">
        <f t="shared" si="83"/>
        <v>0</v>
      </c>
      <c r="AJ235" s="94"/>
      <c r="AK235" s="111" t="e">
        <f t="shared" si="84"/>
        <v>#REF!</v>
      </c>
      <c r="AL235" s="116"/>
      <c r="AM235" s="116"/>
    </row>
    <row r="236" s="16" customFormat="1" ht="25" customHeight="1" spans="1:39">
      <c r="A236" s="5">
        <v>113.2</v>
      </c>
      <c r="B236" s="5"/>
      <c r="C236" s="6"/>
      <c r="D236" s="5">
        <v>1</v>
      </c>
      <c r="E236" s="6" t="s">
        <v>897</v>
      </c>
      <c r="F236" s="5" t="s">
        <v>898</v>
      </c>
      <c r="G236" s="8" t="s">
        <v>893</v>
      </c>
      <c r="H236" s="8">
        <v>13905850117</v>
      </c>
      <c r="I236" s="8" t="s">
        <v>894</v>
      </c>
      <c r="J236" s="8" t="s">
        <v>895</v>
      </c>
      <c r="K236" s="5"/>
      <c r="L236" s="96">
        <f>VLOOKUP(F236,[1]Sheet5!$C:$E,3,)</f>
        <v>806.030248</v>
      </c>
      <c r="M236" s="92">
        <f t="shared" si="75"/>
        <v>80.6030248</v>
      </c>
      <c r="N236" s="33">
        <f>VLOOKUP(F236,[1]Sheet5!$C:$D,2,0)</f>
        <v>3869.32</v>
      </c>
      <c r="O236" s="94">
        <f t="shared" si="76"/>
        <v>3.86932</v>
      </c>
      <c r="P236" s="33" t="e">
        <f>VLOOKUP(F236,#REF!,3,0)</f>
        <v>#REF!</v>
      </c>
      <c r="Q236" s="30" t="e">
        <f t="shared" si="77"/>
        <v>#REF!</v>
      </c>
      <c r="R236" s="33"/>
      <c r="S236" s="33"/>
      <c r="T236" s="30">
        <f t="shared" si="78"/>
        <v>0</v>
      </c>
      <c r="U236" s="33"/>
      <c r="V236" s="33"/>
      <c r="W236" s="30">
        <f t="shared" si="79"/>
        <v>0</v>
      </c>
      <c r="X236" s="33"/>
      <c r="Y236" s="33"/>
      <c r="Z236" s="30">
        <f t="shared" si="80"/>
        <v>0</v>
      </c>
      <c r="AA236" s="33"/>
      <c r="AB236" s="33"/>
      <c r="AC236" s="30">
        <f t="shared" si="81"/>
        <v>0</v>
      </c>
      <c r="AD236" s="33">
        <v>1</v>
      </c>
      <c r="AE236" s="33"/>
      <c r="AF236" s="30">
        <f t="shared" si="82"/>
        <v>8</v>
      </c>
      <c r="AG236" s="33"/>
      <c r="AH236" s="33"/>
      <c r="AI236" s="30">
        <f t="shared" si="83"/>
        <v>0</v>
      </c>
      <c r="AJ236" s="94">
        <v>25</v>
      </c>
      <c r="AK236" s="111" t="e">
        <f t="shared" si="84"/>
        <v>#REF!</v>
      </c>
      <c r="AL236" s="116"/>
      <c r="AM236" s="116"/>
    </row>
    <row r="237" s="15" customFormat="1" ht="25" customHeight="1" spans="1:39">
      <c r="A237" s="5">
        <v>113.3</v>
      </c>
      <c r="B237" s="5"/>
      <c r="C237" s="6"/>
      <c r="D237" s="5">
        <v>2</v>
      </c>
      <c r="E237" s="6" t="s">
        <v>899</v>
      </c>
      <c r="F237" s="5" t="s">
        <v>900</v>
      </c>
      <c r="G237" s="8" t="s">
        <v>901</v>
      </c>
      <c r="H237" s="8">
        <v>82186716</v>
      </c>
      <c r="I237" s="8" t="s">
        <v>894</v>
      </c>
      <c r="J237" s="8" t="s">
        <v>895</v>
      </c>
      <c r="K237" s="5"/>
      <c r="L237" s="96">
        <f>VLOOKUP(F237,[1]Sheet5!$C:$E,3,)</f>
        <v>2646.942789</v>
      </c>
      <c r="M237" s="92">
        <f t="shared" si="75"/>
        <v>264.6942789</v>
      </c>
      <c r="N237" s="33">
        <f>VLOOKUP(F237,[1]Sheet5!$C:$D,2,0)</f>
        <v>94051</v>
      </c>
      <c r="O237" s="94">
        <f t="shared" si="76"/>
        <v>94.051</v>
      </c>
      <c r="P237" s="95" t="e">
        <f>VLOOKUP(F237,#REF!,3,0)</f>
        <v>#REF!</v>
      </c>
      <c r="Q237" s="30" t="e">
        <f t="shared" si="77"/>
        <v>#REF!</v>
      </c>
      <c r="R237" s="95"/>
      <c r="S237" s="95"/>
      <c r="T237" s="30">
        <f t="shared" si="78"/>
        <v>0</v>
      </c>
      <c r="U237" s="95"/>
      <c r="V237" s="95"/>
      <c r="W237" s="30">
        <f t="shared" si="79"/>
        <v>0</v>
      </c>
      <c r="X237" s="95"/>
      <c r="Y237" s="95"/>
      <c r="Z237" s="30">
        <f t="shared" si="80"/>
        <v>0</v>
      </c>
      <c r="AA237" s="95"/>
      <c r="AB237" s="95"/>
      <c r="AC237" s="30">
        <f t="shared" si="81"/>
        <v>0</v>
      </c>
      <c r="AD237" s="95"/>
      <c r="AE237" s="95"/>
      <c r="AF237" s="30">
        <f t="shared" si="82"/>
        <v>0</v>
      </c>
      <c r="AG237" s="95"/>
      <c r="AH237" s="95"/>
      <c r="AI237" s="30">
        <f t="shared" si="83"/>
        <v>0</v>
      </c>
      <c r="AJ237" s="94"/>
      <c r="AK237" s="111" t="e">
        <f t="shared" si="84"/>
        <v>#REF!</v>
      </c>
      <c r="AL237" s="116"/>
      <c r="AM237" s="116"/>
    </row>
    <row r="238" s="15" customFormat="1" ht="25" customHeight="1" spans="1:39">
      <c r="A238" s="5">
        <v>113.4</v>
      </c>
      <c r="B238" s="5"/>
      <c r="C238" s="6"/>
      <c r="D238" s="5">
        <v>3</v>
      </c>
      <c r="E238" s="6" t="s">
        <v>902</v>
      </c>
      <c r="F238" s="5" t="s">
        <v>903</v>
      </c>
      <c r="G238" s="8" t="s">
        <v>904</v>
      </c>
      <c r="H238" s="8">
        <v>82008002</v>
      </c>
      <c r="I238" s="8" t="s">
        <v>894</v>
      </c>
      <c r="J238" s="8" t="s">
        <v>895</v>
      </c>
      <c r="K238" s="5"/>
      <c r="L238" s="96">
        <f>VLOOKUP(F238,[1]Sheet5!$C:$E,3,)</f>
        <v>565.047898</v>
      </c>
      <c r="M238" s="92">
        <f t="shared" si="75"/>
        <v>56.5047898</v>
      </c>
      <c r="N238" s="33">
        <f>VLOOKUP(F238,[1]Sheet5!$C:$D,2,0)</f>
        <v>3730.19</v>
      </c>
      <c r="O238" s="94">
        <f t="shared" si="76"/>
        <v>3.73019</v>
      </c>
      <c r="P238" s="95" t="e">
        <f>VLOOKUP(F238,#REF!,3,0)</f>
        <v>#REF!</v>
      </c>
      <c r="Q238" s="30" t="e">
        <f t="shared" si="77"/>
        <v>#REF!</v>
      </c>
      <c r="R238" s="95"/>
      <c r="S238" s="95"/>
      <c r="T238" s="30">
        <f t="shared" si="78"/>
        <v>0</v>
      </c>
      <c r="U238" s="95"/>
      <c r="V238" s="95"/>
      <c r="W238" s="30">
        <f t="shared" si="79"/>
        <v>0</v>
      </c>
      <c r="X238" s="95"/>
      <c r="Y238" s="95"/>
      <c r="Z238" s="30">
        <f t="shared" si="80"/>
        <v>0</v>
      </c>
      <c r="AA238" s="95"/>
      <c r="AB238" s="95"/>
      <c r="AC238" s="30">
        <f t="shared" si="81"/>
        <v>0</v>
      </c>
      <c r="AD238" s="95"/>
      <c r="AE238" s="95"/>
      <c r="AF238" s="30">
        <f t="shared" si="82"/>
        <v>0</v>
      </c>
      <c r="AG238" s="95"/>
      <c r="AH238" s="95"/>
      <c r="AI238" s="30">
        <f t="shared" si="83"/>
        <v>0</v>
      </c>
      <c r="AJ238" s="94"/>
      <c r="AK238" s="111" t="e">
        <f t="shared" si="84"/>
        <v>#REF!</v>
      </c>
      <c r="AL238" s="118"/>
      <c r="AM238" s="118"/>
    </row>
    <row r="239" s="15" customFormat="1" ht="25" customHeight="1" spans="1:39">
      <c r="A239" s="28">
        <v>114</v>
      </c>
      <c r="B239" s="29" t="s">
        <v>891</v>
      </c>
      <c r="C239" s="121" t="s">
        <v>905</v>
      </c>
      <c r="D239" s="29"/>
      <c r="E239" s="36"/>
      <c r="F239" s="29" t="s">
        <v>906</v>
      </c>
      <c r="G239" s="29" t="s">
        <v>907</v>
      </c>
      <c r="H239" s="29">
        <v>13575523355</v>
      </c>
      <c r="I239" s="29" t="s">
        <v>908</v>
      </c>
      <c r="J239" s="29">
        <v>15925891177</v>
      </c>
      <c r="K239" s="102">
        <v>82500257</v>
      </c>
      <c r="L239" s="96">
        <f>VLOOKUP(F239,[1]Sheet5!$C:$E,3,)</f>
        <v>4679.47298</v>
      </c>
      <c r="M239" s="92">
        <f t="shared" si="75"/>
        <v>467.947298</v>
      </c>
      <c r="N239" s="33">
        <f>VLOOKUP(F239,[1]Sheet5!$C:$D,2,0)</f>
        <v>25590.66</v>
      </c>
      <c r="O239" s="94">
        <f t="shared" si="76"/>
        <v>25.59066</v>
      </c>
      <c r="P239" s="95" t="e">
        <f>VLOOKUP(F239,#REF!,3,0)</f>
        <v>#REF!</v>
      </c>
      <c r="Q239" s="30" t="e">
        <f t="shared" si="77"/>
        <v>#REF!</v>
      </c>
      <c r="R239" s="95">
        <v>0</v>
      </c>
      <c r="S239" s="95">
        <v>0</v>
      </c>
      <c r="T239" s="30">
        <f t="shared" si="78"/>
        <v>0</v>
      </c>
      <c r="U239" s="95">
        <v>0</v>
      </c>
      <c r="V239" s="95">
        <v>0</v>
      </c>
      <c r="W239" s="30">
        <f t="shared" si="79"/>
        <v>0</v>
      </c>
      <c r="X239" s="95">
        <v>0</v>
      </c>
      <c r="Y239" s="95">
        <v>0</v>
      </c>
      <c r="Z239" s="30">
        <f t="shared" si="80"/>
        <v>0</v>
      </c>
      <c r="AA239" s="95">
        <v>0</v>
      </c>
      <c r="AB239" s="95">
        <v>0</v>
      </c>
      <c r="AC239" s="30">
        <f t="shared" si="81"/>
        <v>0</v>
      </c>
      <c r="AD239" s="95">
        <v>0</v>
      </c>
      <c r="AE239" s="95">
        <v>0</v>
      </c>
      <c r="AF239" s="30">
        <f t="shared" si="82"/>
        <v>0</v>
      </c>
      <c r="AG239" s="95">
        <v>0</v>
      </c>
      <c r="AH239" s="95">
        <v>0</v>
      </c>
      <c r="AI239" s="30">
        <f t="shared" si="83"/>
        <v>0</v>
      </c>
      <c r="AJ239" s="94">
        <v>0</v>
      </c>
      <c r="AK239" s="111" t="e">
        <f t="shared" si="84"/>
        <v>#REF!</v>
      </c>
      <c r="AL239" s="95"/>
      <c r="AM239" s="95"/>
    </row>
    <row r="240" s="15" customFormat="1" ht="25" customHeight="1" spans="1:39">
      <c r="A240" s="28">
        <v>115</v>
      </c>
      <c r="B240" s="29" t="s">
        <v>891</v>
      </c>
      <c r="C240" s="121" t="s">
        <v>909</v>
      </c>
      <c r="D240" s="29"/>
      <c r="E240" s="36"/>
      <c r="F240" s="29"/>
      <c r="G240" s="29" t="s">
        <v>910</v>
      </c>
      <c r="H240" s="29">
        <v>13905850323</v>
      </c>
      <c r="I240" s="29" t="s">
        <v>911</v>
      </c>
      <c r="J240" s="29">
        <v>13505856683</v>
      </c>
      <c r="K240" s="102">
        <v>82568978</v>
      </c>
      <c r="L240" s="104">
        <f>SUM(L241:L246)</f>
        <v>296.487639</v>
      </c>
      <c r="M240" s="92">
        <f t="shared" si="75"/>
        <v>29.6487639</v>
      </c>
      <c r="N240" s="95">
        <f>SUM(N241:N246)</f>
        <v>20495.97</v>
      </c>
      <c r="O240" s="94">
        <f t="shared" si="76"/>
        <v>20.49597</v>
      </c>
      <c r="P240" s="95" t="e">
        <f>SUM(P241:P246)</f>
        <v>#REF!</v>
      </c>
      <c r="Q240" s="30" t="e">
        <f t="shared" si="77"/>
        <v>#REF!</v>
      </c>
      <c r="R240" s="95">
        <f>SUM(R241:R246)</f>
        <v>0</v>
      </c>
      <c r="S240" s="95">
        <f>SUM(S241:S246)</f>
        <v>0</v>
      </c>
      <c r="T240" s="30">
        <f t="shared" si="78"/>
        <v>0</v>
      </c>
      <c r="U240" s="95">
        <f>SUM(U241:U246)</f>
        <v>0</v>
      </c>
      <c r="V240" s="95">
        <f>SUM(V241:V246)</f>
        <v>0</v>
      </c>
      <c r="W240" s="30">
        <f t="shared" si="79"/>
        <v>0</v>
      </c>
      <c r="X240" s="95">
        <f>SUM(X241:X246)</f>
        <v>0</v>
      </c>
      <c r="Y240" s="95">
        <f>SUM(Y241:Y246)</f>
        <v>0</v>
      </c>
      <c r="Z240" s="30">
        <f t="shared" si="80"/>
        <v>0</v>
      </c>
      <c r="AA240" s="95">
        <f>SUM(AA241:AA246)</f>
        <v>0</v>
      </c>
      <c r="AB240" s="95">
        <f>SUM(AB241:AB246)</f>
        <v>0</v>
      </c>
      <c r="AC240" s="30">
        <f t="shared" si="81"/>
        <v>0</v>
      </c>
      <c r="AD240" s="95">
        <f>SUM(AD241:AD246)</f>
        <v>0</v>
      </c>
      <c r="AE240" s="95">
        <f>SUM(AE241:AE246)</f>
        <v>0</v>
      </c>
      <c r="AF240" s="30">
        <f t="shared" si="82"/>
        <v>0</v>
      </c>
      <c r="AG240" s="95">
        <f>SUM(AG241:AG246)</f>
        <v>0</v>
      </c>
      <c r="AH240" s="95">
        <f>SUM(AH241:AH246)</f>
        <v>0</v>
      </c>
      <c r="AI240" s="30">
        <f t="shared" si="83"/>
        <v>0</v>
      </c>
      <c r="AJ240" s="94">
        <f>SUM(AJ241:AJ246)</f>
        <v>2.1</v>
      </c>
      <c r="AK240" s="111" t="e">
        <f t="shared" si="84"/>
        <v>#REF!</v>
      </c>
      <c r="AL240" s="115"/>
      <c r="AM240" s="115"/>
    </row>
    <row r="241" s="15" customFormat="1" ht="25" customHeight="1" spans="1:39">
      <c r="A241" s="5">
        <v>115.1</v>
      </c>
      <c r="B241" s="5"/>
      <c r="C241" s="6" t="s">
        <v>89</v>
      </c>
      <c r="D241" s="82" t="s">
        <v>47</v>
      </c>
      <c r="E241" s="7" t="s">
        <v>909</v>
      </c>
      <c r="F241" s="9" t="s">
        <v>912</v>
      </c>
      <c r="G241" s="5" t="s">
        <v>910</v>
      </c>
      <c r="H241" s="5">
        <v>13905850323</v>
      </c>
      <c r="I241" s="5" t="s">
        <v>911</v>
      </c>
      <c r="J241" s="5">
        <v>13505856683</v>
      </c>
      <c r="K241" s="5"/>
      <c r="L241" s="96">
        <f>VLOOKUP(F241,[1]Sheet5!$C:$E,3,)</f>
        <v>0</v>
      </c>
      <c r="M241" s="92">
        <f t="shared" si="75"/>
        <v>0</v>
      </c>
      <c r="N241" s="33">
        <f>VLOOKUP(F241,[1]Sheet5!$C:$D,2,0)</f>
        <v>0</v>
      </c>
      <c r="O241" s="94">
        <f t="shared" si="76"/>
        <v>0</v>
      </c>
      <c r="P241" s="95" t="e">
        <f>VLOOKUP(F241,#REF!,3,0)</f>
        <v>#REF!</v>
      </c>
      <c r="Q241" s="30" t="e">
        <f t="shared" si="77"/>
        <v>#REF!</v>
      </c>
      <c r="R241" s="95"/>
      <c r="S241" s="95"/>
      <c r="T241" s="30">
        <f t="shared" si="78"/>
        <v>0</v>
      </c>
      <c r="U241" s="95"/>
      <c r="V241" s="95"/>
      <c r="W241" s="30">
        <f t="shared" si="79"/>
        <v>0</v>
      </c>
      <c r="X241" s="95"/>
      <c r="Y241" s="95"/>
      <c r="Z241" s="30">
        <f t="shared" si="80"/>
        <v>0</v>
      </c>
      <c r="AA241" s="95"/>
      <c r="AB241" s="95"/>
      <c r="AC241" s="30">
        <f t="shared" si="81"/>
        <v>0</v>
      </c>
      <c r="AD241" s="95"/>
      <c r="AE241" s="95"/>
      <c r="AF241" s="30">
        <f t="shared" si="82"/>
        <v>0</v>
      </c>
      <c r="AG241" s="95"/>
      <c r="AH241" s="95"/>
      <c r="AI241" s="30">
        <f t="shared" si="83"/>
        <v>0</v>
      </c>
      <c r="AJ241" s="94">
        <f>1</f>
        <v>1</v>
      </c>
      <c r="AK241" s="111" t="e">
        <f t="shared" si="84"/>
        <v>#REF!</v>
      </c>
      <c r="AL241" s="116"/>
      <c r="AM241" s="116"/>
    </row>
    <row r="242" s="15" customFormat="1" ht="25" customHeight="1" spans="1:39">
      <c r="A242" s="5">
        <v>115.2</v>
      </c>
      <c r="B242" s="5"/>
      <c r="C242" s="6"/>
      <c r="D242" s="8">
        <v>1</v>
      </c>
      <c r="E242" s="7" t="s">
        <v>913</v>
      </c>
      <c r="F242" s="9" t="s">
        <v>914</v>
      </c>
      <c r="G242" s="8" t="s">
        <v>910</v>
      </c>
      <c r="H242" s="8">
        <v>13905850323</v>
      </c>
      <c r="I242" s="8" t="s">
        <v>911</v>
      </c>
      <c r="J242" s="8">
        <v>13505856683</v>
      </c>
      <c r="K242" s="5"/>
      <c r="L242" s="96">
        <f>VLOOKUP(F242,[1]Sheet5!$C:$E,3,)</f>
        <v>107.146938</v>
      </c>
      <c r="M242" s="92">
        <f t="shared" si="75"/>
        <v>10.7146938</v>
      </c>
      <c r="N242" s="33">
        <f>VLOOKUP(F242,[1]Sheet5!$C:$D,2,0)</f>
        <v>4056.15</v>
      </c>
      <c r="O242" s="94">
        <f t="shared" si="76"/>
        <v>4.05615</v>
      </c>
      <c r="P242" s="95" t="e">
        <f>VLOOKUP(F242,#REF!,3,0)</f>
        <v>#REF!</v>
      </c>
      <c r="Q242" s="30" t="e">
        <f t="shared" si="77"/>
        <v>#REF!</v>
      </c>
      <c r="R242" s="95"/>
      <c r="S242" s="95"/>
      <c r="T242" s="30">
        <f t="shared" si="78"/>
        <v>0</v>
      </c>
      <c r="U242" s="95"/>
      <c r="V242" s="95"/>
      <c r="W242" s="30">
        <f t="shared" si="79"/>
        <v>0</v>
      </c>
      <c r="X242" s="95"/>
      <c r="Y242" s="95"/>
      <c r="Z242" s="30">
        <f t="shared" si="80"/>
        <v>0</v>
      </c>
      <c r="AA242" s="95"/>
      <c r="AB242" s="95"/>
      <c r="AC242" s="30">
        <f t="shared" si="81"/>
        <v>0</v>
      </c>
      <c r="AD242" s="95"/>
      <c r="AE242" s="95"/>
      <c r="AF242" s="30">
        <f t="shared" si="82"/>
        <v>0</v>
      </c>
      <c r="AG242" s="95"/>
      <c r="AH242" s="95"/>
      <c r="AI242" s="30">
        <f t="shared" si="83"/>
        <v>0</v>
      </c>
      <c r="AJ242" s="94">
        <f>0.5/10+0.5/10+2/10</f>
        <v>0.3</v>
      </c>
      <c r="AK242" s="111" t="e">
        <f t="shared" si="84"/>
        <v>#REF!</v>
      </c>
      <c r="AL242" s="116"/>
      <c r="AM242" s="116"/>
    </row>
    <row r="243" s="16" customFormat="1" ht="25" customHeight="1" spans="1:39">
      <c r="A243" s="5">
        <v>115.3</v>
      </c>
      <c r="B243" s="5"/>
      <c r="C243" s="6"/>
      <c r="D243" s="8">
        <v>2</v>
      </c>
      <c r="E243" s="7" t="s">
        <v>915</v>
      </c>
      <c r="F243" s="9" t="s">
        <v>916</v>
      </c>
      <c r="G243" s="8" t="s">
        <v>910</v>
      </c>
      <c r="H243" s="8">
        <v>13905850323</v>
      </c>
      <c r="I243" s="8" t="s">
        <v>911</v>
      </c>
      <c r="J243" s="8">
        <v>13505856683</v>
      </c>
      <c r="K243" s="5"/>
      <c r="L243" s="96">
        <f>VLOOKUP(F243,[1]Sheet5!$C:$E,3,)</f>
        <v>97.192022</v>
      </c>
      <c r="M243" s="92">
        <f t="shared" si="75"/>
        <v>9.7192022</v>
      </c>
      <c r="N243" s="33">
        <f>VLOOKUP(F243,[1]Sheet5!$C:$D,2,0)</f>
        <v>2427.89</v>
      </c>
      <c r="O243" s="94">
        <f t="shared" si="76"/>
        <v>2.42789</v>
      </c>
      <c r="P243" s="33" t="e">
        <f>VLOOKUP(F243,#REF!,3,0)</f>
        <v>#REF!</v>
      </c>
      <c r="Q243" s="30" t="e">
        <f t="shared" si="77"/>
        <v>#REF!</v>
      </c>
      <c r="R243" s="33"/>
      <c r="S243" s="33"/>
      <c r="T243" s="30">
        <f t="shared" si="78"/>
        <v>0</v>
      </c>
      <c r="U243" s="33"/>
      <c r="V243" s="33"/>
      <c r="W243" s="30">
        <f t="shared" si="79"/>
        <v>0</v>
      </c>
      <c r="X243" s="33"/>
      <c r="Y243" s="33"/>
      <c r="Z243" s="30">
        <f t="shared" si="80"/>
        <v>0</v>
      </c>
      <c r="AA243" s="33"/>
      <c r="AB243" s="33"/>
      <c r="AC243" s="30">
        <f t="shared" si="81"/>
        <v>0</v>
      </c>
      <c r="AD243" s="33"/>
      <c r="AE243" s="33"/>
      <c r="AF243" s="30">
        <f t="shared" si="82"/>
        <v>0</v>
      </c>
      <c r="AG243" s="33"/>
      <c r="AH243" s="33"/>
      <c r="AI243" s="30">
        <f t="shared" si="83"/>
        <v>0</v>
      </c>
      <c r="AJ243" s="94"/>
      <c r="AK243" s="111" t="e">
        <f t="shared" si="84"/>
        <v>#REF!</v>
      </c>
      <c r="AL243" s="116"/>
      <c r="AM243" s="116"/>
    </row>
    <row r="244" s="16" customFormat="1" ht="25" customHeight="1" spans="1:39">
      <c r="A244" s="5">
        <v>115.4</v>
      </c>
      <c r="B244" s="5"/>
      <c r="C244" s="6"/>
      <c r="D244" s="8">
        <v>3</v>
      </c>
      <c r="E244" s="7" t="s">
        <v>917</v>
      </c>
      <c r="F244" s="9" t="s">
        <v>918</v>
      </c>
      <c r="G244" s="8" t="s">
        <v>910</v>
      </c>
      <c r="H244" s="8">
        <v>13905850323</v>
      </c>
      <c r="I244" s="8" t="s">
        <v>911</v>
      </c>
      <c r="J244" s="8">
        <v>13505856683</v>
      </c>
      <c r="K244" s="5"/>
      <c r="L244" s="96">
        <f>VLOOKUP(F244,[1]Sheet5!$C:$E,3,)</f>
        <v>4.148722</v>
      </c>
      <c r="M244" s="92">
        <f t="shared" si="75"/>
        <v>0.4148722</v>
      </c>
      <c r="N244" s="33">
        <f>VLOOKUP(F244,[1]Sheet5!$C:$D,2,0)</f>
        <v>782.7</v>
      </c>
      <c r="O244" s="94">
        <f t="shared" si="76"/>
        <v>0.7827</v>
      </c>
      <c r="P244" s="33" t="e">
        <f>VLOOKUP(F244,#REF!,3,0)</f>
        <v>#REF!</v>
      </c>
      <c r="Q244" s="30" t="e">
        <f t="shared" si="77"/>
        <v>#REF!</v>
      </c>
      <c r="R244" s="33"/>
      <c r="S244" s="33"/>
      <c r="T244" s="30">
        <f t="shared" si="78"/>
        <v>0</v>
      </c>
      <c r="U244" s="33"/>
      <c r="V244" s="33"/>
      <c r="W244" s="30">
        <f t="shared" si="79"/>
        <v>0</v>
      </c>
      <c r="X244" s="33"/>
      <c r="Y244" s="33"/>
      <c r="Z244" s="30">
        <f t="shared" si="80"/>
        <v>0</v>
      </c>
      <c r="AA244" s="33"/>
      <c r="AB244" s="33"/>
      <c r="AC244" s="30">
        <f t="shared" si="81"/>
        <v>0</v>
      </c>
      <c r="AD244" s="33"/>
      <c r="AE244" s="33"/>
      <c r="AF244" s="30">
        <f t="shared" si="82"/>
        <v>0</v>
      </c>
      <c r="AG244" s="33"/>
      <c r="AH244" s="33"/>
      <c r="AI244" s="30">
        <f t="shared" si="83"/>
        <v>0</v>
      </c>
      <c r="AJ244" s="94"/>
      <c r="AK244" s="111" t="e">
        <f t="shared" si="84"/>
        <v>#REF!</v>
      </c>
      <c r="AL244" s="116"/>
      <c r="AM244" s="116"/>
    </row>
    <row r="245" s="15" customFormat="1" ht="25" customHeight="1" spans="1:39">
      <c r="A245" s="5">
        <v>115.5</v>
      </c>
      <c r="B245" s="5"/>
      <c r="C245" s="6"/>
      <c r="D245" s="8">
        <v>4</v>
      </c>
      <c r="E245" s="7" t="s">
        <v>919</v>
      </c>
      <c r="F245" s="9" t="s">
        <v>920</v>
      </c>
      <c r="G245" s="8" t="s">
        <v>910</v>
      </c>
      <c r="H245" s="8">
        <v>13905850323</v>
      </c>
      <c r="I245" s="8" t="s">
        <v>911</v>
      </c>
      <c r="J245" s="8">
        <v>13505856683</v>
      </c>
      <c r="K245" s="5"/>
      <c r="L245" s="96">
        <f>VLOOKUP(F245,[1]Sheet5!$C:$E,3,)</f>
        <v>85.923614</v>
      </c>
      <c r="M245" s="92">
        <f t="shared" si="75"/>
        <v>8.5923614</v>
      </c>
      <c r="N245" s="33">
        <f>VLOOKUP(F245,[1]Sheet5!$C:$D,2,0)</f>
        <v>13019.88</v>
      </c>
      <c r="O245" s="94">
        <f t="shared" si="76"/>
        <v>13.01988</v>
      </c>
      <c r="P245" s="95" t="e">
        <f>VLOOKUP(F245,#REF!,3,0)</f>
        <v>#REF!</v>
      </c>
      <c r="Q245" s="30" t="e">
        <f t="shared" si="77"/>
        <v>#REF!</v>
      </c>
      <c r="R245" s="95"/>
      <c r="S245" s="95"/>
      <c r="T245" s="30">
        <f t="shared" si="78"/>
        <v>0</v>
      </c>
      <c r="U245" s="95"/>
      <c r="V245" s="95"/>
      <c r="W245" s="30">
        <f t="shared" si="79"/>
        <v>0</v>
      </c>
      <c r="X245" s="95"/>
      <c r="Y245" s="95"/>
      <c r="Z245" s="30">
        <f t="shared" si="80"/>
        <v>0</v>
      </c>
      <c r="AA245" s="95"/>
      <c r="AB245" s="95"/>
      <c r="AC245" s="30">
        <f t="shared" si="81"/>
        <v>0</v>
      </c>
      <c r="AD245" s="95"/>
      <c r="AE245" s="95"/>
      <c r="AF245" s="30">
        <f t="shared" si="82"/>
        <v>0</v>
      </c>
      <c r="AG245" s="95"/>
      <c r="AH245" s="95"/>
      <c r="AI245" s="30">
        <f t="shared" si="83"/>
        <v>0</v>
      </c>
      <c r="AJ245" s="94">
        <f>8/10</f>
        <v>0.8</v>
      </c>
      <c r="AK245" s="111" t="e">
        <f t="shared" si="84"/>
        <v>#REF!</v>
      </c>
      <c r="AL245" s="116"/>
      <c r="AM245" s="116"/>
    </row>
    <row r="246" s="15" customFormat="1" ht="25" customHeight="1" spans="1:39">
      <c r="A246" s="5">
        <v>115.6</v>
      </c>
      <c r="B246" s="5"/>
      <c r="C246" s="6" t="s">
        <v>921</v>
      </c>
      <c r="D246" s="8">
        <v>5</v>
      </c>
      <c r="E246" s="7" t="s">
        <v>922</v>
      </c>
      <c r="F246" s="9" t="s">
        <v>923</v>
      </c>
      <c r="G246" s="8" t="s">
        <v>910</v>
      </c>
      <c r="H246" s="8">
        <v>13905850323</v>
      </c>
      <c r="I246" s="8" t="s">
        <v>911</v>
      </c>
      <c r="J246" s="8">
        <v>13505856683</v>
      </c>
      <c r="K246" s="5"/>
      <c r="L246" s="96">
        <f>VLOOKUP(F246,[1]Sheet5!$C:$E,3,)</f>
        <v>2.076343</v>
      </c>
      <c r="M246" s="92">
        <f t="shared" si="75"/>
        <v>0.2076343</v>
      </c>
      <c r="N246" s="33">
        <f>VLOOKUP(F246,[1]Sheet5!$C:$D,2,0)</f>
        <v>209.35</v>
      </c>
      <c r="O246" s="94">
        <f t="shared" si="76"/>
        <v>0.20935</v>
      </c>
      <c r="P246" s="95" t="e">
        <f>VLOOKUP(F246,#REF!,3,0)</f>
        <v>#REF!</v>
      </c>
      <c r="Q246" s="30" t="e">
        <f t="shared" si="77"/>
        <v>#REF!</v>
      </c>
      <c r="R246" s="95"/>
      <c r="S246" s="95"/>
      <c r="T246" s="30">
        <f t="shared" si="78"/>
        <v>0</v>
      </c>
      <c r="U246" s="95"/>
      <c r="V246" s="95"/>
      <c r="W246" s="30">
        <f t="shared" si="79"/>
        <v>0</v>
      </c>
      <c r="X246" s="95"/>
      <c r="Y246" s="95"/>
      <c r="Z246" s="30">
        <f t="shared" si="80"/>
        <v>0</v>
      </c>
      <c r="AA246" s="95"/>
      <c r="AB246" s="95"/>
      <c r="AC246" s="30">
        <f t="shared" si="81"/>
        <v>0</v>
      </c>
      <c r="AD246" s="95"/>
      <c r="AE246" s="95"/>
      <c r="AF246" s="30">
        <f t="shared" si="82"/>
        <v>0</v>
      </c>
      <c r="AG246" s="95"/>
      <c r="AH246" s="95"/>
      <c r="AI246" s="30">
        <f t="shared" si="83"/>
        <v>0</v>
      </c>
      <c r="AJ246" s="94"/>
      <c r="AK246" s="111" t="e">
        <f t="shared" si="84"/>
        <v>#REF!</v>
      </c>
      <c r="AL246" s="118"/>
      <c r="AM246" s="118"/>
    </row>
    <row r="247" s="15" customFormat="1" ht="25" customHeight="1" spans="1:39">
      <c r="A247" s="28">
        <v>116</v>
      </c>
      <c r="B247" s="29" t="s">
        <v>891</v>
      </c>
      <c r="C247" s="121" t="s">
        <v>924</v>
      </c>
      <c r="D247" s="29"/>
      <c r="E247" s="36"/>
      <c r="F247" s="29"/>
      <c r="G247" s="29" t="s">
        <v>925</v>
      </c>
      <c r="H247" s="29">
        <v>13858585005</v>
      </c>
      <c r="I247" s="29" t="s">
        <v>926</v>
      </c>
      <c r="J247" s="29">
        <v>17757502962</v>
      </c>
      <c r="K247" s="102">
        <v>82176718</v>
      </c>
      <c r="L247" s="106">
        <f t="shared" ref="L247:P247" si="91">SUM(L248:L262)</f>
        <v>5470.984038</v>
      </c>
      <c r="M247" s="92">
        <f t="shared" si="75"/>
        <v>547.0984038</v>
      </c>
      <c r="N247" s="103">
        <f t="shared" si="91"/>
        <v>821260.79</v>
      </c>
      <c r="O247" s="94">
        <f t="shared" si="76"/>
        <v>821.26079</v>
      </c>
      <c r="P247" s="103" t="e">
        <f t="shared" si="91"/>
        <v>#REF!</v>
      </c>
      <c r="Q247" s="30" t="e">
        <f t="shared" si="77"/>
        <v>#REF!</v>
      </c>
      <c r="R247" s="103">
        <f t="shared" ref="R247:V247" si="92">SUM(R248:R262)</f>
        <v>0</v>
      </c>
      <c r="S247" s="103">
        <f t="shared" si="92"/>
        <v>0</v>
      </c>
      <c r="T247" s="30">
        <f t="shared" si="78"/>
        <v>0</v>
      </c>
      <c r="U247" s="103">
        <f t="shared" si="92"/>
        <v>0</v>
      </c>
      <c r="V247" s="133">
        <v>1</v>
      </c>
      <c r="W247" s="30">
        <f t="shared" si="79"/>
        <v>4</v>
      </c>
      <c r="X247" s="103">
        <f t="shared" ref="X247:AB247" si="93">SUM(X248:X262)</f>
        <v>1</v>
      </c>
      <c r="Y247" s="103">
        <f t="shared" si="93"/>
        <v>1</v>
      </c>
      <c r="Z247" s="30">
        <f t="shared" si="80"/>
        <v>12</v>
      </c>
      <c r="AA247" s="103">
        <f t="shared" si="93"/>
        <v>0</v>
      </c>
      <c r="AB247" s="103">
        <f t="shared" si="93"/>
        <v>0</v>
      </c>
      <c r="AC247" s="30">
        <f t="shared" si="81"/>
        <v>0</v>
      </c>
      <c r="AD247" s="103">
        <f t="shared" ref="AD247:AH247" si="94">SUM(AD248:AD262)</f>
        <v>1</v>
      </c>
      <c r="AE247" s="103">
        <f t="shared" si="94"/>
        <v>0</v>
      </c>
      <c r="AF247" s="30">
        <f t="shared" si="82"/>
        <v>8</v>
      </c>
      <c r="AG247" s="133">
        <v>2</v>
      </c>
      <c r="AH247" s="103">
        <f t="shared" si="94"/>
        <v>0</v>
      </c>
      <c r="AI247" s="30">
        <f t="shared" si="83"/>
        <v>16</v>
      </c>
      <c r="AJ247" s="100">
        <v>3</v>
      </c>
      <c r="AK247" s="111" t="e">
        <f>AJ247+AF247+AC247+Z247+W247+T247+Q247+O247+M247+AI247-AK248-AK255-AK257-AK259</f>
        <v>#REF!</v>
      </c>
      <c r="AL247" s="112" t="s">
        <v>927</v>
      </c>
      <c r="AM247" s="112" t="s">
        <v>928</v>
      </c>
    </row>
    <row r="248" s="67" customFormat="1" ht="25" customHeight="1" spans="1:39">
      <c r="A248" s="77">
        <v>116.1</v>
      </c>
      <c r="B248" s="77"/>
      <c r="C248" s="78" t="s">
        <v>189</v>
      </c>
      <c r="D248" s="80" t="s">
        <v>47</v>
      </c>
      <c r="E248" s="79" t="s">
        <v>924</v>
      </c>
      <c r="F248" s="84" t="s">
        <v>929</v>
      </c>
      <c r="G248" s="77" t="s">
        <v>925</v>
      </c>
      <c r="H248" s="77" t="s">
        <v>930</v>
      </c>
      <c r="I248" s="77" t="s">
        <v>926</v>
      </c>
      <c r="J248" s="77">
        <v>17757502962</v>
      </c>
      <c r="K248" s="132">
        <v>1</v>
      </c>
      <c r="L248" s="97">
        <f>VLOOKUP(F248,[1]Sheet5!$C:$E,3,)</f>
        <v>1173.6133</v>
      </c>
      <c r="M248" s="98">
        <f t="shared" si="75"/>
        <v>117.36133</v>
      </c>
      <c r="N248" s="99">
        <f>VLOOKUP(F248,[1]Sheet5!$C:$D,2,0)</f>
        <v>331173.63</v>
      </c>
      <c r="O248" s="100">
        <f t="shared" si="76"/>
        <v>331.17363</v>
      </c>
      <c r="P248" s="99" t="e">
        <f>VLOOKUP(F248,#REF!,3,0)</f>
        <v>#REF!</v>
      </c>
      <c r="Q248" s="105" t="e">
        <f t="shared" si="77"/>
        <v>#REF!</v>
      </c>
      <c r="R248" s="99"/>
      <c r="S248" s="99"/>
      <c r="T248" s="105">
        <f t="shared" si="78"/>
        <v>0</v>
      </c>
      <c r="U248" s="99"/>
      <c r="V248" s="99">
        <v>1</v>
      </c>
      <c r="W248" s="105">
        <f t="shared" si="79"/>
        <v>4</v>
      </c>
      <c r="X248" s="99">
        <v>1</v>
      </c>
      <c r="Y248" s="99"/>
      <c r="Z248" s="105">
        <f t="shared" si="80"/>
        <v>8</v>
      </c>
      <c r="AA248" s="99"/>
      <c r="AB248" s="99"/>
      <c r="AC248" s="105">
        <f t="shared" si="81"/>
        <v>0</v>
      </c>
      <c r="AD248" s="99"/>
      <c r="AE248" s="99"/>
      <c r="AF248" s="105">
        <f t="shared" si="82"/>
        <v>0</v>
      </c>
      <c r="AG248" s="99">
        <v>1</v>
      </c>
      <c r="AH248" s="99"/>
      <c r="AI248" s="105">
        <f t="shared" si="83"/>
        <v>8</v>
      </c>
      <c r="AJ248" s="100">
        <v>3</v>
      </c>
      <c r="AK248" s="117" t="e">
        <f t="shared" si="84"/>
        <v>#REF!</v>
      </c>
      <c r="AL248" s="113"/>
      <c r="AM248" s="113"/>
    </row>
    <row r="249" s="15" customFormat="1" ht="25" customHeight="1" spans="1:39">
      <c r="A249" s="5">
        <v>116.2</v>
      </c>
      <c r="B249" s="5"/>
      <c r="C249" s="6" t="s">
        <v>167</v>
      </c>
      <c r="D249" s="8">
        <v>1</v>
      </c>
      <c r="E249" s="7" t="s">
        <v>931</v>
      </c>
      <c r="F249" s="9" t="s">
        <v>932</v>
      </c>
      <c r="G249" s="8" t="s">
        <v>925</v>
      </c>
      <c r="H249" s="8" t="s">
        <v>933</v>
      </c>
      <c r="I249" s="8" t="s">
        <v>926</v>
      </c>
      <c r="J249" s="8">
        <v>17757502962</v>
      </c>
      <c r="K249" s="5">
        <v>0.1282</v>
      </c>
      <c r="L249" s="96">
        <f>VLOOKUP(F249,[1]Sheet5!$C:$E,3,)</f>
        <v>2513.962097</v>
      </c>
      <c r="M249" s="92">
        <f t="shared" si="75"/>
        <v>251.3962097</v>
      </c>
      <c r="N249" s="33">
        <f>VLOOKUP(F249,[1]Sheet5!$C:$D,2,0)</f>
        <v>264588.01</v>
      </c>
      <c r="O249" s="94">
        <f t="shared" si="76"/>
        <v>264.58801</v>
      </c>
      <c r="P249" s="95" t="e">
        <f>VLOOKUP(F249,#REF!,3,0)</f>
        <v>#REF!</v>
      </c>
      <c r="Q249" s="30" t="e">
        <f t="shared" si="77"/>
        <v>#REF!</v>
      </c>
      <c r="R249" s="95"/>
      <c r="S249" s="95"/>
      <c r="T249" s="30">
        <f t="shared" si="78"/>
        <v>0</v>
      </c>
      <c r="U249" s="95"/>
      <c r="V249" s="95">
        <v>1</v>
      </c>
      <c r="W249" s="30">
        <f t="shared" si="79"/>
        <v>4</v>
      </c>
      <c r="X249" s="95"/>
      <c r="Y249" s="95">
        <v>1</v>
      </c>
      <c r="Z249" s="30">
        <f t="shared" si="80"/>
        <v>4</v>
      </c>
      <c r="AA249" s="95"/>
      <c r="AB249" s="95"/>
      <c r="AC249" s="30">
        <f t="shared" si="81"/>
        <v>0</v>
      </c>
      <c r="AD249" s="95">
        <v>1</v>
      </c>
      <c r="AE249" s="95"/>
      <c r="AF249" s="30">
        <f t="shared" si="82"/>
        <v>8</v>
      </c>
      <c r="AG249" s="95">
        <v>1</v>
      </c>
      <c r="AH249" s="95"/>
      <c r="AI249" s="30">
        <f t="shared" si="83"/>
        <v>8</v>
      </c>
      <c r="AJ249" s="94"/>
      <c r="AK249" s="111" t="e">
        <f t="shared" si="84"/>
        <v>#REF!</v>
      </c>
      <c r="AL249" s="113"/>
      <c r="AM249" s="113"/>
    </row>
    <row r="250" s="15" customFormat="1" ht="25" customHeight="1" spans="1:39">
      <c r="A250" s="5">
        <v>116.3</v>
      </c>
      <c r="B250" s="5"/>
      <c r="C250" s="6" t="s">
        <v>167</v>
      </c>
      <c r="D250" s="8">
        <v>2</v>
      </c>
      <c r="E250" s="7" t="s">
        <v>934</v>
      </c>
      <c r="F250" s="9" t="s">
        <v>935</v>
      </c>
      <c r="G250" s="8" t="s">
        <v>936</v>
      </c>
      <c r="H250" s="8" t="s">
        <v>937</v>
      </c>
      <c r="I250" s="8" t="s">
        <v>938</v>
      </c>
      <c r="J250" s="8">
        <v>15215925568</v>
      </c>
      <c r="K250" s="5">
        <v>0.49</v>
      </c>
      <c r="L250" s="96">
        <f>VLOOKUP(F250,[1]Sheet5!$C:$E,3,)</f>
        <v>646.746762</v>
      </c>
      <c r="M250" s="92">
        <f t="shared" si="75"/>
        <v>64.6746762</v>
      </c>
      <c r="N250" s="33">
        <f>VLOOKUP(F250,[1]Sheet5!$C:$D,2,0)</f>
        <v>32037.09</v>
      </c>
      <c r="O250" s="94">
        <f t="shared" si="76"/>
        <v>32.03709</v>
      </c>
      <c r="P250" s="95" t="e">
        <f>VLOOKUP(F250,#REF!,3,0)</f>
        <v>#REF!</v>
      </c>
      <c r="Q250" s="30" t="e">
        <f t="shared" si="77"/>
        <v>#REF!</v>
      </c>
      <c r="R250" s="95"/>
      <c r="S250" s="95"/>
      <c r="T250" s="30">
        <f t="shared" si="78"/>
        <v>0</v>
      </c>
      <c r="U250" s="95"/>
      <c r="V250" s="95"/>
      <c r="W250" s="30">
        <f t="shared" si="79"/>
        <v>0</v>
      </c>
      <c r="X250" s="95"/>
      <c r="Y250" s="95"/>
      <c r="Z250" s="30">
        <f t="shared" si="80"/>
        <v>0</v>
      </c>
      <c r="AA250" s="95"/>
      <c r="AB250" s="95"/>
      <c r="AC250" s="30">
        <f t="shared" si="81"/>
        <v>0</v>
      </c>
      <c r="AD250" s="95"/>
      <c r="AE250" s="95"/>
      <c r="AF250" s="30">
        <f t="shared" si="82"/>
        <v>0</v>
      </c>
      <c r="AG250" s="95"/>
      <c r="AH250" s="95"/>
      <c r="AI250" s="30">
        <f t="shared" si="83"/>
        <v>0</v>
      </c>
      <c r="AJ250" s="94"/>
      <c r="AK250" s="111" t="e">
        <f t="shared" si="84"/>
        <v>#REF!</v>
      </c>
      <c r="AL250" s="113"/>
      <c r="AM250" s="113"/>
    </row>
    <row r="251" s="15" customFormat="1" ht="25" customHeight="1" spans="1:39">
      <c r="A251" s="5">
        <v>116.4</v>
      </c>
      <c r="B251" s="5"/>
      <c r="C251" s="6" t="s">
        <v>167</v>
      </c>
      <c r="D251" s="8">
        <v>3</v>
      </c>
      <c r="E251" s="7" t="s">
        <v>939</v>
      </c>
      <c r="F251" s="9" t="s">
        <v>940</v>
      </c>
      <c r="G251" s="8" t="s">
        <v>941</v>
      </c>
      <c r="H251" s="8" t="s">
        <v>942</v>
      </c>
      <c r="I251" s="8" t="s">
        <v>943</v>
      </c>
      <c r="J251" s="8">
        <v>13567569797</v>
      </c>
      <c r="K251" s="5">
        <v>0.8287</v>
      </c>
      <c r="L251" s="96">
        <f>VLOOKUP(F251,[1]Sheet5!$C:$E,3,)</f>
        <v>23.096055</v>
      </c>
      <c r="M251" s="92">
        <f t="shared" si="75"/>
        <v>2.3096055</v>
      </c>
      <c r="N251" s="33">
        <f>VLOOKUP(F251,[1]Sheet5!$C:$D,2,0)</f>
        <v>109620.71</v>
      </c>
      <c r="O251" s="94">
        <f t="shared" si="76"/>
        <v>109.62071</v>
      </c>
      <c r="P251" s="95" t="e">
        <f>VLOOKUP(F251,#REF!,3,0)</f>
        <v>#REF!</v>
      </c>
      <c r="Q251" s="30" t="e">
        <f t="shared" si="77"/>
        <v>#REF!</v>
      </c>
      <c r="R251" s="95"/>
      <c r="S251" s="95"/>
      <c r="T251" s="30">
        <f t="shared" si="78"/>
        <v>0</v>
      </c>
      <c r="U251" s="95"/>
      <c r="V251" s="95"/>
      <c r="W251" s="30">
        <f t="shared" si="79"/>
        <v>0</v>
      </c>
      <c r="X251" s="95"/>
      <c r="Y251" s="95"/>
      <c r="Z251" s="30">
        <f t="shared" si="80"/>
        <v>0</v>
      </c>
      <c r="AA251" s="95"/>
      <c r="AB251" s="95"/>
      <c r="AC251" s="30">
        <f t="shared" si="81"/>
        <v>0</v>
      </c>
      <c r="AD251" s="95"/>
      <c r="AE251" s="95"/>
      <c r="AF251" s="30">
        <f t="shared" si="82"/>
        <v>0</v>
      </c>
      <c r="AG251" s="95"/>
      <c r="AH251" s="95"/>
      <c r="AI251" s="30">
        <f t="shared" si="83"/>
        <v>0</v>
      </c>
      <c r="AJ251" s="94"/>
      <c r="AK251" s="111" t="e">
        <f t="shared" si="84"/>
        <v>#REF!</v>
      </c>
      <c r="AL251" s="113"/>
      <c r="AM251" s="113"/>
    </row>
    <row r="252" s="15" customFormat="1" ht="25" customHeight="1" spans="1:39">
      <c r="A252" s="5">
        <v>116.5</v>
      </c>
      <c r="B252" s="5"/>
      <c r="C252" s="128" t="s">
        <v>944</v>
      </c>
      <c r="D252" s="129">
        <v>4</v>
      </c>
      <c r="E252" s="130" t="s">
        <v>945</v>
      </c>
      <c r="F252" s="131" t="s">
        <v>946</v>
      </c>
      <c r="G252" s="8" t="s">
        <v>947</v>
      </c>
      <c r="H252" s="8" t="s">
        <v>948</v>
      </c>
      <c r="I252" s="8" t="s">
        <v>949</v>
      </c>
      <c r="J252" s="8">
        <v>13857563510</v>
      </c>
      <c r="K252" s="5">
        <v>0.02</v>
      </c>
      <c r="L252" s="96">
        <f>VLOOKUP(F252,[1]Sheet5!$C:$E,3,)</f>
        <v>7.644989</v>
      </c>
      <c r="M252" s="92">
        <f t="shared" si="75"/>
        <v>0.7644989</v>
      </c>
      <c r="N252" s="33">
        <f>VLOOKUP(F252,[1]Sheet5!$C:$D,2,0)</f>
        <v>36214.19</v>
      </c>
      <c r="O252" s="94">
        <f t="shared" si="76"/>
        <v>36.21419</v>
      </c>
      <c r="P252" s="95" t="e">
        <f>VLOOKUP(F252,#REF!,3,0)</f>
        <v>#REF!</v>
      </c>
      <c r="Q252" s="30" t="e">
        <f t="shared" si="77"/>
        <v>#REF!</v>
      </c>
      <c r="R252" s="95"/>
      <c r="S252" s="95"/>
      <c r="T252" s="30">
        <f t="shared" si="78"/>
        <v>0</v>
      </c>
      <c r="U252" s="95"/>
      <c r="V252" s="95"/>
      <c r="W252" s="30">
        <f t="shared" si="79"/>
        <v>0</v>
      </c>
      <c r="X252" s="95"/>
      <c r="Y252" s="95"/>
      <c r="Z252" s="30">
        <f t="shared" si="80"/>
        <v>0</v>
      </c>
      <c r="AA252" s="95"/>
      <c r="AB252" s="95"/>
      <c r="AC252" s="30">
        <f t="shared" si="81"/>
        <v>0</v>
      </c>
      <c r="AD252" s="95"/>
      <c r="AE252" s="95"/>
      <c r="AF252" s="30">
        <f t="shared" si="82"/>
        <v>0</v>
      </c>
      <c r="AG252" s="95"/>
      <c r="AH252" s="95"/>
      <c r="AI252" s="30">
        <f t="shared" si="83"/>
        <v>0</v>
      </c>
      <c r="AJ252" s="94"/>
      <c r="AK252" s="111" t="e">
        <f t="shared" si="84"/>
        <v>#REF!</v>
      </c>
      <c r="AL252" s="113"/>
      <c r="AM252" s="113"/>
    </row>
    <row r="253" s="15" customFormat="1" ht="25" customHeight="1" spans="1:39">
      <c r="A253" s="5">
        <v>116.6</v>
      </c>
      <c r="B253" s="5"/>
      <c r="C253" s="6" t="s">
        <v>167</v>
      </c>
      <c r="D253" s="8">
        <v>5</v>
      </c>
      <c r="E253" s="7" t="s">
        <v>950</v>
      </c>
      <c r="F253" s="9" t="s">
        <v>951</v>
      </c>
      <c r="G253" s="8" t="s">
        <v>936</v>
      </c>
      <c r="H253" s="8" t="s">
        <v>952</v>
      </c>
      <c r="I253" s="8" t="s">
        <v>938</v>
      </c>
      <c r="J253" s="8">
        <v>15215925568</v>
      </c>
      <c r="K253" s="5">
        <v>0.5</v>
      </c>
      <c r="L253" s="96">
        <f>VLOOKUP(F253,[1]Sheet5!$C:$E,3,)</f>
        <v>10.657816</v>
      </c>
      <c r="M253" s="92">
        <f t="shared" si="75"/>
        <v>1.0657816</v>
      </c>
      <c r="N253" s="33">
        <f>VLOOKUP(F253,[1]Sheet5!$C:$D,2,0)</f>
        <v>1445.08</v>
      </c>
      <c r="O253" s="94">
        <f t="shared" si="76"/>
        <v>1.44508</v>
      </c>
      <c r="P253" s="95" t="e">
        <f>VLOOKUP(F253,#REF!,3,0)</f>
        <v>#REF!</v>
      </c>
      <c r="Q253" s="30" t="e">
        <f t="shared" si="77"/>
        <v>#REF!</v>
      </c>
      <c r="R253" s="95"/>
      <c r="S253" s="95"/>
      <c r="T253" s="30">
        <f t="shared" si="78"/>
        <v>0</v>
      </c>
      <c r="U253" s="95"/>
      <c r="V253" s="95"/>
      <c r="W253" s="30">
        <f t="shared" si="79"/>
        <v>0</v>
      </c>
      <c r="X253" s="95"/>
      <c r="Y253" s="95"/>
      <c r="Z253" s="30">
        <f t="shared" si="80"/>
        <v>0</v>
      </c>
      <c r="AA253" s="95"/>
      <c r="AB253" s="95"/>
      <c r="AC253" s="30">
        <f t="shared" si="81"/>
        <v>0</v>
      </c>
      <c r="AD253" s="95"/>
      <c r="AE253" s="95"/>
      <c r="AF253" s="30">
        <f t="shared" si="82"/>
        <v>0</v>
      </c>
      <c r="AG253" s="95"/>
      <c r="AH253" s="95"/>
      <c r="AI253" s="30">
        <f t="shared" si="83"/>
        <v>0</v>
      </c>
      <c r="AJ253" s="94"/>
      <c r="AK253" s="111" t="e">
        <f t="shared" si="84"/>
        <v>#REF!</v>
      </c>
      <c r="AL253" s="113"/>
      <c r="AM253" s="113"/>
    </row>
    <row r="254" s="15" customFormat="1" ht="25" customHeight="1" spans="1:39">
      <c r="A254" s="5">
        <v>116.7</v>
      </c>
      <c r="B254" s="5"/>
      <c r="C254" s="6" t="s">
        <v>167</v>
      </c>
      <c r="D254" s="8">
        <v>6</v>
      </c>
      <c r="E254" s="7" t="s">
        <v>953</v>
      </c>
      <c r="F254" s="9" t="s">
        <v>954</v>
      </c>
      <c r="G254" s="8" t="s">
        <v>955</v>
      </c>
      <c r="H254" s="8" t="s">
        <v>952</v>
      </c>
      <c r="I254" s="8" t="s">
        <v>938</v>
      </c>
      <c r="J254" s="8">
        <v>15215925568</v>
      </c>
      <c r="K254" s="5">
        <v>0.6</v>
      </c>
      <c r="L254" s="96">
        <f>VLOOKUP(F254,[1]Sheet5!$C:$E,3,)</f>
        <v>126.253683</v>
      </c>
      <c r="M254" s="92">
        <f t="shared" si="75"/>
        <v>12.6253683</v>
      </c>
      <c r="N254" s="33">
        <f>VLOOKUP(F254,[1]Sheet5!$C:$D,2,0)</f>
        <v>3651</v>
      </c>
      <c r="O254" s="94">
        <f t="shared" si="76"/>
        <v>3.651</v>
      </c>
      <c r="P254" s="95" t="e">
        <f>VLOOKUP(F254,#REF!,3,0)</f>
        <v>#REF!</v>
      </c>
      <c r="Q254" s="30" t="e">
        <f t="shared" si="77"/>
        <v>#REF!</v>
      </c>
      <c r="R254" s="95"/>
      <c r="S254" s="95"/>
      <c r="T254" s="30">
        <f t="shared" si="78"/>
        <v>0</v>
      </c>
      <c r="U254" s="95"/>
      <c r="V254" s="95"/>
      <c r="W254" s="30">
        <f t="shared" si="79"/>
        <v>0</v>
      </c>
      <c r="X254" s="95"/>
      <c r="Y254" s="95"/>
      <c r="Z254" s="30">
        <f t="shared" si="80"/>
        <v>0</v>
      </c>
      <c r="AA254" s="95"/>
      <c r="AB254" s="95"/>
      <c r="AC254" s="30">
        <f t="shared" si="81"/>
        <v>0</v>
      </c>
      <c r="AD254" s="95"/>
      <c r="AE254" s="95"/>
      <c r="AF254" s="30">
        <f t="shared" si="82"/>
        <v>0</v>
      </c>
      <c r="AG254" s="95"/>
      <c r="AH254" s="95"/>
      <c r="AI254" s="30">
        <f t="shared" si="83"/>
        <v>0</v>
      </c>
      <c r="AJ254" s="94"/>
      <c r="AK254" s="111" t="e">
        <f t="shared" si="84"/>
        <v>#REF!</v>
      </c>
      <c r="AL254" s="113"/>
      <c r="AM254" s="113"/>
    </row>
    <row r="255" s="66" customFormat="1" ht="25" customHeight="1" spans="1:39">
      <c r="A255" s="77">
        <v>116.8</v>
      </c>
      <c r="B255" s="77"/>
      <c r="C255" s="78" t="s">
        <v>189</v>
      </c>
      <c r="D255" s="80">
        <v>7</v>
      </c>
      <c r="E255" s="79" t="s">
        <v>956</v>
      </c>
      <c r="F255" s="84" t="s">
        <v>957</v>
      </c>
      <c r="G255" s="80" t="s">
        <v>925</v>
      </c>
      <c r="H255" s="80" t="s">
        <v>958</v>
      </c>
      <c r="I255" s="80" t="s">
        <v>959</v>
      </c>
      <c r="J255" s="80">
        <v>15157539998</v>
      </c>
      <c r="K255" s="77">
        <v>0.51</v>
      </c>
      <c r="L255" s="97">
        <f>VLOOKUP(F255,[1]Sheet5!$C:$E,3,)</f>
        <v>15.115469</v>
      </c>
      <c r="M255" s="98">
        <f t="shared" si="75"/>
        <v>1.5115469</v>
      </c>
      <c r="N255" s="99">
        <f>VLOOKUP(F255,[1]Sheet5!$C:$D,2,0)</f>
        <v>2294.41</v>
      </c>
      <c r="O255" s="100">
        <f t="shared" si="76"/>
        <v>2.29441</v>
      </c>
      <c r="P255" s="105" t="e">
        <f>VLOOKUP(F255,#REF!,3,0)</f>
        <v>#REF!</v>
      </c>
      <c r="Q255" s="105" t="e">
        <f t="shared" si="77"/>
        <v>#REF!</v>
      </c>
      <c r="R255" s="105"/>
      <c r="S255" s="105"/>
      <c r="T255" s="105">
        <f t="shared" si="78"/>
        <v>0</v>
      </c>
      <c r="U255" s="105"/>
      <c r="V255" s="105"/>
      <c r="W255" s="105">
        <f t="shared" si="79"/>
        <v>0</v>
      </c>
      <c r="X255" s="105"/>
      <c r="Y255" s="105"/>
      <c r="Z255" s="105">
        <f t="shared" si="80"/>
        <v>0</v>
      </c>
      <c r="AA255" s="105"/>
      <c r="AB255" s="105"/>
      <c r="AC255" s="105">
        <f t="shared" si="81"/>
        <v>0</v>
      </c>
      <c r="AD255" s="105"/>
      <c r="AE255" s="105"/>
      <c r="AF255" s="105">
        <f t="shared" si="82"/>
        <v>0</v>
      </c>
      <c r="AG255" s="105"/>
      <c r="AH255" s="105"/>
      <c r="AI255" s="105">
        <f t="shared" si="83"/>
        <v>0</v>
      </c>
      <c r="AJ255" s="100"/>
      <c r="AK255" s="117" t="e">
        <f t="shared" si="84"/>
        <v>#REF!</v>
      </c>
      <c r="AL255" s="113"/>
      <c r="AM255" s="113"/>
    </row>
    <row r="256" s="15" customFormat="1" ht="25" customHeight="1" spans="1:39">
      <c r="A256" s="5">
        <v>116.9</v>
      </c>
      <c r="B256" s="5"/>
      <c r="C256" s="6" t="s">
        <v>167</v>
      </c>
      <c r="D256" s="8">
        <v>8</v>
      </c>
      <c r="E256" s="7" t="s">
        <v>960</v>
      </c>
      <c r="F256" s="9" t="s">
        <v>961</v>
      </c>
      <c r="G256" s="8" t="s">
        <v>962</v>
      </c>
      <c r="H256" s="8" t="s">
        <v>963</v>
      </c>
      <c r="I256" s="8" t="s">
        <v>964</v>
      </c>
      <c r="J256" s="8">
        <v>13342285616</v>
      </c>
      <c r="K256" s="5">
        <v>1</v>
      </c>
      <c r="L256" s="96">
        <f>VLOOKUP(F256,[1]Sheet5!$C:$E,3,)</f>
        <v>177.622117</v>
      </c>
      <c r="M256" s="92">
        <f t="shared" si="75"/>
        <v>17.7622117</v>
      </c>
      <c r="N256" s="33">
        <f>VLOOKUP(F256,[1]Sheet5!$C:$D,2,0)</f>
        <v>1510.51</v>
      </c>
      <c r="O256" s="94">
        <f t="shared" si="76"/>
        <v>1.51051</v>
      </c>
      <c r="P256" s="95" t="e">
        <f>VLOOKUP(F256,#REF!,3,0)</f>
        <v>#REF!</v>
      </c>
      <c r="Q256" s="30" t="e">
        <f t="shared" si="77"/>
        <v>#REF!</v>
      </c>
      <c r="R256" s="95"/>
      <c r="S256" s="95"/>
      <c r="T256" s="30">
        <f t="shared" si="78"/>
        <v>0</v>
      </c>
      <c r="U256" s="95"/>
      <c r="V256" s="95"/>
      <c r="W256" s="30">
        <f t="shared" si="79"/>
        <v>0</v>
      </c>
      <c r="X256" s="95"/>
      <c r="Y256" s="95"/>
      <c r="Z256" s="30">
        <f t="shared" si="80"/>
        <v>0</v>
      </c>
      <c r="AA256" s="95"/>
      <c r="AB256" s="95"/>
      <c r="AC256" s="30">
        <f t="shared" si="81"/>
        <v>0</v>
      </c>
      <c r="AD256" s="95"/>
      <c r="AE256" s="95"/>
      <c r="AF256" s="30">
        <f t="shared" si="82"/>
        <v>0</v>
      </c>
      <c r="AG256" s="95"/>
      <c r="AH256" s="95"/>
      <c r="AI256" s="30">
        <f t="shared" si="83"/>
        <v>0</v>
      </c>
      <c r="AJ256" s="94"/>
      <c r="AK256" s="111" t="e">
        <f t="shared" si="84"/>
        <v>#REF!</v>
      </c>
      <c r="AL256" s="113"/>
      <c r="AM256" s="113"/>
    </row>
    <row r="257" s="68" customFormat="1" ht="25" customHeight="1" spans="1:39">
      <c r="A257" s="134">
        <v>116.91</v>
      </c>
      <c r="B257" s="134"/>
      <c r="C257" s="135" t="s">
        <v>189</v>
      </c>
      <c r="D257" s="136">
        <v>9</v>
      </c>
      <c r="E257" s="137" t="s">
        <v>965</v>
      </c>
      <c r="F257" s="138" t="s">
        <v>966</v>
      </c>
      <c r="G257" s="136" t="s">
        <v>967</v>
      </c>
      <c r="H257" s="136" t="s">
        <v>942</v>
      </c>
      <c r="I257" s="136" t="s">
        <v>72</v>
      </c>
      <c r="J257" s="136">
        <v>15957533031</v>
      </c>
      <c r="K257" s="134">
        <v>1</v>
      </c>
      <c r="L257" s="97">
        <f>VLOOKUP(F257,[1]Sheet5!$C:$E,3,)</f>
        <v>0.27</v>
      </c>
      <c r="M257" s="140">
        <f t="shared" si="75"/>
        <v>0.027</v>
      </c>
      <c r="N257" s="99">
        <f>VLOOKUP(F257,[1]Sheet5!$C:$D,2,0)</f>
        <v>1104.35</v>
      </c>
      <c r="O257" s="141">
        <f t="shared" si="76"/>
        <v>1.10435</v>
      </c>
      <c r="P257" s="142" t="e">
        <f>VLOOKUP(F257,#REF!,3,0)</f>
        <v>#REF!</v>
      </c>
      <c r="Q257" s="142" t="e">
        <f t="shared" si="77"/>
        <v>#REF!</v>
      </c>
      <c r="R257" s="142"/>
      <c r="S257" s="142"/>
      <c r="T257" s="142">
        <f t="shared" si="78"/>
        <v>0</v>
      </c>
      <c r="U257" s="142"/>
      <c r="V257" s="142"/>
      <c r="W257" s="142">
        <f t="shared" si="79"/>
        <v>0</v>
      </c>
      <c r="X257" s="142"/>
      <c r="Y257" s="142"/>
      <c r="Z257" s="142">
        <f t="shared" si="80"/>
        <v>0</v>
      </c>
      <c r="AA257" s="142"/>
      <c r="AB257" s="142"/>
      <c r="AC257" s="142">
        <f t="shared" si="81"/>
        <v>0</v>
      </c>
      <c r="AD257" s="142"/>
      <c r="AE257" s="142"/>
      <c r="AF257" s="142">
        <f t="shared" si="82"/>
        <v>0</v>
      </c>
      <c r="AG257" s="142"/>
      <c r="AH257" s="142"/>
      <c r="AI257" s="142">
        <f t="shared" si="83"/>
        <v>0</v>
      </c>
      <c r="AJ257" s="141"/>
      <c r="AK257" s="144" t="e">
        <f t="shared" si="84"/>
        <v>#REF!</v>
      </c>
      <c r="AL257" s="113"/>
      <c r="AM257" s="113"/>
    </row>
    <row r="258" s="15" customFormat="1" ht="25" customHeight="1" spans="1:39">
      <c r="A258" s="5">
        <v>116.92</v>
      </c>
      <c r="B258" s="5"/>
      <c r="C258" s="6" t="s">
        <v>167</v>
      </c>
      <c r="D258" s="8">
        <v>10</v>
      </c>
      <c r="E258" s="7" t="s">
        <v>968</v>
      </c>
      <c r="F258" s="9" t="s">
        <v>969</v>
      </c>
      <c r="G258" s="8" t="s">
        <v>970</v>
      </c>
      <c r="H258" s="8" t="s">
        <v>971</v>
      </c>
      <c r="I258" s="8" t="s">
        <v>972</v>
      </c>
      <c r="J258" s="8">
        <v>18815289442</v>
      </c>
      <c r="K258" s="5">
        <v>0.95</v>
      </c>
      <c r="L258" s="96">
        <f>VLOOKUP(F258,[1]Sheet5!$C:$E,3,)</f>
        <v>822.909318</v>
      </c>
      <c r="M258" s="92">
        <f t="shared" ref="M258:M321" si="95">L258/10</f>
        <v>82.2909318</v>
      </c>
      <c r="N258" s="33">
        <f>VLOOKUP(F258,[1]Sheet5!$C:$D,2,0)</f>
        <v>29824.99</v>
      </c>
      <c r="O258" s="94">
        <f t="shared" ref="O258:O321" si="96">N258/1000</f>
        <v>29.82499</v>
      </c>
      <c r="P258" s="95" t="e">
        <f>VLOOKUP(F258,#REF!,3,0)</f>
        <v>#REF!</v>
      </c>
      <c r="Q258" s="30" t="e">
        <f t="shared" ref="Q258:Q321" si="97">P258/400</f>
        <v>#REF!</v>
      </c>
      <c r="R258" s="95"/>
      <c r="S258" s="95"/>
      <c r="T258" s="30">
        <f t="shared" ref="T258:T321" si="98">S258*4+R258*8</f>
        <v>0</v>
      </c>
      <c r="U258" s="95"/>
      <c r="V258" s="95"/>
      <c r="W258" s="30">
        <f t="shared" ref="W258:W321" si="99">V258*4+U258*8</f>
        <v>0</v>
      </c>
      <c r="X258" s="95"/>
      <c r="Y258" s="95"/>
      <c r="Z258" s="30">
        <f t="shared" ref="Z258:Z321" si="100">X258*8+Y258*4</f>
        <v>0</v>
      </c>
      <c r="AA258" s="95"/>
      <c r="AB258" s="95"/>
      <c r="AC258" s="30">
        <f t="shared" ref="AC258:AC321" si="101">AA258*8+AB258*4</f>
        <v>0</v>
      </c>
      <c r="AD258" s="95"/>
      <c r="AE258" s="95"/>
      <c r="AF258" s="30">
        <f t="shared" ref="AF258:AF321" si="102">AD258*8+AE258*5</f>
        <v>0</v>
      </c>
      <c r="AG258" s="95"/>
      <c r="AH258" s="95"/>
      <c r="AI258" s="30">
        <f t="shared" si="83"/>
        <v>0</v>
      </c>
      <c r="AJ258" s="94"/>
      <c r="AK258" s="111" t="e">
        <f t="shared" si="84"/>
        <v>#REF!</v>
      </c>
      <c r="AL258" s="113"/>
      <c r="AM258" s="113"/>
    </row>
    <row r="259" s="66" customFormat="1" ht="25" customHeight="1" spans="1:39">
      <c r="A259" s="77">
        <v>116.93</v>
      </c>
      <c r="B259" s="77"/>
      <c r="C259" s="78" t="s">
        <v>189</v>
      </c>
      <c r="D259" s="80">
        <v>11</v>
      </c>
      <c r="E259" s="79" t="s">
        <v>973</v>
      </c>
      <c r="F259" s="84" t="s">
        <v>974</v>
      </c>
      <c r="G259" s="80" t="s">
        <v>925</v>
      </c>
      <c r="H259" s="80" t="s">
        <v>933</v>
      </c>
      <c r="I259" s="80" t="s">
        <v>943</v>
      </c>
      <c r="J259" s="80">
        <v>13567569797</v>
      </c>
      <c r="K259" s="77">
        <v>1</v>
      </c>
      <c r="L259" s="97">
        <f>VLOOKUP(F259,[1]Sheet5!$C:$E,3,)</f>
        <v>14.85</v>
      </c>
      <c r="M259" s="98">
        <f t="shared" si="95"/>
        <v>1.485</v>
      </c>
      <c r="N259" s="99">
        <f>VLOOKUP(F259,[1]Sheet5!$C:$D,2,0)</f>
        <v>3000.09</v>
      </c>
      <c r="O259" s="100">
        <f t="shared" si="96"/>
        <v>3.00009</v>
      </c>
      <c r="P259" s="105">
        <v>0</v>
      </c>
      <c r="Q259" s="105">
        <f t="shared" si="97"/>
        <v>0</v>
      </c>
      <c r="R259" s="105"/>
      <c r="S259" s="105"/>
      <c r="T259" s="105">
        <f t="shared" si="98"/>
        <v>0</v>
      </c>
      <c r="U259" s="105"/>
      <c r="V259" s="105"/>
      <c r="W259" s="105">
        <f t="shared" si="99"/>
        <v>0</v>
      </c>
      <c r="X259" s="105"/>
      <c r="Y259" s="105"/>
      <c r="Z259" s="105">
        <f t="shared" si="100"/>
        <v>0</v>
      </c>
      <c r="AA259" s="105"/>
      <c r="AB259" s="105"/>
      <c r="AC259" s="105">
        <f t="shared" si="101"/>
        <v>0</v>
      </c>
      <c r="AD259" s="105"/>
      <c r="AE259" s="105"/>
      <c r="AF259" s="105">
        <f t="shared" si="102"/>
        <v>0</v>
      </c>
      <c r="AG259" s="105"/>
      <c r="AH259" s="105"/>
      <c r="AI259" s="105">
        <f t="shared" ref="AI259:AI303" si="103">AG259*8+AH259*5</f>
        <v>0</v>
      </c>
      <c r="AJ259" s="100"/>
      <c r="AK259" s="117">
        <f t="shared" ref="AK259:AK322" si="104">AJ259+AF259+AC259+Z259+W259+T259+Q259+O259+M259+AI259</f>
        <v>4.48509</v>
      </c>
      <c r="AL259" s="113"/>
      <c r="AM259" s="113"/>
    </row>
    <row r="260" s="15" customFormat="1" ht="25" customHeight="1" spans="1:39">
      <c r="A260" s="5">
        <v>116.94</v>
      </c>
      <c r="B260" s="5"/>
      <c r="C260" s="6" t="s">
        <v>167</v>
      </c>
      <c r="D260" s="8">
        <v>12</v>
      </c>
      <c r="E260" s="7" t="s">
        <v>975</v>
      </c>
      <c r="F260" s="9" t="s">
        <v>976</v>
      </c>
      <c r="G260" s="8" t="s">
        <v>967</v>
      </c>
      <c r="H260" s="8" t="s">
        <v>977</v>
      </c>
      <c r="I260" s="8" t="s">
        <v>949</v>
      </c>
      <c r="J260" s="8">
        <v>13857563510</v>
      </c>
      <c r="K260" s="5">
        <v>1</v>
      </c>
      <c r="L260" s="96">
        <f>VLOOKUP(F260,[1]Sheet5!$C:$E,3,)</f>
        <v>-65.406516</v>
      </c>
      <c r="M260" s="92">
        <f t="shared" si="95"/>
        <v>-6.5406516</v>
      </c>
      <c r="N260" s="33">
        <f>VLOOKUP(F260,[1]Sheet5!$C:$D,2,0)</f>
        <v>4747.97</v>
      </c>
      <c r="O260" s="94">
        <f t="shared" si="96"/>
        <v>4.74797</v>
      </c>
      <c r="P260" s="95" t="e">
        <f>VLOOKUP(F260,#REF!,3,0)</f>
        <v>#REF!</v>
      </c>
      <c r="Q260" s="30" t="e">
        <f t="shared" si="97"/>
        <v>#REF!</v>
      </c>
      <c r="R260" s="95"/>
      <c r="S260" s="95"/>
      <c r="T260" s="30">
        <f t="shared" si="98"/>
        <v>0</v>
      </c>
      <c r="U260" s="95"/>
      <c r="V260" s="95"/>
      <c r="W260" s="30">
        <f t="shared" si="99"/>
        <v>0</v>
      </c>
      <c r="X260" s="95"/>
      <c r="Y260" s="95"/>
      <c r="Z260" s="30">
        <f t="shared" si="100"/>
        <v>0</v>
      </c>
      <c r="AA260" s="95"/>
      <c r="AB260" s="95"/>
      <c r="AC260" s="30">
        <f t="shared" si="101"/>
        <v>0</v>
      </c>
      <c r="AD260" s="95"/>
      <c r="AE260" s="95"/>
      <c r="AF260" s="30">
        <f t="shared" si="102"/>
        <v>0</v>
      </c>
      <c r="AG260" s="95"/>
      <c r="AH260" s="95"/>
      <c r="AI260" s="30">
        <f t="shared" si="103"/>
        <v>0</v>
      </c>
      <c r="AJ260" s="94"/>
      <c r="AK260" s="111" t="e">
        <f t="shared" si="104"/>
        <v>#REF!</v>
      </c>
      <c r="AL260" s="113"/>
      <c r="AM260" s="113"/>
    </row>
    <row r="261" s="15" customFormat="1" ht="25" customHeight="1" spans="1:39">
      <c r="A261" s="5">
        <v>116.95</v>
      </c>
      <c r="B261" s="5"/>
      <c r="C261" s="6" t="s">
        <v>167</v>
      </c>
      <c r="D261" s="8">
        <v>13</v>
      </c>
      <c r="E261" s="7" t="s">
        <v>978</v>
      </c>
      <c r="F261" s="9" t="s">
        <v>979</v>
      </c>
      <c r="G261" s="8" t="s">
        <v>967</v>
      </c>
      <c r="H261" s="8" t="s">
        <v>980</v>
      </c>
      <c r="I261" s="8" t="s">
        <v>981</v>
      </c>
      <c r="J261" s="8">
        <v>15167581379</v>
      </c>
      <c r="K261" s="5">
        <v>0.3</v>
      </c>
      <c r="L261" s="96">
        <f>VLOOKUP(F261,[1]Sheet5!$C:$E,3,)</f>
        <v>3.638948</v>
      </c>
      <c r="M261" s="92">
        <f t="shared" si="95"/>
        <v>0.3638948</v>
      </c>
      <c r="N261" s="33">
        <f>VLOOKUP(F261,[1]Sheet5!$C:$D,2,0)</f>
        <v>0.94</v>
      </c>
      <c r="O261" s="94">
        <f t="shared" si="96"/>
        <v>0.00094</v>
      </c>
      <c r="P261" s="95" t="e">
        <f>VLOOKUP(F261,#REF!,3,0)</f>
        <v>#REF!</v>
      </c>
      <c r="Q261" s="30" t="e">
        <f t="shared" si="97"/>
        <v>#REF!</v>
      </c>
      <c r="R261" s="95"/>
      <c r="S261" s="95"/>
      <c r="T261" s="30">
        <f t="shared" si="98"/>
        <v>0</v>
      </c>
      <c r="U261" s="95"/>
      <c r="V261" s="95"/>
      <c r="W261" s="30">
        <f t="shared" si="99"/>
        <v>0</v>
      </c>
      <c r="X261" s="95"/>
      <c r="Y261" s="95"/>
      <c r="Z261" s="30">
        <f t="shared" si="100"/>
        <v>0</v>
      </c>
      <c r="AA261" s="95"/>
      <c r="AB261" s="95"/>
      <c r="AC261" s="30">
        <f t="shared" si="101"/>
        <v>0</v>
      </c>
      <c r="AD261" s="95"/>
      <c r="AE261" s="95"/>
      <c r="AF261" s="30">
        <f t="shared" si="102"/>
        <v>0</v>
      </c>
      <c r="AG261" s="95"/>
      <c r="AH261" s="95"/>
      <c r="AI261" s="30">
        <f t="shared" si="103"/>
        <v>0</v>
      </c>
      <c r="AJ261" s="94"/>
      <c r="AK261" s="111" t="e">
        <f t="shared" si="104"/>
        <v>#REF!</v>
      </c>
      <c r="AL261" s="113"/>
      <c r="AM261" s="113"/>
    </row>
    <row r="262" s="15" customFormat="1" ht="25" customHeight="1" spans="1:39">
      <c r="A262" s="5">
        <v>116.96</v>
      </c>
      <c r="B262" s="5"/>
      <c r="C262" s="6" t="s">
        <v>167</v>
      </c>
      <c r="D262" s="8">
        <v>14</v>
      </c>
      <c r="E262" s="7" t="s">
        <v>982</v>
      </c>
      <c r="F262" s="9" t="s">
        <v>983</v>
      </c>
      <c r="G262" s="8" t="s">
        <v>925</v>
      </c>
      <c r="H262" s="8" t="s">
        <v>952</v>
      </c>
      <c r="I262" s="8" t="s">
        <v>938</v>
      </c>
      <c r="J262" s="8">
        <v>15215925568</v>
      </c>
      <c r="K262" s="5">
        <v>0.6</v>
      </c>
      <c r="L262" s="96">
        <f>VLOOKUP(F262,[1]Sheet5!$C:$E,3,)</f>
        <v>0.01</v>
      </c>
      <c r="M262" s="92">
        <f t="shared" si="95"/>
        <v>0.001</v>
      </c>
      <c r="N262" s="33">
        <f>VLOOKUP(F262,[1]Sheet5!$C:$D,2,0)</f>
        <v>47.82</v>
      </c>
      <c r="O262" s="94">
        <f t="shared" si="96"/>
        <v>0.04782</v>
      </c>
      <c r="P262" s="95" t="e">
        <f>VLOOKUP(F262,#REF!,3,0)</f>
        <v>#REF!</v>
      </c>
      <c r="Q262" s="30" t="e">
        <f t="shared" si="97"/>
        <v>#REF!</v>
      </c>
      <c r="R262" s="95"/>
      <c r="S262" s="95"/>
      <c r="T262" s="30">
        <f t="shared" si="98"/>
        <v>0</v>
      </c>
      <c r="U262" s="95"/>
      <c r="V262" s="95"/>
      <c r="W262" s="30">
        <f t="shared" si="99"/>
        <v>0</v>
      </c>
      <c r="X262" s="95"/>
      <c r="Y262" s="95"/>
      <c r="Z262" s="30">
        <f t="shared" si="100"/>
        <v>0</v>
      </c>
      <c r="AA262" s="95"/>
      <c r="AB262" s="95"/>
      <c r="AC262" s="30">
        <f t="shared" si="101"/>
        <v>0</v>
      </c>
      <c r="AD262" s="95"/>
      <c r="AE262" s="95"/>
      <c r="AF262" s="30">
        <f t="shared" si="102"/>
        <v>0</v>
      </c>
      <c r="AG262" s="95"/>
      <c r="AH262" s="95"/>
      <c r="AI262" s="30">
        <f t="shared" si="103"/>
        <v>0</v>
      </c>
      <c r="AJ262" s="94"/>
      <c r="AK262" s="111" t="e">
        <f t="shared" si="104"/>
        <v>#REF!</v>
      </c>
      <c r="AL262" s="114"/>
      <c r="AM262" s="114"/>
    </row>
    <row r="263" s="15" customFormat="1" ht="25" customHeight="1" spans="1:39">
      <c r="A263" s="28">
        <v>117</v>
      </c>
      <c r="B263" s="29" t="s">
        <v>891</v>
      </c>
      <c r="C263" s="121" t="s">
        <v>984</v>
      </c>
      <c r="D263" s="29"/>
      <c r="E263" s="36"/>
      <c r="F263" s="29"/>
      <c r="G263" s="29" t="s">
        <v>985</v>
      </c>
      <c r="H263" s="29" t="s">
        <v>986</v>
      </c>
      <c r="I263" s="29" t="s">
        <v>987</v>
      </c>
      <c r="J263" s="29">
        <v>15267581533</v>
      </c>
      <c r="K263" s="102">
        <v>82338128</v>
      </c>
      <c r="L263" s="106">
        <f t="shared" ref="L263:P263" si="105">SUM(L264:L269)</f>
        <v>14190.801843</v>
      </c>
      <c r="M263" s="92">
        <f t="shared" si="95"/>
        <v>1419.0801843</v>
      </c>
      <c r="N263" s="103">
        <f t="shared" si="105"/>
        <v>529856.91</v>
      </c>
      <c r="O263" s="94">
        <f t="shared" si="96"/>
        <v>529.85691</v>
      </c>
      <c r="P263" s="103" t="e">
        <f t="shared" si="105"/>
        <v>#REF!</v>
      </c>
      <c r="Q263" s="30" t="e">
        <f t="shared" si="97"/>
        <v>#REF!</v>
      </c>
      <c r="R263" s="103">
        <f t="shared" ref="R263:V263" si="106">SUM(R264:R269)</f>
        <v>0</v>
      </c>
      <c r="S263" s="103">
        <f t="shared" si="106"/>
        <v>0</v>
      </c>
      <c r="T263" s="30">
        <f t="shared" si="98"/>
        <v>0</v>
      </c>
      <c r="U263" s="95">
        <f>SUM(U264:U269)</f>
        <v>0</v>
      </c>
      <c r="V263" s="95">
        <f t="shared" si="106"/>
        <v>1</v>
      </c>
      <c r="W263" s="30">
        <f t="shared" si="99"/>
        <v>4</v>
      </c>
      <c r="X263" s="95">
        <f>SUM(X264:X269)</f>
        <v>0</v>
      </c>
      <c r="Y263" s="95">
        <f>SUM(Y264:Y269)</f>
        <v>1</v>
      </c>
      <c r="Z263" s="30">
        <f t="shared" si="100"/>
        <v>4</v>
      </c>
      <c r="AA263" s="95">
        <f>SUM(AA264:AA269)</f>
        <v>0</v>
      </c>
      <c r="AB263" s="95">
        <f>SUM(AB264:AB269)</f>
        <v>1</v>
      </c>
      <c r="AC263" s="30">
        <f t="shared" si="101"/>
        <v>4</v>
      </c>
      <c r="AD263" s="95">
        <f>SUM(AD264:AD269)</f>
        <v>1</v>
      </c>
      <c r="AE263" s="95">
        <f>SUM(AE264:AE269)</f>
        <v>0</v>
      </c>
      <c r="AF263" s="30">
        <f t="shared" si="102"/>
        <v>8</v>
      </c>
      <c r="AG263" s="95">
        <f>SUM(AG264:AG269)</f>
        <v>0</v>
      </c>
      <c r="AH263" s="95">
        <f>SUM(AH264:AH269)</f>
        <v>0</v>
      </c>
      <c r="AI263" s="30">
        <f t="shared" si="103"/>
        <v>0</v>
      </c>
      <c r="AJ263" s="94">
        <f>SUM(AJ264:AJ269)</f>
        <v>30</v>
      </c>
      <c r="AK263" s="111" t="e">
        <f t="shared" si="104"/>
        <v>#REF!</v>
      </c>
      <c r="AL263" s="115"/>
      <c r="AM263" s="115" t="s">
        <v>988</v>
      </c>
    </row>
    <row r="264" s="15" customFormat="1" ht="25" customHeight="1" spans="1:39">
      <c r="A264" s="5">
        <v>117.1</v>
      </c>
      <c r="B264" s="5"/>
      <c r="C264" s="6" t="s">
        <v>89</v>
      </c>
      <c r="D264" s="82" t="s">
        <v>47</v>
      </c>
      <c r="E264" s="83" t="s">
        <v>984</v>
      </c>
      <c r="F264" s="157" t="s">
        <v>989</v>
      </c>
      <c r="G264" s="8" t="s">
        <v>985</v>
      </c>
      <c r="H264" s="8" t="s">
        <v>986</v>
      </c>
      <c r="I264" s="8" t="s">
        <v>987</v>
      </c>
      <c r="J264" s="8">
        <v>15267581533</v>
      </c>
      <c r="K264" s="5"/>
      <c r="L264" s="96">
        <f>VLOOKUP(F264,[1]Sheet5!$C:$E,3,)</f>
        <v>13228.286235</v>
      </c>
      <c r="M264" s="92">
        <f t="shared" si="95"/>
        <v>1322.8286235</v>
      </c>
      <c r="N264" s="33">
        <f>VLOOKUP(F264,[1]Sheet5!$C:$D,2,0)</f>
        <v>487695.76</v>
      </c>
      <c r="O264" s="94">
        <f t="shared" si="96"/>
        <v>487.69576</v>
      </c>
      <c r="P264" s="95" t="e">
        <f>VLOOKUP(F264,#REF!,3,0)</f>
        <v>#REF!</v>
      </c>
      <c r="Q264" s="30" t="e">
        <f t="shared" si="97"/>
        <v>#REF!</v>
      </c>
      <c r="R264" s="95"/>
      <c r="S264" s="95"/>
      <c r="T264" s="30">
        <f t="shared" si="98"/>
        <v>0</v>
      </c>
      <c r="U264" s="95"/>
      <c r="V264" s="95">
        <v>1</v>
      </c>
      <c r="W264" s="30">
        <f t="shared" si="99"/>
        <v>4</v>
      </c>
      <c r="X264" s="95"/>
      <c r="Y264" s="95">
        <v>1</v>
      </c>
      <c r="Z264" s="30">
        <f t="shared" si="100"/>
        <v>4</v>
      </c>
      <c r="AA264" s="95"/>
      <c r="AB264" s="95">
        <v>1</v>
      </c>
      <c r="AC264" s="30">
        <f t="shared" si="101"/>
        <v>4</v>
      </c>
      <c r="AD264" s="95">
        <v>1</v>
      </c>
      <c r="AE264" s="95"/>
      <c r="AF264" s="30">
        <f t="shared" si="102"/>
        <v>8</v>
      </c>
      <c r="AG264" s="95"/>
      <c r="AH264" s="95"/>
      <c r="AI264" s="30">
        <f t="shared" si="103"/>
        <v>0</v>
      </c>
      <c r="AJ264" s="94">
        <f>5+25</f>
        <v>30</v>
      </c>
      <c r="AK264" s="111" t="e">
        <f t="shared" si="104"/>
        <v>#REF!</v>
      </c>
      <c r="AL264" s="116"/>
      <c r="AM264" s="116"/>
    </row>
    <row r="265" s="15" customFormat="1" ht="25" customHeight="1" spans="1:39">
      <c r="A265" s="5">
        <v>117.2</v>
      </c>
      <c r="B265" s="5"/>
      <c r="C265" s="6" t="s">
        <v>49</v>
      </c>
      <c r="D265" s="8">
        <v>1</v>
      </c>
      <c r="E265" s="7" t="s">
        <v>990</v>
      </c>
      <c r="F265" s="9" t="s">
        <v>991</v>
      </c>
      <c r="G265" s="8" t="s">
        <v>992</v>
      </c>
      <c r="H265" s="8">
        <v>13905852155</v>
      </c>
      <c r="I265" s="8" t="s">
        <v>993</v>
      </c>
      <c r="J265" s="8">
        <v>13858444426</v>
      </c>
      <c r="K265" s="5"/>
      <c r="L265" s="96">
        <f>VLOOKUP(F265,[1]Sheet5!$C:$E,3,)</f>
        <v>860.219508</v>
      </c>
      <c r="M265" s="92">
        <f t="shared" si="95"/>
        <v>86.0219508</v>
      </c>
      <c r="N265" s="33">
        <f>VLOOKUP(F265,[1]Sheet5!$C:$D,2,0)</f>
        <v>23652.99</v>
      </c>
      <c r="O265" s="94">
        <f t="shared" si="96"/>
        <v>23.65299</v>
      </c>
      <c r="P265" s="95" t="e">
        <f>VLOOKUP(F265,#REF!,3,0)</f>
        <v>#REF!</v>
      </c>
      <c r="Q265" s="30" t="e">
        <f t="shared" si="97"/>
        <v>#REF!</v>
      </c>
      <c r="R265" s="95"/>
      <c r="S265" s="95"/>
      <c r="T265" s="30">
        <f t="shared" si="98"/>
        <v>0</v>
      </c>
      <c r="U265" s="95"/>
      <c r="V265" s="95"/>
      <c r="W265" s="30">
        <f t="shared" si="99"/>
        <v>0</v>
      </c>
      <c r="X265" s="95"/>
      <c r="Y265" s="95"/>
      <c r="Z265" s="30">
        <f t="shared" si="100"/>
        <v>0</v>
      </c>
      <c r="AA265" s="95"/>
      <c r="AB265" s="95"/>
      <c r="AC265" s="30">
        <f t="shared" si="101"/>
        <v>0</v>
      </c>
      <c r="AD265" s="95"/>
      <c r="AE265" s="95"/>
      <c r="AF265" s="30">
        <f t="shared" si="102"/>
        <v>0</v>
      </c>
      <c r="AG265" s="95"/>
      <c r="AH265" s="95"/>
      <c r="AI265" s="30">
        <f t="shared" si="103"/>
        <v>0</v>
      </c>
      <c r="AJ265" s="94"/>
      <c r="AK265" s="111" t="e">
        <f t="shared" si="104"/>
        <v>#REF!</v>
      </c>
      <c r="AL265" s="116"/>
      <c r="AM265" s="116"/>
    </row>
    <row r="266" s="15" customFormat="1" ht="25" customHeight="1" spans="1:39">
      <c r="A266" s="5">
        <v>117.3</v>
      </c>
      <c r="B266" s="5"/>
      <c r="C266" s="6" t="s">
        <v>49</v>
      </c>
      <c r="D266" s="8">
        <v>2</v>
      </c>
      <c r="E266" s="7" t="s">
        <v>994</v>
      </c>
      <c r="F266" s="9" t="s">
        <v>995</v>
      </c>
      <c r="G266" s="8" t="s">
        <v>992</v>
      </c>
      <c r="H266" s="8">
        <v>13905852155</v>
      </c>
      <c r="I266" s="8" t="s">
        <v>996</v>
      </c>
      <c r="J266" s="8">
        <v>15968532093</v>
      </c>
      <c r="K266" s="5"/>
      <c r="L266" s="96">
        <f>VLOOKUP(F266,[1]Sheet5!$C:$E,3,)</f>
        <v>354.573827</v>
      </c>
      <c r="M266" s="92">
        <f t="shared" si="95"/>
        <v>35.4573827</v>
      </c>
      <c r="N266" s="33">
        <f>VLOOKUP(F266,[1]Sheet5!$C:$D,2,0)</f>
        <v>3987.42</v>
      </c>
      <c r="O266" s="94">
        <f t="shared" si="96"/>
        <v>3.98742</v>
      </c>
      <c r="P266" s="95" t="e">
        <f>VLOOKUP(F266,#REF!,3,0)</f>
        <v>#REF!</v>
      </c>
      <c r="Q266" s="30" t="e">
        <f t="shared" si="97"/>
        <v>#REF!</v>
      </c>
      <c r="R266" s="95"/>
      <c r="S266" s="95"/>
      <c r="T266" s="30">
        <f t="shared" si="98"/>
        <v>0</v>
      </c>
      <c r="U266" s="95"/>
      <c r="V266" s="95"/>
      <c r="W266" s="30">
        <f t="shared" si="99"/>
        <v>0</v>
      </c>
      <c r="X266" s="95"/>
      <c r="Y266" s="95"/>
      <c r="Z266" s="30">
        <f t="shared" si="100"/>
        <v>0</v>
      </c>
      <c r="AA266" s="95"/>
      <c r="AB266" s="95"/>
      <c r="AC266" s="30">
        <f t="shared" si="101"/>
        <v>0</v>
      </c>
      <c r="AD266" s="95"/>
      <c r="AE266" s="95"/>
      <c r="AF266" s="30">
        <f t="shared" si="102"/>
        <v>0</v>
      </c>
      <c r="AG266" s="95"/>
      <c r="AH266" s="95"/>
      <c r="AI266" s="30">
        <f t="shared" si="103"/>
        <v>0</v>
      </c>
      <c r="AJ266" s="94"/>
      <c r="AK266" s="111" t="e">
        <f t="shared" si="104"/>
        <v>#REF!</v>
      </c>
      <c r="AL266" s="116"/>
      <c r="AM266" s="116"/>
    </row>
    <row r="267" s="15" customFormat="1" ht="25" customHeight="1" spans="1:39">
      <c r="A267" s="5">
        <v>117.4</v>
      </c>
      <c r="B267" s="5"/>
      <c r="C267" s="6" t="s">
        <v>49</v>
      </c>
      <c r="D267" s="8">
        <v>3</v>
      </c>
      <c r="E267" s="7" t="s">
        <v>997</v>
      </c>
      <c r="F267" s="9" t="s">
        <v>998</v>
      </c>
      <c r="G267" s="8" t="s">
        <v>999</v>
      </c>
      <c r="H267" s="8">
        <v>18605888681</v>
      </c>
      <c r="I267" s="8" t="s">
        <v>1000</v>
      </c>
      <c r="J267" s="8">
        <v>15925832501</v>
      </c>
      <c r="K267" s="5"/>
      <c r="L267" s="96">
        <f>VLOOKUP(F267,[1]Sheet5!$C:$E,3,)</f>
        <v>-197.053814</v>
      </c>
      <c r="M267" s="92">
        <f t="shared" si="95"/>
        <v>-19.7053814</v>
      </c>
      <c r="N267" s="33">
        <f>VLOOKUP(F267,[1]Sheet5!$C:$D,2,0)</f>
        <v>9863.91</v>
      </c>
      <c r="O267" s="94">
        <f t="shared" si="96"/>
        <v>9.86391</v>
      </c>
      <c r="P267" s="95" t="e">
        <f>VLOOKUP(F267,#REF!,3,0)</f>
        <v>#REF!</v>
      </c>
      <c r="Q267" s="30" t="e">
        <f t="shared" si="97"/>
        <v>#REF!</v>
      </c>
      <c r="R267" s="95"/>
      <c r="S267" s="95"/>
      <c r="T267" s="30">
        <f t="shared" si="98"/>
        <v>0</v>
      </c>
      <c r="U267" s="95"/>
      <c r="V267" s="95"/>
      <c r="W267" s="30">
        <f t="shared" si="99"/>
        <v>0</v>
      </c>
      <c r="X267" s="95"/>
      <c r="Y267" s="95"/>
      <c r="Z267" s="30">
        <f t="shared" si="100"/>
        <v>0</v>
      </c>
      <c r="AA267" s="95"/>
      <c r="AB267" s="95"/>
      <c r="AC267" s="30">
        <f t="shared" si="101"/>
        <v>0</v>
      </c>
      <c r="AD267" s="95"/>
      <c r="AE267" s="95"/>
      <c r="AF267" s="30">
        <f t="shared" si="102"/>
        <v>0</v>
      </c>
      <c r="AG267" s="95"/>
      <c r="AH267" s="95"/>
      <c r="AI267" s="30">
        <f t="shared" si="103"/>
        <v>0</v>
      </c>
      <c r="AJ267" s="94"/>
      <c r="AK267" s="111" t="e">
        <f t="shared" si="104"/>
        <v>#REF!</v>
      </c>
      <c r="AL267" s="116"/>
      <c r="AM267" s="116"/>
    </row>
    <row r="268" s="15" customFormat="1" ht="25" customHeight="1" spans="1:39">
      <c r="A268" s="5">
        <v>117.5</v>
      </c>
      <c r="B268" s="5"/>
      <c r="C268" s="6" t="s">
        <v>49</v>
      </c>
      <c r="D268" s="8">
        <v>4</v>
      </c>
      <c r="E268" s="7" t="s">
        <v>1001</v>
      </c>
      <c r="F268" s="9" t="s">
        <v>1002</v>
      </c>
      <c r="G268" s="8" t="s">
        <v>999</v>
      </c>
      <c r="H268" s="8">
        <v>18605888681</v>
      </c>
      <c r="I268" s="8" t="s">
        <v>1003</v>
      </c>
      <c r="J268" s="8">
        <v>13675791250</v>
      </c>
      <c r="K268" s="5"/>
      <c r="L268" s="96">
        <f>VLOOKUP(F268,[1]Sheet5!$C:$E,3,)</f>
        <v>-82.290583</v>
      </c>
      <c r="M268" s="92">
        <f t="shared" si="95"/>
        <v>-8.2290583</v>
      </c>
      <c r="N268" s="33">
        <f>VLOOKUP(F268,[1]Sheet5!$C:$D,2,0)</f>
        <v>4024.66</v>
      </c>
      <c r="O268" s="94">
        <f t="shared" si="96"/>
        <v>4.02466</v>
      </c>
      <c r="P268" s="95" t="e">
        <f>VLOOKUP(F268,#REF!,3,0)</f>
        <v>#REF!</v>
      </c>
      <c r="Q268" s="30" t="e">
        <f t="shared" si="97"/>
        <v>#REF!</v>
      </c>
      <c r="R268" s="95"/>
      <c r="S268" s="95"/>
      <c r="T268" s="30">
        <f t="shared" si="98"/>
        <v>0</v>
      </c>
      <c r="U268" s="95"/>
      <c r="V268" s="95"/>
      <c r="W268" s="30">
        <f t="shared" si="99"/>
        <v>0</v>
      </c>
      <c r="X268" s="95"/>
      <c r="Y268" s="95"/>
      <c r="Z268" s="30">
        <f t="shared" si="100"/>
        <v>0</v>
      </c>
      <c r="AA268" s="95"/>
      <c r="AB268" s="95"/>
      <c r="AC268" s="30">
        <f t="shared" si="101"/>
        <v>0</v>
      </c>
      <c r="AD268" s="95"/>
      <c r="AE268" s="95"/>
      <c r="AF268" s="30">
        <f t="shared" si="102"/>
        <v>0</v>
      </c>
      <c r="AG268" s="95"/>
      <c r="AH268" s="95"/>
      <c r="AI268" s="30">
        <f t="shared" si="103"/>
        <v>0</v>
      </c>
      <c r="AJ268" s="94"/>
      <c r="AK268" s="111" t="e">
        <f t="shared" si="104"/>
        <v>#REF!</v>
      </c>
      <c r="AL268" s="116"/>
      <c r="AM268" s="116"/>
    </row>
    <row r="269" s="15" customFormat="1" ht="25" customHeight="1" spans="1:39">
      <c r="A269" s="5">
        <v>117.6</v>
      </c>
      <c r="B269" s="5"/>
      <c r="C269" s="6" t="s">
        <v>1004</v>
      </c>
      <c r="D269" s="8">
        <v>5</v>
      </c>
      <c r="E269" s="7" t="s">
        <v>1005</v>
      </c>
      <c r="F269" s="9" t="s">
        <v>1006</v>
      </c>
      <c r="G269" s="8" t="s">
        <v>992</v>
      </c>
      <c r="H269" s="8">
        <v>13905852155</v>
      </c>
      <c r="I269" s="8" t="s">
        <v>1007</v>
      </c>
      <c r="J269" s="8">
        <v>13456143785</v>
      </c>
      <c r="K269" s="5"/>
      <c r="L269" s="96">
        <f>VLOOKUP(F269,[1]Sheet5!$C:$E,3,)</f>
        <v>27.06667</v>
      </c>
      <c r="M269" s="92">
        <f t="shared" si="95"/>
        <v>2.706667</v>
      </c>
      <c r="N269" s="33">
        <f>VLOOKUP(F269,[1]Sheet5!$C:$D,2,0)</f>
        <v>632.17</v>
      </c>
      <c r="O269" s="94">
        <f t="shared" si="96"/>
        <v>0.63217</v>
      </c>
      <c r="P269" s="95" t="e">
        <f>VLOOKUP(F269,#REF!,3,0)</f>
        <v>#REF!</v>
      </c>
      <c r="Q269" s="30" t="e">
        <f t="shared" si="97"/>
        <v>#REF!</v>
      </c>
      <c r="R269" s="95"/>
      <c r="S269" s="95"/>
      <c r="T269" s="30">
        <f t="shared" si="98"/>
        <v>0</v>
      </c>
      <c r="U269" s="95"/>
      <c r="V269" s="95"/>
      <c r="W269" s="30">
        <f t="shared" si="99"/>
        <v>0</v>
      </c>
      <c r="X269" s="95"/>
      <c r="Y269" s="95"/>
      <c r="Z269" s="30">
        <f t="shared" si="100"/>
        <v>0</v>
      </c>
      <c r="AA269" s="95"/>
      <c r="AB269" s="95"/>
      <c r="AC269" s="30">
        <f t="shared" si="101"/>
        <v>0</v>
      </c>
      <c r="AD269" s="95"/>
      <c r="AE269" s="95"/>
      <c r="AF269" s="30">
        <f t="shared" si="102"/>
        <v>0</v>
      </c>
      <c r="AG269" s="95"/>
      <c r="AH269" s="95"/>
      <c r="AI269" s="30">
        <f t="shared" si="103"/>
        <v>0</v>
      </c>
      <c r="AJ269" s="94"/>
      <c r="AK269" s="111" t="e">
        <f t="shared" si="104"/>
        <v>#REF!</v>
      </c>
      <c r="AL269" s="118"/>
      <c r="AM269" s="118"/>
    </row>
    <row r="270" s="15" customFormat="1" ht="25" customHeight="1" spans="1:39">
      <c r="A270" s="28">
        <v>118</v>
      </c>
      <c r="B270" s="29" t="s">
        <v>891</v>
      </c>
      <c r="C270" s="121" t="s">
        <v>1008</v>
      </c>
      <c r="D270" s="29"/>
      <c r="E270" s="36"/>
      <c r="F270" s="29"/>
      <c r="G270" s="29" t="s">
        <v>1009</v>
      </c>
      <c r="H270" s="29">
        <v>81287666</v>
      </c>
      <c r="I270" s="29" t="s">
        <v>1010</v>
      </c>
      <c r="J270" s="29">
        <v>13857526022</v>
      </c>
      <c r="K270" s="102">
        <v>82189388</v>
      </c>
      <c r="L270" s="104">
        <f>L271+L272</f>
        <v>2483.86886</v>
      </c>
      <c r="M270" s="92">
        <f t="shared" si="95"/>
        <v>248.386886</v>
      </c>
      <c r="N270" s="95">
        <f>N271+N272</f>
        <v>215052.05</v>
      </c>
      <c r="O270" s="94">
        <f t="shared" si="96"/>
        <v>215.05205</v>
      </c>
      <c r="P270" s="95" t="e">
        <f>P271+P272</f>
        <v>#REF!</v>
      </c>
      <c r="Q270" s="30" t="e">
        <f t="shared" si="97"/>
        <v>#REF!</v>
      </c>
      <c r="R270" s="95">
        <f>R271+R272</f>
        <v>0</v>
      </c>
      <c r="S270" s="95">
        <f>S271+S272</f>
        <v>0</v>
      </c>
      <c r="T270" s="30">
        <f t="shared" si="98"/>
        <v>0</v>
      </c>
      <c r="U270" s="95">
        <f>U271+U272</f>
        <v>0</v>
      </c>
      <c r="V270" s="95">
        <f>V271+V272</f>
        <v>0</v>
      </c>
      <c r="W270" s="30">
        <f t="shared" si="99"/>
        <v>0</v>
      </c>
      <c r="X270" s="95">
        <f>X271+X272</f>
        <v>0</v>
      </c>
      <c r="Y270" s="95">
        <f>Y271+Y272</f>
        <v>1</v>
      </c>
      <c r="Z270" s="30">
        <f t="shared" si="100"/>
        <v>4</v>
      </c>
      <c r="AA270" s="95">
        <f>AA271+AA272</f>
        <v>0</v>
      </c>
      <c r="AB270" s="95">
        <f>AB271+AB272</f>
        <v>0</v>
      </c>
      <c r="AC270" s="30">
        <f t="shared" si="101"/>
        <v>0</v>
      </c>
      <c r="AD270" s="95">
        <f>AD271+AD272</f>
        <v>0</v>
      </c>
      <c r="AE270" s="95">
        <f>AE271+AE272</f>
        <v>0</v>
      </c>
      <c r="AF270" s="30">
        <f t="shared" si="102"/>
        <v>0</v>
      </c>
      <c r="AG270" s="95">
        <f>AG271+AG272</f>
        <v>0</v>
      </c>
      <c r="AH270" s="95">
        <f>AH271+AH272</f>
        <v>0</v>
      </c>
      <c r="AI270" s="30">
        <f t="shared" si="103"/>
        <v>0</v>
      </c>
      <c r="AJ270" s="94">
        <f>AJ271+AJ272</f>
        <v>3</v>
      </c>
      <c r="AK270" s="111" t="e">
        <f t="shared" si="104"/>
        <v>#REF!</v>
      </c>
      <c r="AL270" s="115"/>
      <c r="AM270" s="115"/>
    </row>
    <row r="271" s="15" customFormat="1" ht="25" customHeight="1" spans="1:39">
      <c r="A271" s="5">
        <v>118.1</v>
      </c>
      <c r="B271" s="5"/>
      <c r="C271" s="6"/>
      <c r="D271" s="82" t="s">
        <v>47</v>
      </c>
      <c r="E271" s="83" t="s">
        <v>1008</v>
      </c>
      <c r="F271" s="4" t="s">
        <v>1011</v>
      </c>
      <c r="G271" s="8" t="s">
        <v>1009</v>
      </c>
      <c r="H271" s="8">
        <v>81287666</v>
      </c>
      <c r="I271" s="8" t="s">
        <v>1010</v>
      </c>
      <c r="J271" s="8">
        <v>13857526022</v>
      </c>
      <c r="K271" s="5"/>
      <c r="L271" s="96">
        <f>VLOOKUP(F271,[1]Sheet5!$C:$E,3,)</f>
        <v>2224.436744</v>
      </c>
      <c r="M271" s="92">
        <f t="shared" si="95"/>
        <v>222.4436744</v>
      </c>
      <c r="N271" s="33">
        <f>VLOOKUP(F271,[1]Sheet5!$C:$D,2,0)</f>
        <v>207810.45</v>
      </c>
      <c r="O271" s="94">
        <f t="shared" si="96"/>
        <v>207.81045</v>
      </c>
      <c r="P271" s="95" t="e">
        <f>VLOOKUP(F271,#REF!,3,0)</f>
        <v>#REF!</v>
      </c>
      <c r="Q271" s="30" t="e">
        <f t="shared" si="97"/>
        <v>#REF!</v>
      </c>
      <c r="R271" s="95"/>
      <c r="S271" s="95"/>
      <c r="T271" s="30">
        <f t="shared" si="98"/>
        <v>0</v>
      </c>
      <c r="U271" s="95"/>
      <c r="V271" s="95"/>
      <c r="W271" s="30">
        <f t="shared" si="99"/>
        <v>0</v>
      </c>
      <c r="X271" s="95"/>
      <c r="Y271" s="95">
        <v>1</v>
      </c>
      <c r="Z271" s="30">
        <f t="shared" si="100"/>
        <v>4</v>
      </c>
      <c r="AA271" s="95"/>
      <c r="AB271" s="95"/>
      <c r="AC271" s="30">
        <f t="shared" si="101"/>
        <v>0</v>
      </c>
      <c r="AD271" s="95"/>
      <c r="AE271" s="95"/>
      <c r="AF271" s="30">
        <f t="shared" si="102"/>
        <v>0</v>
      </c>
      <c r="AG271" s="95"/>
      <c r="AH271" s="95"/>
      <c r="AI271" s="30">
        <f t="shared" si="103"/>
        <v>0</v>
      </c>
      <c r="AJ271" s="94">
        <v>3</v>
      </c>
      <c r="AK271" s="111" t="e">
        <f t="shared" si="104"/>
        <v>#REF!</v>
      </c>
      <c r="AL271" s="116"/>
      <c r="AM271" s="116"/>
    </row>
    <row r="272" s="15" customFormat="1" ht="25" customHeight="1" spans="1:39">
      <c r="A272" s="5">
        <v>118.2</v>
      </c>
      <c r="B272" s="5"/>
      <c r="C272" s="6"/>
      <c r="D272" s="8">
        <v>1</v>
      </c>
      <c r="E272" s="7" t="s">
        <v>1012</v>
      </c>
      <c r="F272" s="9" t="s">
        <v>1013</v>
      </c>
      <c r="G272" s="8" t="s">
        <v>1009</v>
      </c>
      <c r="H272" s="8">
        <v>81287666</v>
      </c>
      <c r="I272" s="8"/>
      <c r="J272" s="8"/>
      <c r="K272" s="5"/>
      <c r="L272" s="96">
        <f>VLOOKUP(F272,[1]Sheet5!$C:$E,3,)</f>
        <v>259.432116</v>
      </c>
      <c r="M272" s="92">
        <f t="shared" si="95"/>
        <v>25.9432116</v>
      </c>
      <c r="N272" s="33">
        <f>VLOOKUP(F272,[1]Sheet5!$C:$D,2,0)</f>
        <v>7241.6</v>
      </c>
      <c r="O272" s="94">
        <f t="shared" si="96"/>
        <v>7.2416</v>
      </c>
      <c r="P272" s="95" t="e">
        <f>VLOOKUP(F272,#REF!,3,0)</f>
        <v>#REF!</v>
      </c>
      <c r="Q272" s="30" t="e">
        <f t="shared" si="97"/>
        <v>#REF!</v>
      </c>
      <c r="R272" s="95"/>
      <c r="S272" s="95"/>
      <c r="T272" s="30">
        <f t="shared" si="98"/>
        <v>0</v>
      </c>
      <c r="U272" s="95"/>
      <c r="V272" s="95"/>
      <c r="W272" s="30">
        <f t="shared" si="99"/>
        <v>0</v>
      </c>
      <c r="X272" s="95"/>
      <c r="Y272" s="95">
        <v>0</v>
      </c>
      <c r="Z272" s="30">
        <f t="shared" si="100"/>
        <v>0</v>
      </c>
      <c r="AA272" s="95"/>
      <c r="AB272" s="95"/>
      <c r="AC272" s="30">
        <f t="shared" si="101"/>
        <v>0</v>
      </c>
      <c r="AD272" s="95"/>
      <c r="AE272" s="95"/>
      <c r="AF272" s="30">
        <f t="shared" si="102"/>
        <v>0</v>
      </c>
      <c r="AG272" s="95"/>
      <c r="AH272" s="95"/>
      <c r="AI272" s="30">
        <f t="shared" si="103"/>
        <v>0</v>
      </c>
      <c r="AJ272" s="94"/>
      <c r="AK272" s="111" t="e">
        <f t="shared" si="104"/>
        <v>#REF!</v>
      </c>
      <c r="AL272" s="118"/>
      <c r="AM272" s="118"/>
    </row>
    <row r="273" s="15" customFormat="1" ht="25" customHeight="1" spans="1:39">
      <c r="A273" s="28">
        <v>119</v>
      </c>
      <c r="B273" s="29" t="s">
        <v>891</v>
      </c>
      <c r="C273" s="121" t="s">
        <v>1014</v>
      </c>
      <c r="D273" s="29"/>
      <c r="E273" s="36"/>
      <c r="F273" s="29"/>
      <c r="G273" s="29" t="s">
        <v>1015</v>
      </c>
      <c r="H273" s="29">
        <v>13505851828</v>
      </c>
      <c r="I273" s="29" t="s">
        <v>1016</v>
      </c>
      <c r="J273" s="29" t="s">
        <v>1017</v>
      </c>
      <c r="K273" s="102">
        <v>82150888</v>
      </c>
      <c r="L273" s="104">
        <f>SUM(L274:L283)</f>
        <v>6863.654359</v>
      </c>
      <c r="M273" s="92">
        <f t="shared" si="95"/>
        <v>686.3654359</v>
      </c>
      <c r="N273" s="95">
        <f>SUM(N274:N283)</f>
        <v>138849.08</v>
      </c>
      <c r="O273" s="94">
        <f t="shared" si="96"/>
        <v>138.84908</v>
      </c>
      <c r="P273" s="95" t="e">
        <f>SUM(P274:P283)</f>
        <v>#REF!</v>
      </c>
      <c r="Q273" s="30" t="e">
        <f t="shared" si="97"/>
        <v>#REF!</v>
      </c>
      <c r="R273" s="95">
        <f>SUM(R274:R283)</f>
        <v>0</v>
      </c>
      <c r="S273" s="95">
        <f>SUM(S274:S283)</f>
        <v>0</v>
      </c>
      <c r="T273" s="30">
        <f t="shared" si="98"/>
        <v>0</v>
      </c>
      <c r="U273" s="95">
        <f>SUM(U274:U283)</f>
        <v>0</v>
      </c>
      <c r="V273" s="95">
        <f>SUM(V274:V283)</f>
        <v>0</v>
      </c>
      <c r="W273" s="30">
        <f t="shared" si="99"/>
        <v>0</v>
      </c>
      <c r="X273" s="95">
        <f>SUM(X274:X283)</f>
        <v>0</v>
      </c>
      <c r="Y273" s="95">
        <f>SUM(Y274:Y283)</f>
        <v>1</v>
      </c>
      <c r="Z273" s="30">
        <f t="shared" si="100"/>
        <v>4</v>
      </c>
      <c r="AA273" s="95">
        <f>SUM(AA274:AA283)</f>
        <v>0</v>
      </c>
      <c r="AB273" s="95">
        <f>SUM(AB274:AB283)</f>
        <v>0</v>
      </c>
      <c r="AC273" s="30">
        <f t="shared" si="101"/>
        <v>0</v>
      </c>
      <c r="AD273" s="95">
        <f>SUM(AD274:AD283)</f>
        <v>0</v>
      </c>
      <c r="AE273" s="105">
        <v>1</v>
      </c>
      <c r="AF273" s="30">
        <f t="shared" si="102"/>
        <v>5</v>
      </c>
      <c r="AG273" s="95">
        <f>SUM(AG274:AG283)</f>
        <v>0</v>
      </c>
      <c r="AH273" s="95">
        <f>SUM(AH274:AH283)</f>
        <v>0</v>
      </c>
      <c r="AI273" s="30">
        <f t="shared" si="103"/>
        <v>0</v>
      </c>
      <c r="AJ273" s="94">
        <f>SUM(AJ274:AJ283)</f>
        <v>10</v>
      </c>
      <c r="AK273" s="111" t="e">
        <f t="shared" si="104"/>
        <v>#REF!</v>
      </c>
      <c r="AL273" s="115"/>
      <c r="AM273" s="115"/>
    </row>
    <row r="274" s="15" customFormat="1" ht="25" customHeight="1" spans="1:39">
      <c r="A274" s="5">
        <v>119.1</v>
      </c>
      <c r="B274" s="5"/>
      <c r="C274" s="6"/>
      <c r="D274" s="82" t="s">
        <v>47</v>
      </c>
      <c r="E274" s="83" t="s">
        <v>1014</v>
      </c>
      <c r="F274" s="157" t="s">
        <v>1018</v>
      </c>
      <c r="G274" s="8"/>
      <c r="H274" s="8"/>
      <c r="I274" s="8"/>
      <c r="J274" s="8"/>
      <c r="K274" s="5"/>
      <c r="L274" s="96">
        <f>VLOOKUP(F274,[1]Sheet5!$C:$E,3,)</f>
        <v>703.059754</v>
      </c>
      <c r="M274" s="92">
        <f t="shared" si="95"/>
        <v>70.3059754</v>
      </c>
      <c r="N274" s="33">
        <f>VLOOKUP(F274,[1]Sheet5!$C:$D,2,0)</f>
        <v>7428.79</v>
      </c>
      <c r="O274" s="94">
        <f t="shared" si="96"/>
        <v>7.42879</v>
      </c>
      <c r="P274" s="95" t="e">
        <f>VLOOKUP(F274,#REF!,3,0)</f>
        <v>#REF!</v>
      </c>
      <c r="Q274" s="30" t="e">
        <f t="shared" si="97"/>
        <v>#REF!</v>
      </c>
      <c r="R274" s="95"/>
      <c r="S274" s="95"/>
      <c r="T274" s="30">
        <f t="shared" si="98"/>
        <v>0</v>
      </c>
      <c r="U274" s="95"/>
      <c r="V274" s="95"/>
      <c r="W274" s="30">
        <f t="shared" si="99"/>
        <v>0</v>
      </c>
      <c r="X274" s="95"/>
      <c r="Y274" s="95">
        <v>1</v>
      </c>
      <c r="Z274" s="30">
        <f t="shared" si="100"/>
        <v>4</v>
      </c>
      <c r="AA274" s="95"/>
      <c r="AB274" s="95"/>
      <c r="AC274" s="30">
        <f t="shared" si="101"/>
        <v>0</v>
      </c>
      <c r="AD274" s="95"/>
      <c r="AE274" s="95"/>
      <c r="AF274" s="30">
        <f t="shared" si="102"/>
        <v>0</v>
      </c>
      <c r="AG274" s="95"/>
      <c r="AH274" s="95"/>
      <c r="AI274" s="30">
        <f t="shared" si="103"/>
        <v>0</v>
      </c>
      <c r="AJ274" s="94">
        <v>10</v>
      </c>
      <c r="AK274" s="111" t="e">
        <f t="shared" si="104"/>
        <v>#REF!</v>
      </c>
      <c r="AL274" s="116"/>
      <c r="AM274" s="116"/>
    </row>
    <row r="275" s="15" customFormat="1" ht="25" customHeight="1" spans="1:39">
      <c r="A275" s="5">
        <v>119.2</v>
      </c>
      <c r="B275" s="5"/>
      <c r="C275" s="6"/>
      <c r="D275" s="8">
        <v>1</v>
      </c>
      <c r="E275" s="7" t="s">
        <v>1019</v>
      </c>
      <c r="F275" s="9" t="s">
        <v>1020</v>
      </c>
      <c r="G275" s="8"/>
      <c r="H275" s="8"/>
      <c r="I275" s="8"/>
      <c r="J275" s="8"/>
      <c r="K275" s="5"/>
      <c r="L275" s="96">
        <f>VLOOKUP(F275,[1]Sheet5!$C:$E,3,)</f>
        <v>2246.01417</v>
      </c>
      <c r="M275" s="92">
        <f t="shared" si="95"/>
        <v>224.601417</v>
      </c>
      <c r="N275" s="33">
        <f>VLOOKUP(F275,[1]Sheet5!$C:$D,2,0)</f>
        <v>42908</v>
      </c>
      <c r="O275" s="94">
        <f t="shared" si="96"/>
        <v>42.908</v>
      </c>
      <c r="P275" s="95" t="e">
        <f>VLOOKUP(F275,#REF!,3,0)</f>
        <v>#REF!</v>
      </c>
      <c r="Q275" s="30" t="e">
        <f t="shared" si="97"/>
        <v>#REF!</v>
      </c>
      <c r="R275" s="95"/>
      <c r="S275" s="95"/>
      <c r="T275" s="30">
        <f t="shared" si="98"/>
        <v>0</v>
      </c>
      <c r="U275" s="95"/>
      <c r="V275" s="95"/>
      <c r="W275" s="30">
        <f t="shared" si="99"/>
        <v>0</v>
      </c>
      <c r="X275" s="95"/>
      <c r="Y275" s="95"/>
      <c r="Z275" s="30">
        <f t="shared" si="100"/>
        <v>0</v>
      </c>
      <c r="AA275" s="95"/>
      <c r="AB275" s="95"/>
      <c r="AC275" s="30">
        <f t="shared" si="101"/>
        <v>0</v>
      </c>
      <c r="AD275" s="95"/>
      <c r="AE275" s="95">
        <v>1</v>
      </c>
      <c r="AF275" s="30">
        <f t="shared" si="102"/>
        <v>5</v>
      </c>
      <c r="AG275" s="95"/>
      <c r="AH275" s="95"/>
      <c r="AI275" s="30">
        <f t="shared" si="103"/>
        <v>0</v>
      </c>
      <c r="AJ275" s="94"/>
      <c r="AK275" s="111" t="e">
        <f t="shared" si="104"/>
        <v>#REF!</v>
      </c>
      <c r="AL275" s="116"/>
      <c r="AM275" s="116"/>
    </row>
    <row r="276" s="15" customFormat="1" ht="25" customHeight="1" spans="1:39">
      <c r="A276" s="5">
        <v>119.3</v>
      </c>
      <c r="B276" s="5"/>
      <c r="C276" s="6"/>
      <c r="D276" s="8">
        <v>2</v>
      </c>
      <c r="E276" s="7" t="s">
        <v>1021</v>
      </c>
      <c r="F276" s="152" t="s">
        <v>1022</v>
      </c>
      <c r="G276" s="8"/>
      <c r="H276" s="8"/>
      <c r="I276" s="8"/>
      <c r="J276" s="8"/>
      <c r="K276" s="5"/>
      <c r="L276" s="96">
        <f>VLOOKUP(F276,[1]Sheet5!$C:$E,3,)</f>
        <v>558.242143</v>
      </c>
      <c r="M276" s="92">
        <f t="shared" si="95"/>
        <v>55.8242143</v>
      </c>
      <c r="N276" s="33">
        <f>VLOOKUP(F276,[1]Sheet5!$C:$D,2,0)</f>
        <v>9306.16</v>
      </c>
      <c r="O276" s="94">
        <f t="shared" si="96"/>
        <v>9.30616</v>
      </c>
      <c r="P276" s="95" t="e">
        <f>VLOOKUP(F276,#REF!,3,0)</f>
        <v>#REF!</v>
      </c>
      <c r="Q276" s="30" t="e">
        <f t="shared" si="97"/>
        <v>#REF!</v>
      </c>
      <c r="R276" s="95"/>
      <c r="S276" s="95"/>
      <c r="T276" s="30">
        <f t="shared" si="98"/>
        <v>0</v>
      </c>
      <c r="U276" s="95"/>
      <c r="V276" s="95"/>
      <c r="W276" s="30">
        <f t="shared" si="99"/>
        <v>0</v>
      </c>
      <c r="X276" s="95"/>
      <c r="Y276" s="95"/>
      <c r="Z276" s="30">
        <f t="shared" si="100"/>
        <v>0</v>
      </c>
      <c r="AA276" s="95"/>
      <c r="AB276" s="95"/>
      <c r="AC276" s="30">
        <f t="shared" si="101"/>
        <v>0</v>
      </c>
      <c r="AD276" s="95"/>
      <c r="AE276" s="95"/>
      <c r="AF276" s="30">
        <f t="shared" si="102"/>
        <v>0</v>
      </c>
      <c r="AG276" s="95"/>
      <c r="AH276" s="95"/>
      <c r="AI276" s="30">
        <f t="shared" si="103"/>
        <v>0</v>
      </c>
      <c r="AJ276" s="94"/>
      <c r="AK276" s="111" t="e">
        <f t="shared" si="104"/>
        <v>#REF!</v>
      </c>
      <c r="AL276" s="116"/>
      <c r="AM276" s="116"/>
    </row>
    <row r="277" s="15" customFormat="1" ht="25" customHeight="1" spans="1:39">
      <c r="A277" s="5">
        <v>119.4</v>
      </c>
      <c r="B277" s="5"/>
      <c r="C277" s="6"/>
      <c r="D277" s="8">
        <v>3</v>
      </c>
      <c r="E277" s="7" t="s">
        <v>1023</v>
      </c>
      <c r="F277" s="9" t="s">
        <v>1024</v>
      </c>
      <c r="G277" s="8"/>
      <c r="H277" s="8"/>
      <c r="I277" s="8"/>
      <c r="J277" s="8"/>
      <c r="K277" s="5"/>
      <c r="L277" s="96">
        <f>VLOOKUP(F277,[1]Sheet5!$C:$E,3,)</f>
        <v>310.39165</v>
      </c>
      <c r="M277" s="92">
        <f t="shared" si="95"/>
        <v>31.039165</v>
      </c>
      <c r="N277" s="33">
        <f>VLOOKUP(F277,[1]Sheet5!$C:$D,2,0)</f>
        <v>4314.24</v>
      </c>
      <c r="O277" s="94">
        <f t="shared" si="96"/>
        <v>4.31424</v>
      </c>
      <c r="P277" s="95" t="e">
        <f>VLOOKUP(F277,#REF!,3,0)</f>
        <v>#REF!</v>
      </c>
      <c r="Q277" s="30" t="e">
        <f t="shared" si="97"/>
        <v>#REF!</v>
      </c>
      <c r="R277" s="95"/>
      <c r="S277" s="95"/>
      <c r="T277" s="30">
        <f t="shared" si="98"/>
        <v>0</v>
      </c>
      <c r="U277" s="95"/>
      <c r="V277" s="95"/>
      <c r="W277" s="30">
        <f t="shared" si="99"/>
        <v>0</v>
      </c>
      <c r="X277" s="95"/>
      <c r="Y277" s="95"/>
      <c r="Z277" s="30">
        <f t="shared" si="100"/>
        <v>0</v>
      </c>
      <c r="AA277" s="95"/>
      <c r="AB277" s="95"/>
      <c r="AC277" s="30">
        <f t="shared" si="101"/>
        <v>0</v>
      </c>
      <c r="AD277" s="95"/>
      <c r="AE277" s="95">
        <v>1</v>
      </c>
      <c r="AF277" s="30">
        <f t="shared" si="102"/>
        <v>5</v>
      </c>
      <c r="AG277" s="95"/>
      <c r="AH277" s="95"/>
      <c r="AI277" s="30">
        <f t="shared" si="103"/>
        <v>0</v>
      </c>
      <c r="AJ277" s="94"/>
      <c r="AK277" s="111" t="e">
        <f t="shared" si="104"/>
        <v>#REF!</v>
      </c>
      <c r="AL277" s="116"/>
      <c r="AM277" s="116"/>
    </row>
    <row r="278" s="15" customFormat="1" ht="25" customHeight="1" spans="1:39">
      <c r="A278" s="5">
        <v>119.5</v>
      </c>
      <c r="B278" s="5"/>
      <c r="C278" s="6"/>
      <c r="D278" s="8">
        <v>4</v>
      </c>
      <c r="E278" s="7" t="s">
        <v>1025</v>
      </c>
      <c r="F278" s="9" t="s">
        <v>1026</v>
      </c>
      <c r="G278" s="8"/>
      <c r="H278" s="8"/>
      <c r="I278" s="8"/>
      <c r="J278" s="8"/>
      <c r="K278" s="5"/>
      <c r="L278" s="96">
        <f>VLOOKUP(F278,[1]Sheet5!$C:$E,3,)</f>
        <v>265.083163</v>
      </c>
      <c r="M278" s="92">
        <f t="shared" si="95"/>
        <v>26.5083163</v>
      </c>
      <c r="N278" s="33">
        <f>VLOOKUP(F278,[1]Sheet5!$C:$D,2,0)</f>
        <v>6276.77</v>
      </c>
      <c r="O278" s="94">
        <f t="shared" si="96"/>
        <v>6.27677</v>
      </c>
      <c r="P278" s="95" t="e">
        <f>VLOOKUP(F278,#REF!,3,0)</f>
        <v>#REF!</v>
      </c>
      <c r="Q278" s="30" t="e">
        <f t="shared" si="97"/>
        <v>#REF!</v>
      </c>
      <c r="R278" s="95"/>
      <c r="S278" s="95"/>
      <c r="T278" s="30">
        <f t="shared" si="98"/>
        <v>0</v>
      </c>
      <c r="U278" s="95"/>
      <c r="V278" s="95"/>
      <c r="W278" s="30">
        <f t="shared" si="99"/>
        <v>0</v>
      </c>
      <c r="X278" s="95"/>
      <c r="Y278" s="95"/>
      <c r="Z278" s="30">
        <f t="shared" si="100"/>
        <v>0</v>
      </c>
      <c r="AA278" s="95"/>
      <c r="AB278" s="95"/>
      <c r="AC278" s="30">
        <f t="shared" si="101"/>
        <v>0</v>
      </c>
      <c r="AD278" s="95"/>
      <c r="AE278" s="95"/>
      <c r="AF278" s="30">
        <f t="shared" si="102"/>
        <v>0</v>
      </c>
      <c r="AG278" s="95"/>
      <c r="AH278" s="95"/>
      <c r="AI278" s="30">
        <f t="shared" si="103"/>
        <v>0</v>
      </c>
      <c r="AJ278" s="94"/>
      <c r="AK278" s="111" t="e">
        <f t="shared" si="104"/>
        <v>#REF!</v>
      </c>
      <c r="AL278" s="116"/>
      <c r="AM278" s="116"/>
    </row>
    <row r="279" s="15" customFormat="1" ht="25" customHeight="1" spans="1:39">
      <c r="A279" s="5">
        <v>119.6</v>
      </c>
      <c r="B279" s="5"/>
      <c r="C279" s="6"/>
      <c r="D279" s="8">
        <v>5</v>
      </c>
      <c r="E279" s="7" t="s">
        <v>1027</v>
      </c>
      <c r="F279" s="152" t="s">
        <v>1028</v>
      </c>
      <c r="G279" s="8"/>
      <c r="H279" s="8"/>
      <c r="I279" s="8"/>
      <c r="J279" s="8"/>
      <c r="K279" s="5"/>
      <c r="L279" s="96">
        <f>VLOOKUP(F279,[1]Sheet5!$C:$E,3,)</f>
        <v>710.548041</v>
      </c>
      <c r="M279" s="92">
        <f t="shared" si="95"/>
        <v>71.0548041</v>
      </c>
      <c r="N279" s="33">
        <f>VLOOKUP(F279,[1]Sheet5!$C:$D,2,0)</f>
        <v>29878.14</v>
      </c>
      <c r="O279" s="94">
        <f t="shared" si="96"/>
        <v>29.87814</v>
      </c>
      <c r="P279" s="95" t="e">
        <f>VLOOKUP(F279,#REF!,3,0)</f>
        <v>#REF!</v>
      </c>
      <c r="Q279" s="30" t="e">
        <f t="shared" si="97"/>
        <v>#REF!</v>
      </c>
      <c r="R279" s="95"/>
      <c r="S279" s="95"/>
      <c r="T279" s="30">
        <f t="shared" si="98"/>
        <v>0</v>
      </c>
      <c r="U279" s="95"/>
      <c r="V279" s="95"/>
      <c r="W279" s="30">
        <f t="shared" si="99"/>
        <v>0</v>
      </c>
      <c r="X279" s="95"/>
      <c r="Y279" s="95"/>
      <c r="Z279" s="30">
        <f t="shared" si="100"/>
        <v>0</v>
      </c>
      <c r="AA279" s="95"/>
      <c r="AB279" s="95"/>
      <c r="AC279" s="30">
        <f t="shared" si="101"/>
        <v>0</v>
      </c>
      <c r="AD279" s="95"/>
      <c r="AE279" s="95"/>
      <c r="AF279" s="30">
        <f t="shared" si="102"/>
        <v>0</v>
      </c>
      <c r="AG279" s="95"/>
      <c r="AH279" s="95"/>
      <c r="AI279" s="30">
        <f t="shared" si="103"/>
        <v>0</v>
      </c>
      <c r="AJ279" s="94"/>
      <c r="AK279" s="111" t="e">
        <f t="shared" si="104"/>
        <v>#REF!</v>
      </c>
      <c r="AL279" s="116"/>
      <c r="AM279" s="116"/>
    </row>
    <row r="280" s="15" customFormat="1" ht="25" customHeight="1" spans="1:39">
      <c r="A280" s="5">
        <v>119.7</v>
      </c>
      <c r="B280" s="5"/>
      <c r="C280" s="6"/>
      <c r="D280" s="8">
        <v>6</v>
      </c>
      <c r="E280" s="7" t="s">
        <v>1029</v>
      </c>
      <c r="F280" s="9" t="s">
        <v>1030</v>
      </c>
      <c r="G280" s="8"/>
      <c r="H280" s="8"/>
      <c r="I280" s="8"/>
      <c r="J280" s="8"/>
      <c r="K280" s="5"/>
      <c r="L280" s="96">
        <f>VLOOKUP(F280,[1]Sheet5!$C:$E,3,)</f>
        <v>-41.569311</v>
      </c>
      <c r="M280" s="92">
        <f t="shared" si="95"/>
        <v>-4.1569311</v>
      </c>
      <c r="N280" s="33">
        <f>VLOOKUP(F280,[1]Sheet5!$C:$D,2,0)</f>
        <v>4637.47</v>
      </c>
      <c r="O280" s="94">
        <f t="shared" si="96"/>
        <v>4.63747</v>
      </c>
      <c r="P280" s="95" t="e">
        <f>VLOOKUP(F280,#REF!,3,0)</f>
        <v>#REF!</v>
      </c>
      <c r="Q280" s="30" t="e">
        <f t="shared" si="97"/>
        <v>#REF!</v>
      </c>
      <c r="R280" s="95"/>
      <c r="S280" s="95"/>
      <c r="T280" s="30">
        <f t="shared" si="98"/>
        <v>0</v>
      </c>
      <c r="U280" s="95"/>
      <c r="V280" s="95"/>
      <c r="W280" s="30">
        <f t="shared" si="99"/>
        <v>0</v>
      </c>
      <c r="X280" s="95"/>
      <c r="Y280" s="95"/>
      <c r="Z280" s="30">
        <f t="shared" si="100"/>
        <v>0</v>
      </c>
      <c r="AA280" s="95"/>
      <c r="AB280" s="95"/>
      <c r="AC280" s="30">
        <f t="shared" si="101"/>
        <v>0</v>
      </c>
      <c r="AD280" s="95"/>
      <c r="AE280" s="95"/>
      <c r="AF280" s="30">
        <f t="shared" si="102"/>
        <v>0</v>
      </c>
      <c r="AG280" s="95"/>
      <c r="AH280" s="95"/>
      <c r="AI280" s="30">
        <f t="shared" si="103"/>
        <v>0</v>
      </c>
      <c r="AJ280" s="94"/>
      <c r="AK280" s="111" t="e">
        <f t="shared" si="104"/>
        <v>#REF!</v>
      </c>
      <c r="AL280" s="116"/>
      <c r="AM280" s="116"/>
    </row>
    <row r="281" s="15" customFormat="1" ht="25" customHeight="1" spans="1:39">
      <c r="A281" s="5">
        <v>119.8</v>
      </c>
      <c r="B281" s="5"/>
      <c r="C281" s="6"/>
      <c r="D281" s="8">
        <v>7</v>
      </c>
      <c r="E281" s="7" t="s">
        <v>1031</v>
      </c>
      <c r="F281" s="9" t="s">
        <v>1032</v>
      </c>
      <c r="G281" s="8"/>
      <c r="H281" s="8"/>
      <c r="I281" s="8"/>
      <c r="J281" s="8"/>
      <c r="K281" s="5"/>
      <c r="L281" s="96">
        <f>VLOOKUP(F281,[1]Sheet5!$C:$E,3,)</f>
        <v>1963.644293</v>
      </c>
      <c r="M281" s="92">
        <f t="shared" si="95"/>
        <v>196.3644293</v>
      </c>
      <c r="N281" s="33">
        <f>VLOOKUP(F281,[1]Sheet5!$C:$D,2,0)</f>
        <v>30516.01</v>
      </c>
      <c r="O281" s="94">
        <f t="shared" si="96"/>
        <v>30.51601</v>
      </c>
      <c r="P281" s="95" t="e">
        <f>VLOOKUP(F281,#REF!,3,0)</f>
        <v>#REF!</v>
      </c>
      <c r="Q281" s="30" t="e">
        <f t="shared" si="97"/>
        <v>#REF!</v>
      </c>
      <c r="R281" s="95"/>
      <c r="S281" s="95"/>
      <c r="T281" s="30">
        <f t="shared" si="98"/>
        <v>0</v>
      </c>
      <c r="U281" s="95"/>
      <c r="V281" s="95"/>
      <c r="W281" s="30">
        <f t="shared" si="99"/>
        <v>0</v>
      </c>
      <c r="X281" s="95"/>
      <c r="Y281" s="95"/>
      <c r="Z281" s="30">
        <f t="shared" si="100"/>
        <v>0</v>
      </c>
      <c r="AA281" s="95"/>
      <c r="AB281" s="95"/>
      <c r="AC281" s="30">
        <f t="shared" si="101"/>
        <v>0</v>
      </c>
      <c r="AD281" s="95"/>
      <c r="AE281" s="95"/>
      <c r="AF281" s="30">
        <f t="shared" si="102"/>
        <v>0</v>
      </c>
      <c r="AG281" s="95"/>
      <c r="AH281" s="95"/>
      <c r="AI281" s="30">
        <f t="shared" si="103"/>
        <v>0</v>
      </c>
      <c r="AJ281" s="94"/>
      <c r="AK281" s="111" t="e">
        <f t="shared" si="104"/>
        <v>#REF!</v>
      </c>
      <c r="AL281" s="116"/>
      <c r="AM281" s="116"/>
    </row>
    <row r="282" s="15" customFormat="1" ht="25" customHeight="1" spans="1:39">
      <c r="A282" s="5">
        <v>119.9</v>
      </c>
      <c r="B282" s="5"/>
      <c r="C282" s="6"/>
      <c r="D282" s="8">
        <v>8</v>
      </c>
      <c r="E282" s="7" t="s">
        <v>1033</v>
      </c>
      <c r="F282" s="9" t="s">
        <v>1034</v>
      </c>
      <c r="G282" s="8"/>
      <c r="H282" s="8"/>
      <c r="I282" s="8"/>
      <c r="J282" s="8"/>
      <c r="K282" s="5"/>
      <c r="L282" s="96">
        <f>VLOOKUP(F282,[1]Sheet5!$C:$E,3,)</f>
        <v>23.05</v>
      </c>
      <c r="M282" s="92">
        <f t="shared" si="95"/>
        <v>2.305</v>
      </c>
      <c r="N282" s="33">
        <f>VLOOKUP(F282,[1]Sheet5!$C:$D,2,0)</f>
        <v>220.41</v>
      </c>
      <c r="O282" s="94">
        <f t="shared" si="96"/>
        <v>0.22041</v>
      </c>
      <c r="P282" s="95" t="e">
        <f>VLOOKUP(F282,#REF!,3,0)</f>
        <v>#REF!</v>
      </c>
      <c r="Q282" s="30" t="e">
        <f t="shared" si="97"/>
        <v>#REF!</v>
      </c>
      <c r="R282" s="95"/>
      <c r="S282" s="95"/>
      <c r="T282" s="30">
        <f t="shared" si="98"/>
        <v>0</v>
      </c>
      <c r="U282" s="95"/>
      <c r="V282" s="95"/>
      <c r="W282" s="30">
        <f t="shared" si="99"/>
        <v>0</v>
      </c>
      <c r="X282" s="95"/>
      <c r="Y282" s="95"/>
      <c r="Z282" s="30">
        <f t="shared" si="100"/>
        <v>0</v>
      </c>
      <c r="AA282" s="95"/>
      <c r="AB282" s="95"/>
      <c r="AC282" s="30">
        <f t="shared" si="101"/>
        <v>0</v>
      </c>
      <c r="AD282" s="95"/>
      <c r="AE282" s="95"/>
      <c r="AF282" s="30">
        <f t="shared" si="102"/>
        <v>0</v>
      </c>
      <c r="AG282" s="95"/>
      <c r="AH282" s="95"/>
      <c r="AI282" s="30">
        <f t="shared" si="103"/>
        <v>0</v>
      </c>
      <c r="AJ282" s="94"/>
      <c r="AK282" s="111" t="e">
        <f t="shared" si="104"/>
        <v>#REF!</v>
      </c>
      <c r="AL282" s="116"/>
      <c r="AM282" s="116"/>
    </row>
    <row r="283" s="15" customFormat="1" ht="25" customHeight="1" spans="1:39">
      <c r="A283" s="5">
        <v>119.91</v>
      </c>
      <c r="B283" s="5"/>
      <c r="C283" s="6"/>
      <c r="D283" s="8">
        <v>9</v>
      </c>
      <c r="E283" s="7" t="s">
        <v>1035</v>
      </c>
      <c r="F283" s="9" t="s">
        <v>1036</v>
      </c>
      <c r="G283" s="8"/>
      <c r="H283" s="8"/>
      <c r="I283" s="8"/>
      <c r="J283" s="8"/>
      <c r="K283" s="5"/>
      <c r="L283" s="96">
        <f>VLOOKUP(F283,[1]Sheet5!$C:$E,3,)</f>
        <v>125.190456</v>
      </c>
      <c r="M283" s="92">
        <f t="shared" si="95"/>
        <v>12.5190456</v>
      </c>
      <c r="N283" s="33">
        <f>VLOOKUP(F283,[1]Sheet5!$C:$D,2,0)</f>
        <v>3363.09</v>
      </c>
      <c r="O283" s="94">
        <f t="shared" si="96"/>
        <v>3.36309</v>
      </c>
      <c r="P283" s="95" t="e">
        <f>VLOOKUP(F283,#REF!,3,0)</f>
        <v>#REF!</v>
      </c>
      <c r="Q283" s="30" t="e">
        <f t="shared" si="97"/>
        <v>#REF!</v>
      </c>
      <c r="R283" s="95"/>
      <c r="S283" s="95"/>
      <c r="T283" s="30">
        <f t="shared" si="98"/>
        <v>0</v>
      </c>
      <c r="U283" s="95"/>
      <c r="V283" s="95"/>
      <c r="W283" s="30">
        <f t="shared" si="99"/>
        <v>0</v>
      </c>
      <c r="X283" s="95"/>
      <c r="Y283" s="95"/>
      <c r="Z283" s="30">
        <f t="shared" si="100"/>
        <v>0</v>
      </c>
      <c r="AA283" s="95"/>
      <c r="AB283" s="95"/>
      <c r="AC283" s="30">
        <f t="shared" si="101"/>
        <v>0</v>
      </c>
      <c r="AD283" s="95"/>
      <c r="AE283" s="95"/>
      <c r="AF283" s="30">
        <f t="shared" si="102"/>
        <v>0</v>
      </c>
      <c r="AG283" s="95"/>
      <c r="AH283" s="95"/>
      <c r="AI283" s="30">
        <f t="shared" si="103"/>
        <v>0</v>
      </c>
      <c r="AJ283" s="94"/>
      <c r="AK283" s="111" t="e">
        <f t="shared" si="104"/>
        <v>#REF!</v>
      </c>
      <c r="AL283" s="118"/>
      <c r="AM283" s="118"/>
    </row>
    <row r="284" s="15" customFormat="1" ht="25" customHeight="1" spans="1:39">
      <c r="A284" s="28">
        <v>120</v>
      </c>
      <c r="B284" s="29" t="s">
        <v>891</v>
      </c>
      <c r="C284" s="121" t="s">
        <v>1037</v>
      </c>
      <c r="D284" s="29"/>
      <c r="E284" s="36"/>
      <c r="F284" s="29"/>
      <c r="G284" s="29" t="s">
        <v>1038</v>
      </c>
      <c r="H284" s="29">
        <v>13905852967</v>
      </c>
      <c r="I284" s="29" t="s">
        <v>1039</v>
      </c>
      <c r="J284" s="29" t="s">
        <v>1040</v>
      </c>
      <c r="K284" s="102">
        <v>82571398</v>
      </c>
      <c r="L284" s="106">
        <f t="shared" ref="L284:P284" si="107">SUM(L285:L286)</f>
        <v>245.794299</v>
      </c>
      <c r="M284" s="92">
        <f t="shared" si="95"/>
        <v>24.5794299</v>
      </c>
      <c r="N284" s="103">
        <f t="shared" si="107"/>
        <v>30765.17</v>
      </c>
      <c r="O284" s="94">
        <f t="shared" si="96"/>
        <v>30.76517</v>
      </c>
      <c r="P284" s="103" t="e">
        <f t="shared" si="107"/>
        <v>#REF!</v>
      </c>
      <c r="Q284" s="30" t="e">
        <f t="shared" si="97"/>
        <v>#REF!</v>
      </c>
      <c r="R284" s="103">
        <f t="shared" ref="R284:V284" si="108">SUM(R285:R286)</f>
        <v>0</v>
      </c>
      <c r="S284" s="103">
        <f t="shared" si="108"/>
        <v>0</v>
      </c>
      <c r="T284" s="30">
        <f t="shared" si="98"/>
        <v>0</v>
      </c>
      <c r="U284" s="103">
        <f t="shared" si="108"/>
        <v>0</v>
      </c>
      <c r="V284" s="103">
        <f t="shared" si="108"/>
        <v>1</v>
      </c>
      <c r="W284" s="30">
        <f t="shared" si="99"/>
        <v>4</v>
      </c>
      <c r="X284" s="103">
        <f t="shared" ref="X284:AB284" si="109">SUM(X285:X286)</f>
        <v>0</v>
      </c>
      <c r="Y284" s="103">
        <f t="shared" si="109"/>
        <v>0</v>
      </c>
      <c r="Z284" s="30">
        <f t="shared" si="100"/>
        <v>0</v>
      </c>
      <c r="AA284" s="103">
        <f t="shared" si="109"/>
        <v>0</v>
      </c>
      <c r="AB284" s="103">
        <f t="shared" si="109"/>
        <v>0</v>
      </c>
      <c r="AC284" s="30">
        <f t="shared" si="101"/>
        <v>0</v>
      </c>
      <c r="AD284" s="103">
        <f t="shared" ref="AD284:AH284" si="110">SUM(AD285:AD286)</f>
        <v>0</v>
      </c>
      <c r="AE284" s="103">
        <f t="shared" si="110"/>
        <v>0</v>
      </c>
      <c r="AF284" s="30">
        <f t="shared" si="102"/>
        <v>0</v>
      </c>
      <c r="AG284" s="103">
        <f t="shared" si="110"/>
        <v>0</v>
      </c>
      <c r="AH284" s="103">
        <f t="shared" si="110"/>
        <v>0</v>
      </c>
      <c r="AI284" s="30">
        <f t="shared" si="103"/>
        <v>0</v>
      </c>
      <c r="AJ284" s="94">
        <f>SUM(AJ285:AJ286)</f>
        <v>0</v>
      </c>
      <c r="AK284" s="111" t="e">
        <f t="shared" si="104"/>
        <v>#REF!</v>
      </c>
      <c r="AL284" s="112"/>
      <c r="AM284" s="112"/>
    </row>
    <row r="285" s="15" customFormat="1" ht="25" customHeight="1" spans="1:39">
      <c r="A285" s="5">
        <v>120.1</v>
      </c>
      <c r="B285" s="5"/>
      <c r="C285" s="6"/>
      <c r="D285" s="82" t="s">
        <v>47</v>
      </c>
      <c r="E285" s="7" t="s">
        <v>1037</v>
      </c>
      <c r="F285" s="9" t="s">
        <v>1041</v>
      </c>
      <c r="G285" s="8"/>
      <c r="H285" s="8"/>
      <c r="I285" s="8"/>
      <c r="J285" s="8"/>
      <c r="K285" s="5"/>
      <c r="L285" s="96">
        <f>VLOOKUP(F285,[1]Sheet5!$C:$E,3,)</f>
        <v>231.737832</v>
      </c>
      <c r="M285" s="92">
        <f t="shared" si="95"/>
        <v>23.1737832</v>
      </c>
      <c r="N285" s="33">
        <f>VLOOKUP(F285,[1]Sheet5!$C:$D,2,0)</f>
        <v>20667.82</v>
      </c>
      <c r="O285" s="94">
        <f t="shared" si="96"/>
        <v>20.66782</v>
      </c>
      <c r="P285" s="95" t="e">
        <f>VLOOKUP(F285,#REF!,3,0)</f>
        <v>#REF!</v>
      </c>
      <c r="Q285" s="30" t="e">
        <f t="shared" si="97"/>
        <v>#REF!</v>
      </c>
      <c r="R285" s="95"/>
      <c r="S285" s="95"/>
      <c r="T285" s="30">
        <f t="shared" si="98"/>
        <v>0</v>
      </c>
      <c r="U285" s="95"/>
      <c r="V285" s="95">
        <v>1</v>
      </c>
      <c r="W285" s="30">
        <f t="shared" si="99"/>
        <v>4</v>
      </c>
      <c r="X285" s="95"/>
      <c r="Y285" s="95"/>
      <c r="Z285" s="30">
        <f t="shared" si="100"/>
        <v>0</v>
      </c>
      <c r="AA285" s="95"/>
      <c r="AB285" s="95"/>
      <c r="AC285" s="30">
        <f t="shared" si="101"/>
        <v>0</v>
      </c>
      <c r="AD285" s="95"/>
      <c r="AE285" s="95"/>
      <c r="AF285" s="30">
        <f t="shared" si="102"/>
        <v>0</v>
      </c>
      <c r="AG285" s="95"/>
      <c r="AH285" s="95"/>
      <c r="AI285" s="30">
        <f t="shared" si="103"/>
        <v>0</v>
      </c>
      <c r="AJ285" s="94"/>
      <c r="AK285" s="111" t="e">
        <f t="shared" si="104"/>
        <v>#REF!</v>
      </c>
      <c r="AL285" s="113"/>
      <c r="AM285" s="113"/>
    </row>
    <row r="286" s="15" customFormat="1" ht="25" customHeight="1" spans="1:39">
      <c r="A286" s="5">
        <v>120.2</v>
      </c>
      <c r="B286" s="5"/>
      <c r="C286" s="6"/>
      <c r="D286" s="8">
        <v>1</v>
      </c>
      <c r="E286" s="7" t="s">
        <v>1042</v>
      </c>
      <c r="F286" s="9" t="s">
        <v>1043</v>
      </c>
      <c r="G286" s="8"/>
      <c r="H286" s="8"/>
      <c r="I286" s="8"/>
      <c r="J286" s="8"/>
      <c r="K286" s="5"/>
      <c r="L286" s="96">
        <f>VLOOKUP(F286,[1]Sheet5!$C:$E,3,)</f>
        <v>14.056467</v>
      </c>
      <c r="M286" s="92">
        <f t="shared" si="95"/>
        <v>1.4056467</v>
      </c>
      <c r="N286" s="33">
        <f>VLOOKUP(F286,[1]Sheet5!$C:$D,2,0)</f>
        <v>10097.35</v>
      </c>
      <c r="O286" s="94">
        <f t="shared" si="96"/>
        <v>10.09735</v>
      </c>
      <c r="P286" s="95" t="e">
        <f>VLOOKUP(F286,#REF!,3,0)</f>
        <v>#REF!</v>
      </c>
      <c r="Q286" s="30" t="e">
        <f t="shared" si="97"/>
        <v>#REF!</v>
      </c>
      <c r="R286" s="95"/>
      <c r="S286" s="95"/>
      <c r="T286" s="30">
        <f t="shared" si="98"/>
        <v>0</v>
      </c>
      <c r="U286" s="95"/>
      <c r="V286" s="95"/>
      <c r="W286" s="30">
        <f t="shared" si="99"/>
        <v>0</v>
      </c>
      <c r="X286" s="95"/>
      <c r="Y286" s="95"/>
      <c r="Z286" s="30">
        <f t="shared" si="100"/>
        <v>0</v>
      </c>
      <c r="AA286" s="95"/>
      <c r="AB286" s="95"/>
      <c r="AC286" s="30">
        <f t="shared" si="101"/>
        <v>0</v>
      </c>
      <c r="AD286" s="95"/>
      <c r="AE286" s="95"/>
      <c r="AF286" s="30">
        <f t="shared" si="102"/>
        <v>0</v>
      </c>
      <c r="AG286" s="95"/>
      <c r="AH286" s="95"/>
      <c r="AI286" s="30">
        <f t="shared" si="103"/>
        <v>0</v>
      </c>
      <c r="AJ286" s="94"/>
      <c r="AK286" s="111" t="e">
        <f t="shared" si="104"/>
        <v>#REF!</v>
      </c>
      <c r="AL286" s="114"/>
      <c r="AM286" s="114"/>
    </row>
    <row r="287" s="15" customFormat="1" ht="25" customHeight="1" spans="1:39">
      <c r="A287" s="28">
        <v>121</v>
      </c>
      <c r="B287" s="29" t="s">
        <v>891</v>
      </c>
      <c r="C287" s="121" t="s">
        <v>1044</v>
      </c>
      <c r="D287" s="29"/>
      <c r="E287" s="36"/>
      <c r="F287" s="29"/>
      <c r="G287" s="29" t="s">
        <v>1045</v>
      </c>
      <c r="H287" s="29">
        <v>13758560901</v>
      </c>
      <c r="I287" s="29" t="s">
        <v>1046</v>
      </c>
      <c r="J287" s="29" t="s">
        <v>1047</v>
      </c>
      <c r="K287" s="102">
        <v>82029787</v>
      </c>
      <c r="L287" s="104">
        <f>SUM(L288:L291)</f>
        <v>565.997051</v>
      </c>
      <c r="M287" s="92">
        <f t="shared" si="95"/>
        <v>56.5997051</v>
      </c>
      <c r="N287" s="95">
        <f>SUM(N288:N291)</f>
        <v>126970.91</v>
      </c>
      <c r="O287" s="94">
        <f t="shared" si="96"/>
        <v>126.97091</v>
      </c>
      <c r="P287" s="95" t="e">
        <f>SUM(P288:P291)</f>
        <v>#REF!</v>
      </c>
      <c r="Q287" s="30" t="e">
        <f t="shared" si="97"/>
        <v>#REF!</v>
      </c>
      <c r="R287" s="95">
        <f>SUM(R288:R291)</f>
        <v>0</v>
      </c>
      <c r="S287" s="95">
        <f>SUM(S288:S291)</f>
        <v>0</v>
      </c>
      <c r="T287" s="30">
        <f t="shared" si="98"/>
        <v>0</v>
      </c>
      <c r="U287" s="95">
        <f>SUM(U288:U291)</f>
        <v>0</v>
      </c>
      <c r="V287" s="95">
        <f>SUM(V288:V291)</f>
        <v>0</v>
      </c>
      <c r="W287" s="30">
        <f t="shared" si="99"/>
        <v>0</v>
      </c>
      <c r="X287" s="95">
        <f>SUM(X288:X291)</f>
        <v>0</v>
      </c>
      <c r="Y287" s="95">
        <f>SUM(Y288:Y291)</f>
        <v>0</v>
      </c>
      <c r="Z287" s="30">
        <f t="shared" si="100"/>
        <v>0</v>
      </c>
      <c r="AA287" s="95">
        <f>SUM(AA288:AA291)</f>
        <v>0</v>
      </c>
      <c r="AB287" s="95">
        <f>SUM(AB288:AB291)</f>
        <v>1</v>
      </c>
      <c r="AC287" s="30">
        <f t="shared" si="101"/>
        <v>4</v>
      </c>
      <c r="AD287" s="95">
        <f>SUM(AD288:AD291)</f>
        <v>0</v>
      </c>
      <c r="AE287" s="95">
        <f>SUM(AE288:AE291)</f>
        <v>0</v>
      </c>
      <c r="AF287" s="30">
        <f t="shared" si="102"/>
        <v>0</v>
      </c>
      <c r="AG287" s="95">
        <f>SUM(AG288:AG291)</f>
        <v>0</v>
      </c>
      <c r="AH287" s="95">
        <f>SUM(AH288:AH291)</f>
        <v>0</v>
      </c>
      <c r="AI287" s="30">
        <f t="shared" si="103"/>
        <v>0</v>
      </c>
      <c r="AJ287" s="94">
        <f>SUM(AJ288:AJ291)</f>
        <v>11</v>
      </c>
      <c r="AK287" s="111" t="e">
        <f>AJ287+AF287+AC287+Z287+W287+T287+Q287+O287+M287+AI287-AK288</f>
        <v>#REF!</v>
      </c>
      <c r="AL287" s="115" t="s">
        <v>1048</v>
      </c>
      <c r="AM287" s="115"/>
    </row>
    <row r="288" s="67" customFormat="1" ht="25" customHeight="1" spans="1:39">
      <c r="A288" s="77">
        <v>121.1</v>
      </c>
      <c r="B288" s="77"/>
      <c r="C288" s="78" t="s">
        <v>189</v>
      </c>
      <c r="D288" s="86" t="s">
        <v>47</v>
      </c>
      <c r="E288" s="78" t="s">
        <v>1044</v>
      </c>
      <c r="F288" s="160" t="s">
        <v>1049</v>
      </c>
      <c r="G288" s="77" t="s">
        <v>1045</v>
      </c>
      <c r="H288" s="77">
        <v>13758560901</v>
      </c>
      <c r="I288" s="77" t="s">
        <v>1046</v>
      </c>
      <c r="J288" s="77" t="s">
        <v>1047</v>
      </c>
      <c r="K288" s="77"/>
      <c r="L288" s="96">
        <f>VLOOKUP(F288,[1]Sheet5!$C:$E,3,)</f>
        <v>16.959404</v>
      </c>
      <c r="M288" s="98">
        <f t="shared" si="95"/>
        <v>1.6959404</v>
      </c>
      <c r="N288" s="33">
        <f>VLOOKUP(F288,[1]Sheet5!$C:$D,2,0)</f>
        <v>0</v>
      </c>
      <c r="O288" s="100">
        <f t="shared" si="96"/>
        <v>0</v>
      </c>
      <c r="P288" s="99" t="e">
        <f>VLOOKUP(F288,#REF!,3,0)</f>
        <v>#REF!</v>
      </c>
      <c r="Q288" s="105" t="e">
        <f t="shared" si="97"/>
        <v>#REF!</v>
      </c>
      <c r="R288" s="99"/>
      <c r="S288" s="99"/>
      <c r="T288" s="105">
        <f t="shared" si="98"/>
        <v>0</v>
      </c>
      <c r="U288" s="99"/>
      <c r="V288" s="99"/>
      <c r="W288" s="105">
        <f t="shared" si="99"/>
        <v>0</v>
      </c>
      <c r="X288" s="99"/>
      <c r="Y288" s="99"/>
      <c r="Z288" s="105">
        <f t="shared" si="100"/>
        <v>0</v>
      </c>
      <c r="AA288" s="99"/>
      <c r="AB288" s="99"/>
      <c r="AC288" s="105">
        <f t="shared" si="101"/>
        <v>0</v>
      </c>
      <c r="AD288" s="99"/>
      <c r="AE288" s="99"/>
      <c r="AF288" s="105">
        <f t="shared" si="102"/>
        <v>0</v>
      </c>
      <c r="AG288" s="99"/>
      <c r="AH288" s="99"/>
      <c r="AI288" s="105">
        <f t="shared" si="103"/>
        <v>0</v>
      </c>
      <c r="AJ288" s="100"/>
      <c r="AK288" s="117" t="e">
        <f t="shared" si="104"/>
        <v>#REF!</v>
      </c>
      <c r="AL288" s="116"/>
      <c r="AM288" s="116"/>
    </row>
    <row r="289" s="16" customFormat="1" ht="25" customHeight="1" spans="1:39">
      <c r="A289" s="5">
        <v>121.2</v>
      </c>
      <c r="B289" s="5"/>
      <c r="C289" s="6" t="s">
        <v>49</v>
      </c>
      <c r="D289" s="5">
        <v>1</v>
      </c>
      <c r="E289" s="6" t="s">
        <v>1050</v>
      </c>
      <c r="F289" s="5" t="s">
        <v>1051</v>
      </c>
      <c r="G289" s="5" t="s">
        <v>1045</v>
      </c>
      <c r="H289" s="5">
        <v>13758560901</v>
      </c>
      <c r="I289" s="5" t="s">
        <v>1046</v>
      </c>
      <c r="J289" s="5" t="s">
        <v>1047</v>
      </c>
      <c r="K289" s="5"/>
      <c r="L289" s="96">
        <f>VLOOKUP(F289,[1]Sheet5!$C:$E,3,)</f>
        <v>386.445562</v>
      </c>
      <c r="M289" s="92">
        <f t="shared" si="95"/>
        <v>38.6445562</v>
      </c>
      <c r="N289" s="33">
        <f>VLOOKUP(F289,[1]Sheet5!$C:$D,2,0)</f>
        <v>44739.56</v>
      </c>
      <c r="O289" s="94">
        <f t="shared" si="96"/>
        <v>44.73956</v>
      </c>
      <c r="P289" s="33" t="e">
        <f>VLOOKUP(F289,#REF!,3,0)</f>
        <v>#REF!</v>
      </c>
      <c r="Q289" s="30" t="e">
        <f t="shared" si="97"/>
        <v>#REF!</v>
      </c>
      <c r="R289" s="33"/>
      <c r="S289" s="33"/>
      <c r="T289" s="30">
        <f t="shared" si="98"/>
        <v>0</v>
      </c>
      <c r="U289" s="33"/>
      <c r="V289" s="33"/>
      <c r="W289" s="30">
        <f t="shared" si="99"/>
        <v>0</v>
      </c>
      <c r="X289" s="33"/>
      <c r="Y289" s="33"/>
      <c r="Z289" s="30">
        <f t="shared" si="100"/>
        <v>0</v>
      </c>
      <c r="AA289" s="33"/>
      <c r="AB289" s="33"/>
      <c r="AC289" s="30">
        <f t="shared" si="101"/>
        <v>0</v>
      </c>
      <c r="AD289" s="33"/>
      <c r="AE289" s="33"/>
      <c r="AF289" s="30">
        <f t="shared" si="102"/>
        <v>0</v>
      </c>
      <c r="AG289" s="33"/>
      <c r="AH289" s="33"/>
      <c r="AI289" s="30">
        <f t="shared" si="103"/>
        <v>0</v>
      </c>
      <c r="AJ289" s="94"/>
      <c r="AK289" s="111" t="e">
        <f t="shared" si="104"/>
        <v>#REF!</v>
      </c>
      <c r="AL289" s="116"/>
      <c r="AM289" s="116"/>
    </row>
    <row r="290" s="16" customFormat="1" ht="25" customHeight="1" spans="1:39">
      <c r="A290" s="5">
        <v>121.3</v>
      </c>
      <c r="B290" s="5"/>
      <c r="C290" s="6" t="s">
        <v>167</v>
      </c>
      <c r="D290" s="5">
        <v>2</v>
      </c>
      <c r="E290" s="6" t="s">
        <v>1052</v>
      </c>
      <c r="F290" s="5" t="s">
        <v>1053</v>
      </c>
      <c r="G290" s="5" t="s">
        <v>1045</v>
      </c>
      <c r="H290" s="5">
        <v>13758560901</v>
      </c>
      <c r="I290" s="5" t="s">
        <v>1046</v>
      </c>
      <c r="J290" s="5" t="s">
        <v>1047</v>
      </c>
      <c r="K290" s="5"/>
      <c r="L290" s="96">
        <f>VLOOKUP(F290,[1]Sheet5!$C:$E,3,)</f>
        <v>157.879768</v>
      </c>
      <c r="M290" s="92">
        <f t="shared" si="95"/>
        <v>15.7879768</v>
      </c>
      <c r="N290" s="33">
        <f>VLOOKUP(F290,[1]Sheet5!$C:$D,2,0)</f>
        <v>82173.68</v>
      </c>
      <c r="O290" s="94">
        <f t="shared" si="96"/>
        <v>82.17368</v>
      </c>
      <c r="P290" s="33" t="e">
        <f>VLOOKUP(F290,#REF!,3,0)</f>
        <v>#REF!</v>
      </c>
      <c r="Q290" s="30" t="e">
        <f t="shared" si="97"/>
        <v>#REF!</v>
      </c>
      <c r="R290" s="33"/>
      <c r="S290" s="33"/>
      <c r="T290" s="30">
        <f t="shared" si="98"/>
        <v>0</v>
      </c>
      <c r="U290" s="33"/>
      <c r="V290" s="33"/>
      <c r="W290" s="30">
        <f t="shared" si="99"/>
        <v>0</v>
      </c>
      <c r="X290" s="33"/>
      <c r="Y290" s="33"/>
      <c r="Z290" s="30">
        <f t="shared" si="100"/>
        <v>0</v>
      </c>
      <c r="AA290" s="33"/>
      <c r="AB290" s="33">
        <v>1</v>
      </c>
      <c r="AC290" s="30">
        <f t="shared" si="101"/>
        <v>4</v>
      </c>
      <c r="AD290" s="33"/>
      <c r="AE290" s="33"/>
      <c r="AF290" s="30">
        <f t="shared" si="102"/>
        <v>0</v>
      </c>
      <c r="AG290" s="33"/>
      <c r="AH290" s="33"/>
      <c r="AI290" s="30">
        <f t="shared" si="103"/>
        <v>0</v>
      </c>
      <c r="AJ290" s="94">
        <f>10+1+0</f>
        <v>11</v>
      </c>
      <c r="AK290" s="111" t="e">
        <f t="shared" si="104"/>
        <v>#REF!</v>
      </c>
      <c r="AL290" s="116"/>
      <c r="AM290" s="116"/>
    </row>
    <row r="291" s="16" customFormat="1" ht="25" customHeight="1" spans="1:39">
      <c r="A291" s="5">
        <v>121.4</v>
      </c>
      <c r="B291" s="5"/>
      <c r="C291" s="6" t="s">
        <v>167</v>
      </c>
      <c r="D291" s="5">
        <v>3</v>
      </c>
      <c r="E291" s="6" t="s">
        <v>1054</v>
      </c>
      <c r="F291" s="5" t="s">
        <v>1055</v>
      </c>
      <c r="G291" s="5" t="s">
        <v>1045</v>
      </c>
      <c r="H291" s="5">
        <v>13758560901</v>
      </c>
      <c r="I291" s="5" t="s">
        <v>1046</v>
      </c>
      <c r="J291" s="5" t="s">
        <v>1047</v>
      </c>
      <c r="K291" s="5"/>
      <c r="L291" s="96">
        <f>VLOOKUP(F291,[1]Sheet5!$C:$E,3,)</f>
        <v>4.712317</v>
      </c>
      <c r="M291" s="92">
        <f t="shared" si="95"/>
        <v>0.4712317</v>
      </c>
      <c r="N291" s="33">
        <f>VLOOKUP(F291,[1]Sheet5!$C:$D,2,0)</f>
        <v>57.67</v>
      </c>
      <c r="O291" s="94">
        <f t="shared" si="96"/>
        <v>0.05767</v>
      </c>
      <c r="P291" s="33" t="e">
        <f>VLOOKUP(F291,#REF!,3,0)</f>
        <v>#REF!</v>
      </c>
      <c r="Q291" s="30" t="e">
        <f t="shared" si="97"/>
        <v>#REF!</v>
      </c>
      <c r="R291" s="33"/>
      <c r="S291" s="33"/>
      <c r="T291" s="30">
        <f t="shared" si="98"/>
        <v>0</v>
      </c>
      <c r="U291" s="33"/>
      <c r="V291" s="33"/>
      <c r="W291" s="30">
        <f t="shared" si="99"/>
        <v>0</v>
      </c>
      <c r="X291" s="33"/>
      <c r="Y291" s="33"/>
      <c r="Z291" s="30">
        <f t="shared" si="100"/>
        <v>0</v>
      </c>
      <c r="AA291" s="33"/>
      <c r="AB291" s="33"/>
      <c r="AC291" s="30">
        <f t="shared" si="101"/>
        <v>0</v>
      </c>
      <c r="AD291" s="33"/>
      <c r="AE291" s="33"/>
      <c r="AF291" s="30">
        <f t="shared" si="102"/>
        <v>0</v>
      </c>
      <c r="AG291" s="33"/>
      <c r="AH291" s="33"/>
      <c r="AI291" s="30">
        <f t="shared" si="103"/>
        <v>0</v>
      </c>
      <c r="AJ291" s="94"/>
      <c r="AK291" s="111" t="e">
        <f t="shared" si="104"/>
        <v>#REF!</v>
      </c>
      <c r="AL291" s="118"/>
      <c r="AM291" s="118"/>
    </row>
    <row r="292" s="15" customFormat="1" ht="25" customHeight="1" spans="1:39">
      <c r="A292" s="28">
        <v>122</v>
      </c>
      <c r="B292" s="29" t="s">
        <v>891</v>
      </c>
      <c r="C292" s="121" t="s">
        <v>1056</v>
      </c>
      <c r="D292" s="29"/>
      <c r="E292" s="36"/>
      <c r="F292" s="29"/>
      <c r="G292" s="29" t="s">
        <v>1057</v>
      </c>
      <c r="H292" s="29">
        <v>13505852599</v>
      </c>
      <c r="I292" s="29" t="s">
        <v>1058</v>
      </c>
      <c r="J292" s="29" t="s">
        <v>1059</v>
      </c>
      <c r="K292" s="102">
        <v>82535028</v>
      </c>
      <c r="L292" s="106">
        <f t="shared" ref="L292:P292" si="111">SUM(L293:L296)</f>
        <v>986.590202</v>
      </c>
      <c r="M292" s="92">
        <f t="shared" si="95"/>
        <v>98.6590202</v>
      </c>
      <c r="N292" s="103">
        <f t="shared" si="111"/>
        <v>35734.73</v>
      </c>
      <c r="O292" s="94">
        <f t="shared" si="96"/>
        <v>35.73473</v>
      </c>
      <c r="P292" s="103" t="e">
        <f t="shared" si="111"/>
        <v>#REF!</v>
      </c>
      <c r="Q292" s="30" t="e">
        <f t="shared" si="97"/>
        <v>#REF!</v>
      </c>
      <c r="R292" s="103">
        <f t="shared" ref="R292:V292" si="112">SUM(R293:R296)</f>
        <v>0</v>
      </c>
      <c r="S292" s="103">
        <f t="shared" si="112"/>
        <v>0</v>
      </c>
      <c r="T292" s="30">
        <f t="shared" si="98"/>
        <v>0</v>
      </c>
      <c r="U292" s="103">
        <f t="shared" si="112"/>
        <v>0</v>
      </c>
      <c r="V292" s="103">
        <f t="shared" si="112"/>
        <v>0</v>
      </c>
      <c r="W292" s="30">
        <f t="shared" si="99"/>
        <v>0</v>
      </c>
      <c r="X292" s="103">
        <f t="shared" ref="X292:AB292" si="113">SUM(X293:X296)</f>
        <v>0</v>
      </c>
      <c r="Y292" s="103">
        <f t="shared" si="113"/>
        <v>0</v>
      </c>
      <c r="Z292" s="30">
        <f t="shared" si="100"/>
        <v>0</v>
      </c>
      <c r="AA292" s="103">
        <f t="shared" si="113"/>
        <v>0</v>
      </c>
      <c r="AB292" s="103">
        <f t="shared" si="113"/>
        <v>0</v>
      </c>
      <c r="AC292" s="30">
        <f t="shared" si="101"/>
        <v>0</v>
      </c>
      <c r="AD292" s="103">
        <f>SUM(AD293:AD296)</f>
        <v>0</v>
      </c>
      <c r="AE292" s="103">
        <f>SUM(AE293:AE296)</f>
        <v>0</v>
      </c>
      <c r="AF292" s="30">
        <f t="shared" si="102"/>
        <v>0</v>
      </c>
      <c r="AG292" s="95">
        <f>SUM(AG293:AG296)</f>
        <v>0</v>
      </c>
      <c r="AH292" s="95">
        <f>SUM(AH293:AH296)</f>
        <v>0</v>
      </c>
      <c r="AI292" s="30">
        <f t="shared" si="103"/>
        <v>0</v>
      </c>
      <c r="AJ292" s="94">
        <f>SUM(AJ293:AJ297)</f>
        <v>1</v>
      </c>
      <c r="AK292" s="111" t="e">
        <f t="shared" si="104"/>
        <v>#REF!</v>
      </c>
      <c r="AL292" s="115"/>
      <c r="AM292" s="115"/>
    </row>
    <row r="293" s="15" customFormat="1" ht="25" customHeight="1" spans="1:39">
      <c r="A293" s="5">
        <v>122.1</v>
      </c>
      <c r="B293" s="3"/>
      <c r="C293" s="76" t="s">
        <v>89</v>
      </c>
      <c r="D293" s="3" t="s">
        <v>47</v>
      </c>
      <c r="E293" s="76" t="s">
        <v>1056</v>
      </c>
      <c r="F293" s="155" t="s">
        <v>1060</v>
      </c>
      <c r="G293" s="5" t="s">
        <v>1057</v>
      </c>
      <c r="H293" s="5">
        <v>13505852599</v>
      </c>
      <c r="I293" s="5" t="s">
        <v>1058</v>
      </c>
      <c r="J293" s="5" t="s">
        <v>1059</v>
      </c>
      <c r="K293" s="5"/>
      <c r="L293" s="96">
        <f>VLOOKUP(F293,[1]Sheet5!$C:$E,3,)</f>
        <v>0.252338</v>
      </c>
      <c r="M293" s="92">
        <f t="shared" si="95"/>
        <v>0.0252338</v>
      </c>
      <c r="N293" s="33">
        <f>VLOOKUP(F293,[1]Sheet5!$C:$D,2,0)</f>
        <v>610.73</v>
      </c>
      <c r="O293" s="94">
        <f t="shared" si="96"/>
        <v>0.61073</v>
      </c>
      <c r="P293" s="95" t="e">
        <f>VLOOKUP(F293,#REF!,3,0)</f>
        <v>#REF!</v>
      </c>
      <c r="Q293" s="30" t="e">
        <f t="shared" si="97"/>
        <v>#REF!</v>
      </c>
      <c r="R293" s="95"/>
      <c r="S293" s="95"/>
      <c r="T293" s="30">
        <f t="shared" si="98"/>
        <v>0</v>
      </c>
      <c r="U293" s="95"/>
      <c r="V293" s="95"/>
      <c r="W293" s="30">
        <f t="shared" si="99"/>
        <v>0</v>
      </c>
      <c r="X293" s="95"/>
      <c r="Y293" s="95"/>
      <c r="Z293" s="30">
        <f t="shared" si="100"/>
        <v>0</v>
      </c>
      <c r="AA293" s="95"/>
      <c r="AB293" s="95"/>
      <c r="AC293" s="30">
        <f t="shared" si="101"/>
        <v>0</v>
      </c>
      <c r="AD293" s="95"/>
      <c r="AE293" s="95"/>
      <c r="AF293" s="30">
        <f t="shared" si="102"/>
        <v>0</v>
      </c>
      <c r="AG293" s="95"/>
      <c r="AH293" s="95"/>
      <c r="AI293" s="30">
        <f t="shared" si="103"/>
        <v>0</v>
      </c>
      <c r="AJ293" s="94"/>
      <c r="AK293" s="111" t="e">
        <f t="shared" si="104"/>
        <v>#REF!</v>
      </c>
      <c r="AL293" s="116"/>
      <c r="AM293" s="116"/>
    </row>
    <row r="294" s="16" customFormat="1" ht="25" customHeight="1" spans="1:39">
      <c r="A294" s="5">
        <v>122.2</v>
      </c>
      <c r="B294" s="5"/>
      <c r="C294" s="6" t="s">
        <v>167</v>
      </c>
      <c r="D294" s="5">
        <v>1</v>
      </c>
      <c r="E294" s="6" t="s">
        <v>1061</v>
      </c>
      <c r="F294" s="5" t="s">
        <v>1062</v>
      </c>
      <c r="G294" s="5" t="s">
        <v>1057</v>
      </c>
      <c r="H294" s="5">
        <v>13505852599</v>
      </c>
      <c r="I294" s="5" t="s">
        <v>1058</v>
      </c>
      <c r="J294" s="5" t="s">
        <v>1059</v>
      </c>
      <c r="K294" s="5"/>
      <c r="L294" s="96">
        <f>VLOOKUP(F294,[1]Sheet5!$C:$E,3,)</f>
        <v>510.306346</v>
      </c>
      <c r="M294" s="92">
        <f t="shared" si="95"/>
        <v>51.0306346</v>
      </c>
      <c r="N294" s="33">
        <f>VLOOKUP(F294,[1]Sheet5!$C:$D,2,0)</f>
        <v>10110.38</v>
      </c>
      <c r="O294" s="94">
        <f t="shared" si="96"/>
        <v>10.11038</v>
      </c>
      <c r="P294" s="33" t="e">
        <f>VLOOKUP(F294,#REF!,3,0)</f>
        <v>#REF!</v>
      </c>
      <c r="Q294" s="30" t="e">
        <f t="shared" si="97"/>
        <v>#REF!</v>
      </c>
      <c r="R294" s="33"/>
      <c r="S294" s="33"/>
      <c r="T294" s="30">
        <f t="shared" si="98"/>
        <v>0</v>
      </c>
      <c r="U294" s="33"/>
      <c r="V294" s="33"/>
      <c r="W294" s="30">
        <f t="shared" si="99"/>
        <v>0</v>
      </c>
      <c r="X294" s="33"/>
      <c r="Y294" s="33"/>
      <c r="Z294" s="30">
        <f t="shared" si="100"/>
        <v>0</v>
      </c>
      <c r="AA294" s="33"/>
      <c r="AB294" s="33"/>
      <c r="AC294" s="30">
        <f t="shared" si="101"/>
        <v>0</v>
      </c>
      <c r="AD294" s="33"/>
      <c r="AE294" s="33"/>
      <c r="AF294" s="30">
        <f t="shared" si="102"/>
        <v>0</v>
      </c>
      <c r="AG294" s="33"/>
      <c r="AH294" s="33"/>
      <c r="AI294" s="30">
        <f t="shared" si="103"/>
        <v>0</v>
      </c>
      <c r="AJ294" s="94">
        <f>1</f>
        <v>1</v>
      </c>
      <c r="AK294" s="111" t="e">
        <f t="shared" si="104"/>
        <v>#REF!</v>
      </c>
      <c r="AL294" s="116"/>
      <c r="AM294" s="116"/>
    </row>
    <row r="295" s="16" customFormat="1" ht="25" customHeight="1" spans="1:39">
      <c r="A295" s="5">
        <v>122.3</v>
      </c>
      <c r="B295" s="5"/>
      <c r="C295" s="6" t="s">
        <v>167</v>
      </c>
      <c r="D295" s="5">
        <v>2</v>
      </c>
      <c r="E295" s="6" t="s">
        <v>1063</v>
      </c>
      <c r="F295" s="5" t="s">
        <v>1064</v>
      </c>
      <c r="G295" s="5" t="s">
        <v>1065</v>
      </c>
      <c r="H295" s="5">
        <v>82538660</v>
      </c>
      <c r="I295" s="5" t="s">
        <v>1058</v>
      </c>
      <c r="J295" s="5" t="s">
        <v>1059</v>
      </c>
      <c r="K295" s="5"/>
      <c r="L295" s="96">
        <f>VLOOKUP(F295,[1]Sheet5!$C:$E,3,)</f>
        <v>250.175288</v>
      </c>
      <c r="M295" s="92">
        <f t="shared" si="95"/>
        <v>25.0175288</v>
      </c>
      <c r="N295" s="33">
        <f>VLOOKUP(F295,[1]Sheet5!$C:$D,2,0)</f>
        <v>17494.56</v>
      </c>
      <c r="O295" s="94">
        <f t="shared" si="96"/>
        <v>17.49456</v>
      </c>
      <c r="P295" s="33" t="e">
        <f>VLOOKUP(F295,#REF!,3,0)</f>
        <v>#REF!</v>
      </c>
      <c r="Q295" s="30" t="e">
        <f t="shared" si="97"/>
        <v>#REF!</v>
      </c>
      <c r="R295" s="33"/>
      <c r="S295" s="33"/>
      <c r="T295" s="30">
        <f t="shared" si="98"/>
        <v>0</v>
      </c>
      <c r="U295" s="33"/>
      <c r="V295" s="33"/>
      <c r="W295" s="30">
        <f t="shared" si="99"/>
        <v>0</v>
      </c>
      <c r="X295" s="33"/>
      <c r="Y295" s="33"/>
      <c r="Z295" s="30">
        <f t="shared" si="100"/>
        <v>0</v>
      </c>
      <c r="AA295" s="33"/>
      <c r="AB295" s="33"/>
      <c r="AC295" s="30">
        <f t="shared" si="101"/>
        <v>0</v>
      </c>
      <c r="AD295" s="33"/>
      <c r="AE295" s="33"/>
      <c r="AF295" s="30">
        <f t="shared" si="102"/>
        <v>0</v>
      </c>
      <c r="AG295" s="33"/>
      <c r="AH295" s="33"/>
      <c r="AI295" s="30">
        <f t="shared" si="103"/>
        <v>0</v>
      </c>
      <c r="AJ295" s="94"/>
      <c r="AK295" s="111" t="e">
        <f t="shared" si="104"/>
        <v>#REF!</v>
      </c>
      <c r="AL295" s="116"/>
      <c r="AM295" s="116"/>
    </row>
    <row r="296" s="15" customFormat="1" ht="25" customHeight="1" spans="1:39">
      <c r="A296" s="5">
        <v>122.4</v>
      </c>
      <c r="B296" s="3"/>
      <c r="C296" s="6" t="s">
        <v>167</v>
      </c>
      <c r="D296" s="5">
        <v>3</v>
      </c>
      <c r="E296" s="6" t="s">
        <v>1066</v>
      </c>
      <c r="F296" s="5" t="s">
        <v>1067</v>
      </c>
      <c r="G296" s="5" t="s">
        <v>1057</v>
      </c>
      <c r="H296" s="5">
        <v>13505852599</v>
      </c>
      <c r="I296" s="5" t="s">
        <v>1058</v>
      </c>
      <c r="J296" s="5" t="s">
        <v>1059</v>
      </c>
      <c r="K296" s="5"/>
      <c r="L296" s="96">
        <f>VLOOKUP(F296,[1]Sheet5!$C:$E,3,)</f>
        <v>225.85623</v>
      </c>
      <c r="M296" s="92">
        <f t="shared" si="95"/>
        <v>22.585623</v>
      </c>
      <c r="N296" s="33">
        <f>VLOOKUP(F296,[1]Sheet5!$C:$D,2,0)</f>
        <v>7519.06</v>
      </c>
      <c r="O296" s="94">
        <f t="shared" si="96"/>
        <v>7.51906</v>
      </c>
      <c r="P296" s="95" t="e">
        <f>VLOOKUP(F296,#REF!,3,0)</f>
        <v>#REF!</v>
      </c>
      <c r="Q296" s="30" t="e">
        <f t="shared" si="97"/>
        <v>#REF!</v>
      </c>
      <c r="R296" s="95"/>
      <c r="S296" s="95"/>
      <c r="T296" s="30">
        <f t="shared" si="98"/>
        <v>0</v>
      </c>
      <c r="U296" s="95"/>
      <c r="V296" s="95"/>
      <c r="W296" s="30">
        <f t="shared" si="99"/>
        <v>0</v>
      </c>
      <c r="X296" s="95"/>
      <c r="Y296" s="95"/>
      <c r="Z296" s="30">
        <f t="shared" si="100"/>
        <v>0</v>
      </c>
      <c r="AA296" s="95"/>
      <c r="AB296" s="95"/>
      <c r="AC296" s="30">
        <f t="shared" si="101"/>
        <v>0</v>
      </c>
      <c r="AD296" s="95"/>
      <c r="AE296" s="95"/>
      <c r="AF296" s="30">
        <f t="shared" si="102"/>
        <v>0</v>
      </c>
      <c r="AG296" s="95"/>
      <c r="AH296" s="95"/>
      <c r="AI296" s="30">
        <f t="shared" si="103"/>
        <v>0</v>
      </c>
      <c r="AJ296" s="94"/>
      <c r="AK296" s="111" t="e">
        <f t="shared" si="104"/>
        <v>#REF!</v>
      </c>
      <c r="AL296" s="118"/>
      <c r="AM296" s="118"/>
    </row>
    <row r="297" s="15" customFormat="1" ht="25" customHeight="1" spans="1:39">
      <c r="A297" s="28">
        <v>123</v>
      </c>
      <c r="B297" s="29" t="s">
        <v>891</v>
      </c>
      <c r="C297" s="121" t="s">
        <v>1068</v>
      </c>
      <c r="D297" s="29"/>
      <c r="E297" s="36"/>
      <c r="F297" s="29" t="s">
        <v>1069</v>
      </c>
      <c r="G297" s="29" t="s">
        <v>1070</v>
      </c>
      <c r="H297" s="29">
        <v>13505710009</v>
      </c>
      <c r="I297" s="29" t="s">
        <v>1071</v>
      </c>
      <c r="J297" s="29" t="s">
        <v>1072</v>
      </c>
      <c r="K297" s="102">
        <v>89283808</v>
      </c>
      <c r="L297" s="96">
        <f>VLOOKUP(F297,[1]Sheet5!$C:$E,3,)</f>
        <v>1634.261648</v>
      </c>
      <c r="M297" s="92">
        <f t="shared" si="95"/>
        <v>163.4261648</v>
      </c>
      <c r="N297" s="33">
        <f>VLOOKUP(F297,[1]Sheet5!$C:$D,2,0)</f>
        <v>30784.75</v>
      </c>
      <c r="O297" s="94">
        <f t="shared" si="96"/>
        <v>30.78475</v>
      </c>
      <c r="P297" s="95" t="e">
        <f>VLOOKUP(F297,#REF!,3,0)</f>
        <v>#REF!</v>
      </c>
      <c r="Q297" s="30" t="e">
        <f t="shared" si="97"/>
        <v>#REF!</v>
      </c>
      <c r="R297" s="95">
        <v>0</v>
      </c>
      <c r="S297" s="95">
        <v>0</v>
      </c>
      <c r="T297" s="30">
        <f t="shared" si="98"/>
        <v>0</v>
      </c>
      <c r="U297" s="95">
        <v>0</v>
      </c>
      <c r="V297" s="95">
        <v>0</v>
      </c>
      <c r="W297" s="30">
        <f t="shared" si="99"/>
        <v>0</v>
      </c>
      <c r="X297" s="95">
        <v>0</v>
      </c>
      <c r="Y297" s="95">
        <v>0</v>
      </c>
      <c r="Z297" s="30">
        <f t="shared" si="100"/>
        <v>0</v>
      </c>
      <c r="AA297" s="95">
        <v>0</v>
      </c>
      <c r="AB297" s="95">
        <v>1</v>
      </c>
      <c r="AC297" s="30">
        <f t="shared" si="101"/>
        <v>4</v>
      </c>
      <c r="AD297" s="95">
        <v>0</v>
      </c>
      <c r="AE297" s="95">
        <v>0</v>
      </c>
      <c r="AF297" s="30">
        <f t="shared" si="102"/>
        <v>0</v>
      </c>
      <c r="AG297" s="95">
        <v>0</v>
      </c>
      <c r="AH297" s="95">
        <v>0</v>
      </c>
      <c r="AI297" s="30">
        <f t="shared" si="103"/>
        <v>0</v>
      </c>
      <c r="AJ297" s="94">
        <v>0</v>
      </c>
      <c r="AK297" s="111" t="e">
        <f t="shared" si="104"/>
        <v>#REF!</v>
      </c>
      <c r="AL297" s="95"/>
      <c r="AM297" s="95"/>
    </row>
    <row r="298" s="15" customFormat="1" ht="25" customHeight="1" spans="1:39">
      <c r="A298" s="28">
        <v>124</v>
      </c>
      <c r="B298" s="29" t="s">
        <v>891</v>
      </c>
      <c r="C298" s="121" t="s">
        <v>1073</v>
      </c>
      <c r="D298" s="29"/>
      <c r="E298" s="36"/>
      <c r="F298" s="29" t="s">
        <v>1074</v>
      </c>
      <c r="G298" s="29" t="s">
        <v>1075</v>
      </c>
      <c r="H298" s="29">
        <v>15105750784</v>
      </c>
      <c r="I298" s="29" t="s">
        <v>1076</v>
      </c>
      <c r="J298" s="29" t="s">
        <v>1077</v>
      </c>
      <c r="K298" s="102">
        <v>82200223</v>
      </c>
      <c r="L298" s="96">
        <f>VLOOKUP(F298,[1]Sheet5!$C:$E,3,)</f>
        <v>1385.73114</v>
      </c>
      <c r="M298" s="92">
        <f t="shared" si="95"/>
        <v>138.573114</v>
      </c>
      <c r="N298" s="33">
        <f>VLOOKUP(F298,[1]Sheet5!$C:$D,2,0)</f>
        <v>13744.72</v>
      </c>
      <c r="O298" s="94">
        <f t="shared" si="96"/>
        <v>13.74472</v>
      </c>
      <c r="P298" s="95" t="e">
        <f>VLOOKUP(F298,#REF!,3,0)</f>
        <v>#REF!</v>
      </c>
      <c r="Q298" s="30" t="e">
        <f t="shared" si="97"/>
        <v>#REF!</v>
      </c>
      <c r="R298" s="95">
        <v>3</v>
      </c>
      <c r="S298" s="95">
        <v>0</v>
      </c>
      <c r="T298" s="30">
        <f t="shared" si="98"/>
        <v>24</v>
      </c>
      <c r="U298" s="95">
        <v>0</v>
      </c>
      <c r="V298" s="95">
        <v>0</v>
      </c>
      <c r="W298" s="30">
        <f t="shared" si="99"/>
        <v>0</v>
      </c>
      <c r="X298" s="95">
        <v>0</v>
      </c>
      <c r="Y298" s="95">
        <v>0</v>
      </c>
      <c r="Z298" s="30">
        <f t="shared" si="100"/>
        <v>0</v>
      </c>
      <c r="AA298" s="95">
        <v>0</v>
      </c>
      <c r="AB298" s="95">
        <v>0</v>
      </c>
      <c r="AC298" s="30">
        <f t="shared" si="101"/>
        <v>0</v>
      </c>
      <c r="AD298" s="95">
        <v>0</v>
      </c>
      <c r="AE298" s="95">
        <v>0</v>
      </c>
      <c r="AF298" s="30">
        <f t="shared" si="102"/>
        <v>0</v>
      </c>
      <c r="AG298" s="95">
        <v>0</v>
      </c>
      <c r="AH298" s="95">
        <v>0</v>
      </c>
      <c r="AI298" s="30">
        <f t="shared" si="103"/>
        <v>0</v>
      </c>
      <c r="AJ298" s="94">
        <v>0.35</v>
      </c>
      <c r="AK298" s="111" t="e">
        <f t="shared" si="104"/>
        <v>#REF!</v>
      </c>
      <c r="AL298" s="95"/>
      <c r="AM298" s="95"/>
    </row>
    <row r="299" s="15" customFormat="1" ht="25" customHeight="1" spans="1:39">
      <c r="A299" s="28">
        <v>125</v>
      </c>
      <c r="B299" s="29" t="s">
        <v>891</v>
      </c>
      <c r="C299" s="121" t="s">
        <v>1078</v>
      </c>
      <c r="D299" s="29"/>
      <c r="E299" s="36"/>
      <c r="F299" s="29"/>
      <c r="G299" s="29" t="s">
        <v>1079</v>
      </c>
      <c r="H299" s="29">
        <v>13806762919</v>
      </c>
      <c r="I299" s="29" t="s">
        <v>1080</v>
      </c>
      <c r="J299" s="29" t="s">
        <v>1081</v>
      </c>
      <c r="K299" s="102">
        <v>82636002</v>
      </c>
      <c r="L299" s="106">
        <f t="shared" ref="L299:P299" si="114">L300+L301</f>
        <v>391.345917</v>
      </c>
      <c r="M299" s="92">
        <f t="shared" si="95"/>
        <v>39.1345917</v>
      </c>
      <c r="N299" s="103">
        <f t="shared" si="114"/>
        <v>6498.83</v>
      </c>
      <c r="O299" s="94">
        <f t="shared" si="96"/>
        <v>6.49883</v>
      </c>
      <c r="P299" s="103" t="e">
        <f t="shared" si="114"/>
        <v>#REF!</v>
      </c>
      <c r="Q299" s="30" t="e">
        <f t="shared" si="97"/>
        <v>#REF!</v>
      </c>
      <c r="R299" s="103">
        <f t="shared" ref="R299:V299" si="115">R300+R301</f>
        <v>0</v>
      </c>
      <c r="S299" s="103">
        <f t="shared" si="115"/>
        <v>0</v>
      </c>
      <c r="T299" s="30">
        <f t="shared" si="98"/>
        <v>0</v>
      </c>
      <c r="U299" s="103">
        <f t="shared" si="115"/>
        <v>0</v>
      </c>
      <c r="V299" s="103">
        <f t="shared" si="115"/>
        <v>1</v>
      </c>
      <c r="W299" s="30">
        <f t="shared" si="99"/>
        <v>4</v>
      </c>
      <c r="X299" s="103">
        <f t="shared" ref="X299:AB299" si="116">X300+X301</f>
        <v>0</v>
      </c>
      <c r="Y299" s="103">
        <f t="shared" si="116"/>
        <v>0</v>
      </c>
      <c r="Z299" s="30">
        <f t="shared" si="100"/>
        <v>0</v>
      </c>
      <c r="AA299" s="103">
        <f t="shared" si="116"/>
        <v>0</v>
      </c>
      <c r="AB299" s="103">
        <f t="shared" si="116"/>
        <v>0</v>
      </c>
      <c r="AC299" s="30">
        <f t="shared" si="101"/>
        <v>0</v>
      </c>
      <c r="AD299" s="103">
        <f t="shared" ref="AD299:AH299" si="117">AD300+AD301</f>
        <v>0</v>
      </c>
      <c r="AE299" s="103">
        <f t="shared" si="117"/>
        <v>0</v>
      </c>
      <c r="AF299" s="30">
        <f t="shared" si="102"/>
        <v>0</v>
      </c>
      <c r="AG299" s="103">
        <f t="shared" si="117"/>
        <v>0</v>
      </c>
      <c r="AH299" s="103">
        <f t="shared" si="117"/>
        <v>0</v>
      </c>
      <c r="AI299" s="30">
        <f t="shared" si="103"/>
        <v>0</v>
      </c>
      <c r="AJ299" s="94">
        <f>AJ300+AJ301</f>
        <v>1.3026</v>
      </c>
      <c r="AK299" s="111" t="e">
        <f t="shared" si="104"/>
        <v>#REF!</v>
      </c>
      <c r="AL299" s="112"/>
      <c r="AM299" s="112"/>
    </row>
    <row r="300" s="15" customFormat="1" ht="25" customHeight="1" spans="1:39">
      <c r="A300" s="5">
        <v>125.1</v>
      </c>
      <c r="B300" s="3"/>
      <c r="C300" s="76" t="s">
        <v>89</v>
      </c>
      <c r="D300" s="3" t="s">
        <v>47</v>
      </c>
      <c r="E300" s="76" t="s">
        <v>1078</v>
      </c>
      <c r="F300" s="3" t="s">
        <v>1082</v>
      </c>
      <c r="G300" s="5" t="s">
        <v>1079</v>
      </c>
      <c r="H300" s="5">
        <v>13806762919</v>
      </c>
      <c r="I300" s="5" t="s">
        <v>1080</v>
      </c>
      <c r="J300" s="5" t="s">
        <v>1081</v>
      </c>
      <c r="K300" s="5"/>
      <c r="L300" s="96">
        <f>VLOOKUP(F300,[1]Sheet5!$C:$E,3,)</f>
        <v>385.295917</v>
      </c>
      <c r="M300" s="92">
        <f t="shared" si="95"/>
        <v>38.5295917</v>
      </c>
      <c r="N300" s="33">
        <f>VLOOKUP(F300,[1]Sheet5!$C:$D,2,0)</f>
        <v>6454.49</v>
      </c>
      <c r="O300" s="94">
        <f t="shared" si="96"/>
        <v>6.45449</v>
      </c>
      <c r="P300" s="95" t="e">
        <f>VLOOKUP(F300,#REF!,3,0)</f>
        <v>#REF!</v>
      </c>
      <c r="Q300" s="30" t="e">
        <f t="shared" si="97"/>
        <v>#REF!</v>
      </c>
      <c r="R300" s="95">
        <v>0</v>
      </c>
      <c r="S300" s="95">
        <v>0</v>
      </c>
      <c r="T300" s="30">
        <f t="shared" si="98"/>
        <v>0</v>
      </c>
      <c r="U300" s="95"/>
      <c r="V300" s="95">
        <v>1</v>
      </c>
      <c r="W300" s="30">
        <f t="shared" si="99"/>
        <v>4</v>
      </c>
      <c r="X300" s="95"/>
      <c r="Y300" s="95"/>
      <c r="Z300" s="30">
        <f t="shared" si="100"/>
        <v>0</v>
      </c>
      <c r="AA300" s="95"/>
      <c r="AB300" s="95"/>
      <c r="AC300" s="30">
        <f t="shared" si="101"/>
        <v>0</v>
      </c>
      <c r="AD300" s="95"/>
      <c r="AE300" s="95"/>
      <c r="AF300" s="30">
        <f t="shared" si="102"/>
        <v>0</v>
      </c>
      <c r="AG300" s="95"/>
      <c r="AH300" s="95"/>
      <c r="AI300" s="30">
        <f t="shared" si="103"/>
        <v>0</v>
      </c>
      <c r="AJ300" s="94">
        <f>(2+1.026)/10+1</f>
        <v>1.3026</v>
      </c>
      <c r="AK300" s="111" t="e">
        <f t="shared" si="104"/>
        <v>#REF!</v>
      </c>
      <c r="AL300" s="113"/>
      <c r="AM300" s="113"/>
    </row>
    <row r="301" s="16" customFormat="1" ht="25" customHeight="1" spans="1:39">
      <c r="A301" s="5">
        <v>125.2</v>
      </c>
      <c r="B301" s="5"/>
      <c r="C301" s="6" t="s">
        <v>167</v>
      </c>
      <c r="D301" s="5">
        <v>1</v>
      </c>
      <c r="E301" s="6" t="s">
        <v>1083</v>
      </c>
      <c r="F301" s="151" t="s">
        <v>1084</v>
      </c>
      <c r="G301" s="5" t="s">
        <v>1079</v>
      </c>
      <c r="H301" s="5">
        <v>13806762919</v>
      </c>
      <c r="I301" s="5" t="s">
        <v>1080</v>
      </c>
      <c r="J301" s="5" t="s">
        <v>1081</v>
      </c>
      <c r="K301" s="5"/>
      <c r="L301" s="96">
        <f>VLOOKUP(F301,[1]Sheet5!$C:$E,3,)</f>
        <v>6.05</v>
      </c>
      <c r="M301" s="92">
        <f t="shared" si="95"/>
        <v>0.605</v>
      </c>
      <c r="N301" s="33">
        <f>VLOOKUP(F301,[1]Sheet5!$C:$D,2,0)</f>
        <v>44.34</v>
      </c>
      <c r="O301" s="94">
        <f t="shared" si="96"/>
        <v>0.04434</v>
      </c>
      <c r="P301" s="33" t="e">
        <f>VLOOKUP(F301,#REF!,3,0)</f>
        <v>#REF!</v>
      </c>
      <c r="Q301" s="30" t="e">
        <f t="shared" si="97"/>
        <v>#REF!</v>
      </c>
      <c r="R301" s="33">
        <v>0</v>
      </c>
      <c r="S301" s="33">
        <v>0</v>
      </c>
      <c r="T301" s="30">
        <f t="shared" si="98"/>
        <v>0</v>
      </c>
      <c r="U301" s="33"/>
      <c r="V301" s="33"/>
      <c r="W301" s="30">
        <f t="shared" si="99"/>
        <v>0</v>
      </c>
      <c r="X301" s="33"/>
      <c r="Y301" s="33"/>
      <c r="Z301" s="30">
        <f t="shared" si="100"/>
        <v>0</v>
      </c>
      <c r="AA301" s="33"/>
      <c r="AB301" s="33"/>
      <c r="AC301" s="30">
        <f t="shared" si="101"/>
        <v>0</v>
      </c>
      <c r="AD301" s="33"/>
      <c r="AE301" s="33"/>
      <c r="AF301" s="30">
        <f t="shared" si="102"/>
        <v>0</v>
      </c>
      <c r="AG301" s="33"/>
      <c r="AH301" s="33"/>
      <c r="AI301" s="30">
        <f t="shared" si="103"/>
        <v>0</v>
      </c>
      <c r="AJ301" s="94">
        <v>0</v>
      </c>
      <c r="AK301" s="111" t="e">
        <f t="shared" si="104"/>
        <v>#REF!</v>
      </c>
      <c r="AL301" s="114"/>
      <c r="AM301" s="114"/>
    </row>
    <row r="302" s="15" customFormat="1" ht="25" customHeight="1" spans="1:39">
      <c r="A302" s="28">
        <v>126</v>
      </c>
      <c r="B302" s="29" t="s">
        <v>891</v>
      </c>
      <c r="C302" s="121" t="s">
        <v>1085</v>
      </c>
      <c r="D302" s="29"/>
      <c r="E302" s="36"/>
      <c r="F302" s="29"/>
      <c r="G302" s="29" t="s">
        <v>1086</v>
      </c>
      <c r="H302" s="29" t="s">
        <v>1087</v>
      </c>
      <c r="I302" s="29" t="s">
        <v>1088</v>
      </c>
      <c r="J302" s="29" t="s">
        <v>1087</v>
      </c>
      <c r="K302" s="102">
        <v>82058778</v>
      </c>
      <c r="L302" s="106">
        <f t="shared" ref="L302:P302" si="118">SUM(L303:L308)</f>
        <v>1882.947412</v>
      </c>
      <c r="M302" s="92">
        <f t="shared" si="95"/>
        <v>188.2947412</v>
      </c>
      <c r="N302" s="103">
        <f t="shared" si="118"/>
        <v>107602</v>
      </c>
      <c r="O302" s="94">
        <f t="shared" si="96"/>
        <v>107.602</v>
      </c>
      <c r="P302" s="103" t="e">
        <f t="shared" si="118"/>
        <v>#REF!</v>
      </c>
      <c r="Q302" s="30" t="e">
        <f t="shared" si="97"/>
        <v>#REF!</v>
      </c>
      <c r="R302" s="103">
        <f t="shared" ref="R302:V302" si="119">SUM(R303:R308)</f>
        <v>1</v>
      </c>
      <c r="S302" s="103">
        <f t="shared" si="119"/>
        <v>0</v>
      </c>
      <c r="T302" s="30">
        <f t="shared" si="98"/>
        <v>8</v>
      </c>
      <c r="U302" s="103">
        <f t="shared" si="119"/>
        <v>0</v>
      </c>
      <c r="V302" s="103">
        <f t="shared" si="119"/>
        <v>1</v>
      </c>
      <c r="W302" s="30">
        <f t="shared" si="99"/>
        <v>4</v>
      </c>
      <c r="X302" s="103">
        <f t="shared" ref="X302:AB302" si="120">SUM(X303:X308)</f>
        <v>0</v>
      </c>
      <c r="Y302" s="103">
        <f t="shared" si="120"/>
        <v>1</v>
      </c>
      <c r="Z302" s="30">
        <f t="shared" si="100"/>
        <v>4</v>
      </c>
      <c r="AA302" s="103">
        <f t="shared" si="120"/>
        <v>0</v>
      </c>
      <c r="AB302" s="103">
        <f t="shared" si="120"/>
        <v>1</v>
      </c>
      <c r="AC302" s="30">
        <f t="shared" si="101"/>
        <v>4</v>
      </c>
      <c r="AD302" s="103">
        <f t="shared" ref="AD302:AH302" si="121">SUM(AD303:AD308)</f>
        <v>0</v>
      </c>
      <c r="AE302" s="103">
        <f t="shared" si="121"/>
        <v>0</v>
      </c>
      <c r="AF302" s="30">
        <f t="shared" si="102"/>
        <v>0</v>
      </c>
      <c r="AG302" s="103">
        <f t="shared" si="121"/>
        <v>0</v>
      </c>
      <c r="AH302" s="103">
        <f t="shared" si="121"/>
        <v>1</v>
      </c>
      <c r="AI302" s="30">
        <f t="shared" si="103"/>
        <v>5</v>
      </c>
      <c r="AJ302" s="94">
        <f>SUM(AJ303:AJ308)</f>
        <v>15</v>
      </c>
      <c r="AK302" s="111" t="e">
        <f>AJ302+AF302+AC302+Z302+W302+T302+Q302+O302+M302+AI302-AK305-AK307</f>
        <v>#REF!</v>
      </c>
      <c r="AL302" s="112" t="s">
        <v>1089</v>
      </c>
      <c r="AM302" s="112"/>
    </row>
    <row r="303" s="15" customFormat="1" ht="25" customHeight="1" spans="1:39">
      <c r="A303" s="5">
        <v>126.1</v>
      </c>
      <c r="B303" s="3"/>
      <c r="C303" s="76" t="s">
        <v>89</v>
      </c>
      <c r="D303" s="3" t="s">
        <v>47</v>
      </c>
      <c r="E303" s="76" t="s">
        <v>1085</v>
      </c>
      <c r="F303" s="3" t="s">
        <v>1090</v>
      </c>
      <c r="G303" s="5"/>
      <c r="H303" s="5"/>
      <c r="I303" s="5"/>
      <c r="J303" s="5"/>
      <c r="K303" s="5"/>
      <c r="L303" s="96">
        <f>VLOOKUP(F303,[1]Sheet5!$C:$E,3,)</f>
        <v>0.765228</v>
      </c>
      <c r="M303" s="92">
        <f t="shared" si="95"/>
        <v>0.0765228</v>
      </c>
      <c r="N303" s="33">
        <f>VLOOKUP(F303,[1]Sheet5!$C:$D,2,0)</f>
        <v>0</v>
      </c>
      <c r="O303" s="94">
        <f t="shared" si="96"/>
        <v>0</v>
      </c>
      <c r="P303" s="95" t="e">
        <f>VLOOKUP(F303,#REF!,3,0)</f>
        <v>#REF!</v>
      </c>
      <c r="Q303" s="30" t="e">
        <f t="shared" si="97"/>
        <v>#REF!</v>
      </c>
      <c r="R303" s="95">
        <v>1</v>
      </c>
      <c r="S303" s="95"/>
      <c r="T303" s="30">
        <f t="shared" si="98"/>
        <v>8</v>
      </c>
      <c r="U303" s="95"/>
      <c r="V303" s="95">
        <v>1</v>
      </c>
      <c r="W303" s="30">
        <f t="shared" si="99"/>
        <v>4</v>
      </c>
      <c r="X303" s="95"/>
      <c r="Y303" s="95">
        <v>1</v>
      </c>
      <c r="Z303" s="30">
        <f t="shared" si="100"/>
        <v>4</v>
      </c>
      <c r="AA303" s="95"/>
      <c r="AB303" s="95">
        <v>1</v>
      </c>
      <c r="AC303" s="30">
        <f t="shared" si="101"/>
        <v>4</v>
      </c>
      <c r="AD303" s="95"/>
      <c r="AE303" s="95"/>
      <c r="AF303" s="30">
        <f t="shared" si="102"/>
        <v>0</v>
      </c>
      <c r="AG303" s="95"/>
      <c r="AH303" s="95">
        <v>1</v>
      </c>
      <c r="AI303" s="30">
        <f t="shared" si="103"/>
        <v>5</v>
      </c>
      <c r="AJ303" s="94">
        <f>1200000/100000+3</f>
        <v>15</v>
      </c>
      <c r="AK303" s="111" t="e">
        <f t="shared" si="104"/>
        <v>#REF!</v>
      </c>
      <c r="AL303" s="113"/>
      <c r="AM303" s="113"/>
    </row>
    <row r="304" s="16" customFormat="1" ht="25" customHeight="1" spans="1:39">
      <c r="A304" s="5">
        <v>126.2</v>
      </c>
      <c r="B304" s="5"/>
      <c r="C304" s="6" t="s">
        <v>167</v>
      </c>
      <c r="D304" s="5">
        <v>1</v>
      </c>
      <c r="E304" s="6" t="s">
        <v>1091</v>
      </c>
      <c r="F304" s="5" t="s">
        <v>1092</v>
      </c>
      <c r="G304" s="5" t="s">
        <v>1086</v>
      </c>
      <c r="H304" s="5" t="s">
        <v>1087</v>
      </c>
      <c r="I304" s="5" t="s">
        <v>1088</v>
      </c>
      <c r="J304" s="5" t="s">
        <v>1087</v>
      </c>
      <c r="K304" s="5"/>
      <c r="L304" s="96">
        <f>VLOOKUP(F304,[1]Sheet5!$C:$E,3,)</f>
        <v>1561.399892</v>
      </c>
      <c r="M304" s="92">
        <f t="shared" si="95"/>
        <v>156.1399892</v>
      </c>
      <c r="N304" s="33">
        <f>VLOOKUP(F304,[1]Sheet5!$C:$D,2,0)</f>
        <v>99568.78</v>
      </c>
      <c r="O304" s="94">
        <f t="shared" si="96"/>
        <v>99.56878</v>
      </c>
      <c r="P304" s="33" t="e">
        <f>VLOOKUP(F304,#REF!,3,0)</f>
        <v>#REF!</v>
      </c>
      <c r="Q304" s="30" t="e">
        <f t="shared" si="97"/>
        <v>#REF!</v>
      </c>
      <c r="R304" s="33"/>
      <c r="S304" s="33"/>
      <c r="T304" s="30">
        <f t="shared" si="98"/>
        <v>0</v>
      </c>
      <c r="U304" s="33"/>
      <c r="V304" s="33"/>
      <c r="W304" s="30">
        <f t="shared" si="99"/>
        <v>0</v>
      </c>
      <c r="X304" s="33"/>
      <c r="Y304" s="33"/>
      <c r="Z304" s="30">
        <f t="shared" si="100"/>
        <v>0</v>
      </c>
      <c r="AA304" s="33"/>
      <c r="AB304" s="33"/>
      <c r="AC304" s="30">
        <f t="shared" si="101"/>
        <v>0</v>
      </c>
      <c r="AD304" s="33"/>
      <c r="AE304" s="33"/>
      <c r="AF304" s="30">
        <f t="shared" si="102"/>
        <v>0</v>
      </c>
      <c r="AG304" s="33"/>
      <c r="AH304" s="33"/>
      <c r="AI304" s="30">
        <f t="shared" ref="AI304:AI343" si="122">AG304*8+AH304*5</f>
        <v>0</v>
      </c>
      <c r="AJ304" s="94"/>
      <c r="AK304" s="111" t="e">
        <f t="shared" si="104"/>
        <v>#REF!</v>
      </c>
      <c r="AL304" s="113"/>
      <c r="AM304" s="113"/>
    </row>
    <row r="305" s="67" customFormat="1" ht="25" customHeight="1" spans="1:39">
      <c r="A305" s="77">
        <v>126.3</v>
      </c>
      <c r="B305" s="77"/>
      <c r="C305" s="78" t="s">
        <v>189</v>
      </c>
      <c r="D305" s="77">
        <v>2</v>
      </c>
      <c r="E305" s="78" t="s">
        <v>1093</v>
      </c>
      <c r="F305" s="77" t="s">
        <v>1094</v>
      </c>
      <c r="G305" s="77" t="s">
        <v>1095</v>
      </c>
      <c r="H305" s="77">
        <v>18967597690</v>
      </c>
      <c r="I305" s="77" t="s">
        <v>1088</v>
      </c>
      <c r="J305" s="77" t="s">
        <v>1087</v>
      </c>
      <c r="K305" s="77"/>
      <c r="L305" s="97">
        <f>VLOOKUP(F305,[1]Sheet5!$C:$E,3,)</f>
        <v>80.921539</v>
      </c>
      <c r="M305" s="98">
        <f t="shared" si="95"/>
        <v>8.0921539</v>
      </c>
      <c r="N305" s="99">
        <f>VLOOKUP(F305,[1]Sheet5!$C:$D,2,0)</f>
        <v>2503.22</v>
      </c>
      <c r="O305" s="100">
        <f t="shared" si="96"/>
        <v>2.50322</v>
      </c>
      <c r="P305" s="99" t="e">
        <f>VLOOKUP(F305,#REF!,3,0)</f>
        <v>#REF!</v>
      </c>
      <c r="Q305" s="105" t="e">
        <f t="shared" si="97"/>
        <v>#REF!</v>
      </c>
      <c r="R305" s="99"/>
      <c r="S305" s="99"/>
      <c r="T305" s="105">
        <f t="shared" si="98"/>
        <v>0</v>
      </c>
      <c r="U305" s="99"/>
      <c r="V305" s="99"/>
      <c r="W305" s="105">
        <f t="shared" si="99"/>
        <v>0</v>
      </c>
      <c r="X305" s="99"/>
      <c r="Y305" s="99"/>
      <c r="Z305" s="105">
        <f t="shared" si="100"/>
        <v>0</v>
      </c>
      <c r="AA305" s="99"/>
      <c r="AB305" s="99"/>
      <c r="AC305" s="105">
        <f t="shared" si="101"/>
        <v>0</v>
      </c>
      <c r="AD305" s="99"/>
      <c r="AE305" s="99"/>
      <c r="AF305" s="105">
        <f t="shared" si="102"/>
        <v>0</v>
      </c>
      <c r="AG305" s="99"/>
      <c r="AH305" s="99"/>
      <c r="AI305" s="105">
        <f t="shared" si="122"/>
        <v>0</v>
      </c>
      <c r="AJ305" s="100"/>
      <c r="AK305" s="117" t="e">
        <f t="shared" si="104"/>
        <v>#REF!</v>
      </c>
      <c r="AL305" s="113"/>
      <c r="AM305" s="113"/>
    </row>
    <row r="306" s="16" customFormat="1" ht="25" customHeight="1" spans="1:39">
      <c r="A306" s="5">
        <v>126.4</v>
      </c>
      <c r="B306" s="5"/>
      <c r="C306" s="6" t="s">
        <v>167</v>
      </c>
      <c r="D306" s="5">
        <v>3</v>
      </c>
      <c r="E306" s="6" t="s">
        <v>1096</v>
      </c>
      <c r="F306" s="5" t="s">
        <v>1097</v>
      </c>
      <c r="G306" s="5" t="s">
        <v>1098</v>
      </c>
      <c r="H306" s="5">
        <v>13505858710</v>
      </c>
      <c r="I306" s="5" t="s">
        <v>1088</v>
      </c>
      <c r="J306" s="5" t="s">
        <v>1087</v>
      </c>
      <c r="K306" s="5"/>
      <c r="L306" s="96">
        <f>VLOOKUP(F306,[1]Sheet5!$C:$E,3,)</f>
        <v>7.673301</v>
      </c>
      <c r="M306" s="92">
        <f t="shared" si="95"/>
        <v>0.7673301</v>
      </c>
      <c r="N306" s="33">
        <f>VLOOKUP(F306,[1]Sheet5!$C:$D,2,0)</f>
        <v>1401.28</v>
      </c>
      <c r="O306" s="94">
        <f t="shared" si="96"/>
        <v>1.40128</v>
      </c>
      <c r="P306" s="33" t="e">
        <f>VLOOKUP(F306,#REF!,3,0)</f>
        <v>#REF!</v>
      </c>
      <c r="Q306" s="30" t="e">
        <f t="shared" si="97"/>
        <v>#REF!</v>
      </c>
      <c r="R306" s="33"/>
      <c r="S306" s="33"/>
      <c r="T306" s="30">
        <f t="shared" si="98"/>
        <v>0</v>
      </c>
      <c r="U306" s="33"/>
      <c r="V306" s="33"/>
      <c r="W306" s="30">
        <f t="shared" si="99"/>
        <v>0</v>
      </c>
      <c r="X306" s="33"/>
      <c r="Y306" s="33"/>
      <c r="Z306" s="30">
        <f t="shared" si="100"/>
        <v>0</v>
      </c>
      <c r="AA306" s="33"/>
      <c r="AB306" s="33"/>
      <c r="AC306" s="30">
        <f t="shared" si="101"/>
        <v>0</v>
      </c>
      <c r="AD306" s="33"/>
      <c r="AE306" s="33"/>
      <c r="AF306" s="30">
        <f t="shared" si="102"/>
        <v>0</v>
      </c>
      <c r="AG306" s="33"/>
      <c r="AH306" s="33"/>
      <c r="AI306" s="30">
        <f t="shared" si="122"/>
        <v>0</v>
      </c>
      <c r="AJ306" s="94"/>
      <c r="AK306" s="111" t="e">
        <f t="shared" si="104"/>
        <v>#REF!</v>
      </c>
      <c r="AL306" s="113"/>
      <c r="AM306" s="113"/>
    </row>
    <row r="307" s="67" customFormat="1" ht="25" customHeight="1" spans="1:39">
      <c r="A307" s="77">
        <v>126.5</v>
      </c>
      <c r="B307" s="77"/>
      <c r="C307" s="78" t="s">
        <v>189</v>
      </c>
      <c r="D307" s="77">
        <v>4</v>
      </c>
      <c r="E307" s="78" t="s">
        <v>1099</v>
      </c>
      <c r="F307" s="77" t="s">
        <v>1100</v>
      </c>
      <c r="G307" s="77" t="s">
        <v>1095</v>
      </c>
      <c r="H307" s="77">
        <v>18967597690</v>
      </c>
      <c r="I307" s="77" t="s">
        <v>1088</v>
      </c>
      <c r="J307" s="77" t="s">
        <v>1087</v>
      </c>
      <c r="K307" s="77"/>
      <c r="L307" s="97">
        <f>VLOOKUP(F307,[1]Sheet5!$C:$E,3,)</f>
        <v>172.580561</v>
      </c>
      <c r="M307" s="98">
        <f t="shared" si="95"/>
        <v>17.2580561</v>
      </c>
      <c r="N307" s="99">
        <f>VLOOKUP(F307,[1]Sheet5!$C:$D,2,0)</f>
        <v>3108.16</v>
      </c>
      <c r="O307" s="100">
        <f t="shared" si="96"/>
        <v>3.10816</v>
      </c>
      <c r="P307" s="99" t="e">
        <f>VLOOKUP(F307,#REF!,3,0)</f>
        <v>#REF!</v>
      </c>
      <c r="Q307" s="105" t="e">
        <f t="shared" si="97"/>
        <v>#REF!</v>
      </c>
      <c r="R307" s="99"/>
      <c r="S307" s="99"/>
      <c r="T307" s="105">
        <f t="shared" si="98"/>
        <v>0</v>
      </c>
      <c r="U307" s="99"/>
      <c r="V307" s="99"/>
      <c r="W307" s="105">
        <f t="shared" si="99"/>
        <v>0</v>
      </c>
      <c r="X307" s="99"/>
      <c r="Y307" s="99"/>
      <c r="Z307" s="105">
        <f t="shared" si="100"/>
        <v>0</v>
      </c>
      <c r="AA307" s="99"/>
      <c r="AB307" s="99"/>
      <c r="AC307" s="105">
        <f t="shared" si="101"/>
        <v>0</v>
      </c>
      <c r="AD307" s="99"/>
      <c r="AE307" s="99"/>
      <c r="AF307" s="105">
        <f t="shared" si="102"/>
        <v>0</v>
      </c>
      <c r="AG307" s="99"/>
      <c r="AH307" s="99"/>
      <c r="AI307" s="105">
        <f t="shared" si="122"/>
        <v>0</v>
      </c>
      <c r="AJ307" s="100"/>
      <c r="AK307" s="117" t="e">
        <f t="shared" si="104"/>
        <v>#REF!</v>
      </c>
      <c r="AL307" s="113"/>
      <c r="AM307" s="113"/>
    </row>
    <row r="308" s="16" customFormat="1" ht="25" customHeight="1" spans="1:39">
      <c r="A308" s="5">
        <v>126.6</v>
      </c>
      <c r="B308" s="5"/>
      <c r="C308" s="6" t="s">
        <v>167</v>
      </c>
      <c r="D308" s="5">
        <v>5</v>
      </c>
      <c r="E308" s="6" t="s">
        <v>1101</v>
      </c>
      <c r="F308" s="5" t="s">
        <v>1102</v>
      </c>
      <c r="G308" s="5" t="s">
        <v>1103</v>
      </c>
      <c r="H308" s="5">
        <v>82058688</v>
      </c>
      <c r="I308" s="5" t="s">
        <v>1088</v>
      </c>
      <c r="J308" s="5" t="s">
        <v>1087</v>
      </c>
      <c r="K308" s="5"/>
      <c r="L308" s="96">
        <f>VLOOKUP(F308,[1]Sheet5!$C:$E,3,)</f>
        <v>59.606891</v>
      </c>
      <c r="M308" s="92">
        <f t="shared" si="95"/>
        <v>5.9606891</v>
      </c>
      <c r="N308" s="33">
        <f>VLOOKUP(F308,[1]Sheet5!$C:$D,2,0)</f>
        <v>1020.56</v>
      </c>
      <c r="O308" s="94">
        <f t="shared" si="96"/>
        <v>1.02056</v>
      </c>
      <c r="P308" s="33" t="e">
        <f>VLOOKUP(F308,#REF!,3,0)</f>
        <v>#REF!</v>
      </c>
      <c r="Q308" s="30" t="e">
        <f t="shared" si="97"/>
        <v>#REF!</v>
      </c>
      <c r="R308" s="33"/>
      <c r="S308" s="33"/>
      <c r="T308" s="30">
        <f t="shared" si="98"/>
        <v>0</v>
      </c>
      <c r="U308" s="33"/>
      <c r="V308" s="33"/>
      <c r="W308" s="30">
        <f t="shared" si="99"/>
        <v>0</v>
      </c>
      <c r="X308" s="33"/>
      <c r="Y308" s="33"/>
      <c r="Z308" s="30">
        <f t="shared" si="100"/>
        <v>0</v>
      </c>
      <c r="AA308" s="33"/>
      <c r="AB308" s="33"/>
      <c r="AC308" s="30">
        <f t="shared" si="101"/>
        <v>0</v>
      </c>
      <c r="AD308" s="33"/>
      <c r="AE308" s="33"/>
      <c r="AF308" s="30">
        <f t="shared" si="102"/>
        <v>0</v>
      </c>
      <c r="AG308" s="33"/>
      <c r="AH308" s="33"/>
      <c r="AI308" s="30">
        <f t="shared" si="122"/>
        <v>0</v>
      </c>
      <c r="AJ308" s="94"/>
      <c r="AK308" s="111" t="e">
        <f t="shared" si="104"/>
        <v>#REF!</v>
      </c>
      <c r="AL308" s="114"/>
      <c r="AM308" s="114"/>
    </row>
    <row r="309" s="28" customFormat="1" ht="25" customHeight="1" spans="1:39">
      <c r="A309" s="28">
        <v>127</v>
      </c>
      <c r="B309" s="28" t="s">
        <v>891</v>
      </c>
      <c r="C309" s="139" t="s">
        <v>1104</v>
      </c>
      <c r="E309" s="36"/>
      <c r="G309" s="28" t="s">
        <v>1105</v>
      </c>
      <c r="H309" s="28">
        <v>13905851353</v>
      </c>
      <c r="I309" s="28" t="s">
        <v>1106</v>
      </c>
      <c r="J309" s="28" t="s">
        <v>1107</v>
      </c>
      <c r="K309" s="28">
        <v>82152233</v>
      </c>
      <c r="L309" s="143">
        <f t="shared" ref="L309:P309" si="123">L310+L311</f>
        <v>1058.100609</v>
      </c>
      <c r="M309" s="92">
        <f t="shared" si="95"/>
        <v>105.8100609</v>
      </c>
      <c r="N309" s="3">
        <f t="shared" si="123"/>
        <v>21341.99</v>
      </c>
      <c r="O309" s="94">
        <f t="shared" si="96"/>
        <v>21.34199</v>
      </c>
      <c r="P309" s="3" t="e">
        <f t="shared" si="123"/>
        <v>#REF!</v>
      </c>
      <c r="Q309" s="30" t="e">
        <f t="shared" si="97"/>
        <v>#REF!</v>
      </c>
      <c r="R309" s="3">
        <f t="shared" ref="R309:V309" si="124">R310+R311</f>
        <v>0</v>
      </c>
      <c r="S309" s="3">
        <f t="shared" si="124"/>
        <v>1</v>
      </c>
      <c r="T309" s="30">
        <f t="shared" si="98"/>
        <v>4</v>
      </c>
      <c r="U309" s="3">
        <f t="shared" si="124"/>
        <v>0</v>
      </c>
      <c r="V309" s="3">
        <f t="shared" si="124"/>
        <v>1</v>
      </c>
      <c r="W309" s="30">
        <f t="shared" si="99"/>
        <v>4</v>
      </c>
      <c r="X309" s="3">
        <f t="shared" ref="X309:AB309" si="125">X310+X311</f>
        <v>0</v>
      </c>
      <c r="Y309" s="3">
        <f t="shared" si="125"/>
        <v>0</v>
      </c>
      <c r="Z309" s="30">
        <f t="shared" si="100"/>
        <v>0</v>
      </c>
      <c r="AA309" s="3">
        <f t="shared" si="125"/>
        <v>0</v>
      </c>
      <c r="AB309" s="3">
        <f t="shared" si="125"/>
        <v>1</v>
      </c>
      <c r="AC309" s="30">
        <f t="shared" si="101"/>
        <v>4</v>
      </c>
      <c r="AD309" s="3">
        <f>AD310+AD311</f>
        <v>0</v>
      </c>
      <c r="AE309" s="3">
        <f>AE310+AE311</f>
        <v>0</v>
      </c>
      <c r="AF309" s="30">
        <f t="shared" si="102"/>
        <v>0</v>
      </c>
      <c r="AG309" s="3"/>
      <c r="AH309" s="3"/>
      <c r="AI309" s="30">
        <f t="shared" si="122"/>
        <v>0</v>
      </c>
      <c r="AJ309" s="94">
        <f>AJ310+AJ311</f>
        <v>1.76</v>
      </c>
      <c r="AK309" s="111" t="e">
        <f t="shared" si="104"/>
        <v>#REF!</v>
      </c>
      <c r="AL309" s="145"/>
      <c r="AM309" s="145"/>
    </row>
    <row r="310" s="15" customFormat="1" ht="25" customHeight="1" spans="1:39">
      <c r="A310" s="5">
        <v>127.1</v>
      </c>
      <c r="B310" s="3"/>
      <c r="C310" s="76" t="s">
        <v>89</v>
      </c>
      <c r="D310" s="3" t="s">
        <v>47</v>
      </c>
      <c r="E310" s="76" t="s">
        <v>1104</v>
      </c>
      <c r="F310" s="3" t="s">
        <v>1108</v>
      </c>
      <c r="G310" s="5" t="s">
        <v>1105</v>
      </c>
      <c r="H310" s="5">
        <v>13905851353</v>
      </c>
      <c r="I310" s="5" t="s">
        <v>1106</v>
      </c>
      <c r="J310" s="5" t="s">
        <v>1107</v>
      </c>
      <c r="K310" s="5"/>
      <c r="L310" s="96">
        <f>VLOOKUP(F310,[1]Sheet5!$C:$E,3,)</f>
        <v>904.928267</v>
      </c>
      <c r="M310" s="92">
        <f t="shared" si="95"/>
        <v>90.4928267</v>
      </c>
      <c r="N310" s="33">
        <f>VLOOKUP(F310,[1]Sheet5!$C:$D,2,0)</f>
        <v>16772.34</v>
      </c>
      <c r="O310" s="94">
        <f t="shared" si="96"/>
        <v>16.77234</v>
      </c>
      <c r="P310" s="95" t="e">
        <f>VLOOKUP(F310,#REF!,3,0)</f>
        <v>#REF!</v>
      </c>
      <c r="Q310" s="30" t="e">
        <f t="shared" si="97"/>
        <v>#REF!</v>
      </c>
      <c r="R310" s="95"/>
      <c r="S310" s="95">
        <v>1</v>
      </c>
      <c r="T310" s="30">
        <f t="shared" si="98"/>
        <v>4</v>
      </c>
      <c r="U310" s="95"/>
      <c r="V310" s="95">
        <v>1</v>
      </c>
      <c r="W310" s="30">
        <f t="shared" si="99"/>
        <v>4</v>
      </c>
      <c r="X310" s="95"/>
      <c r="Y310" s="95"/>
      <c r="Z310" s="30">
        <f t="shared" si="100"/>
        <v>0</v>
      </c>
      <c r="AA310" s="95"/>
      <c r="AB310" s="95">
        <v>1</v>
      </c>
      <c r="AC310" s="30">
        <f t="shared" si="101"/>
        <v>4</v>
      </c>
      <c r="AD310" s="95"/>
      <c r="AE310" s="95"/>
      <c r="AF310" s="30">
        <f t="shared" si="102"/>
        <v>0</v>
      </c>
      <c r="AG310" s="95"/>
      <c r="AH310" s="95"/>
      <c r="AI310" s="30">
        <f t="shared" si="122"/>
        <v>0</v>
      </c>
      <c r="AJ310" s="94">
        <f>0.76+1</f>
        <v>1.76</v>
      </c>
      <c r="AK310" s="111" t="e">
        <f t="shared" si="104"/>
        <v>#REF!</v>
      </c>
      <c r="AL310" s="146"/>
      <c r="AM310" s="146"/>
    </row>
    <row r="311" s="5" customFormat="1" ht="25" customHeight="1" spans="1:39">
      <c r="A311" s="5">
        <v>127.2</v>
      </c>
      <c r="C311" s="6" t="s">
        <v>167</v>
      </c>
      <c r="D311" s="5">
        <v>1</v>
      </c>
      <c r="E311" s="13" t="s">
        <v>1109</v>
      </c>
      <c r="F311" s="5" t="s">
        <v>1110</v>
      </c>
      <c r="G311" s="5" t="s">
        <v>1111</v>
      </c>
      <c r="H311" s="5">
        <v>82166363</v>
      </c>
      <c r="I311" s="5" t="s">
        <v>1112</v>
      </c>
      <c r="J311" s="5">
        <v>82167977</v>
      </c>
      <c r="L311" s="96">
        <f>VLOOKUP(F311,[1]Sheet5!$C:$E,3,)</f>
        <v>153.172342</v>
      </c>
      <c r="M311" s="92">
        <f t="shared" si="95"/>
        <v>15.3172342</v>
      </c>
      <c r="N311" s="33">
        <f>VLOOKUP(F311,[1]Sheet5!$C:$D,2,0)</f>
        <v>4569.65</v>
      </c>
      <c r="O311" s="94">
        <f t="shared" si="96"/>
        <v>4.56965</v>
      </c>
      <c r="P311" s="5" t="e">
        <f>VLOOKUP(F311,#REF!,3,0)</f>
        <v>#REF!</v>
      </c>
      <c r="Q311" s="30" t="e">
        <f t="shared" si="97"/>
        <v>#REF!</v>
      </c>
      <c r="T311" s="30">
        <f t="shared" si="98"/>
        <v>0</v>
      </c>
      <c r="W311" s="30">
        <f t="shared" si="99"/>
        <v>0</v>
      </c>
      <c r="Z311" s="30">
        <f t="shared" si="100"/>
        <v>0</v>
      </c>
      <c r="AC311" s="30">
        <f t="shared" si="101"/>
        <v>0</v>
      </c>
      <c r="AF311" s="30">
        <f t="shared" si="102"/>
        <v>0</v>
      </c>
      <c r="AI311" s="30">
        <f t="shared" si="122"/>
        <v>0</v>
      </c>
      <c r="AJ311" s="94"/>
      <c r="AK311" s="111" t="e">
        <f t="shared" si="104"/>
        <v>#REF!</v>
      </c>
      <c r="AL311" s="147"/>
      <c r="AM311" s="147"/>
    </row>
    <row r="312" s="15" customFormat="1" ht="25" customHeight="1" spans="1:39">
      <c r="A312" s="28">
        <v>128</v>
      </c>
      <c r="B312" s="29" t="s">
        <v>891</v>
      </c>
      <c r="C312" s="121" t="s">
        <v>1113</v>
      </c>
      <c r="D312" s="29"/>
      <c r="E312" s="36"/>
      <c r="F312" s="29"/>
      <c r="G312" s="29" t="s">
        <v>1114</v>
      </c>
      <c r="H312" s="29">
        <v>13906850560</v>
      </c>
      <c r="I312" s="29" t="s">
        <v>1115</v>
      </c>
      <c r="J312" s="29" t="s">
        <v>1116</v>
      </c>
      <c r="K312" s="102">
        <v>82215355</v>
      </c>
      <c r="L312" s="106">
        <f t="shared" ref="L312:P312" si="126">SUM(L313:L323)</f>
        <v>12061.062415</v>
      </c>
      <c r="M312" s="92">
        <f t="shared" si="95"/>
        <v>1206.1062415</v>
      </c>
      <c r="N312" s="103">
        <f t="shared" si="126"/>
        <v>284446.59</v>
      </c>
      <c r="O312" s="94">
        <f t="shared" si="96"/>
        <v>284.44659</v>
      </c>
      <c r="P312" s="103" t="e">
        <f t="shared" si="126"/>
        <v>#REF!</v>
      </c>
      <c r="Q312" s="30" t="e">
        <f t="shared" si="97"/>
        <v>#REF!</v>
      </c>
      <c r="R312" s="103">
        <f t="shared" ref="R312:V312" si="127">SUM(R313:R323)</f>
        <v>0</v>
      </c>
      <c r="S312" s="103">
        <f t="shared" si="127"/>
        <v>0</v>
      </c>
      <c r="T312" s="30">
        <f t="shared" si="98"/>
        <v>0</v>
      </c>
      <c r="U312" s="103">
        <f t="shared" si="127"/>
        <v>0</v>
      </c>
      <c r="V312" s="103">
        <f t="shared" si="127"/>
        <v>0</v>
      </c>
      <c r="W312" s="30">
        <f t="shared" si="99"/>
        <v>0</v>
      </c>
      <c r="X312" s="103">
        <f t="shared" ref="X312:AB312" si="128">SUM(X313:X323)</f>
        <v>1</v>
      </c>
      <c r="Y312" s="103">
        <f t="shared" si="128"/>
        <v>0</v>
      </c>
      <c r="Z312" s="30">
        <f t="shared" si="100"/>
        <v>8</v>
      </c>
      <c r="AA312" s="103">
        <f t="shared" si="128"/>
        <v>0</v>
      </c>
      <c r="AB312" s="133">
        <v>1</v>
      </c>
      <c r="AC312" s="30">
        <f t="shared" si="101"/>
        <v>4</v>
      </c>
      <c r="AD312" s="103">
        <f>SUM(AD313:AD323)</f>
        <v>1</v>
      </c>
      <c r="AE312" s="103">
        <f>SUM(AE313:AE323)</f>
        <v>0</v>
      </c>
      <c r="AF312" s="30">
        <f t="shared" si="102"/>
        <v>8</v>
      </c>
      <c r="AG312" s="103"/>
      <c r="AH312" s="103"/>
      <c r="AI312" s="30">
        <f t="shared" si="122"/>
        <v>0</v>
      </c>
      <c r="AJ312" s="94">
        <f>SUM(AJ313:AJ323)</f>
        <v>0</v>
      </c>
      <c r="AK312" s="111" t="e">
        <f t="shared" si="104"/>
        <v>#REF!</v>
      </c>
      <c r="AL312" s="112"/>
      <c r="AM312" s="112"/>
    </row>
    <row r="313" s="15" customFormat="1" ht="25" customHeight="1" spans="1:39">
      <c r="A313" s="5">
        <v>128.1</v>
      </c>
      <c r="B313" s="3"/>
      <c r="C313" s="76" t="s">
        <v>89</v>
      </c>
      <c r="D313" s="3" t="s">
        <v>47</v>
      </c>
      <c r="E313" s="76" t="s">
        <v>1113</v>
      </c>
      <c r="F313" s="155" t="s">
        <v>1117</v>
      </c>
      <c r="G313" s="5" t="s">
        <v>1114</v>
      </c>
      <c r="H313" s="5">
        <v>13906850560</v>
      </c>
      <c r="I313" s="5" t="s">
        <v>1115</v>
      </c>
      <c r="J313" s="5" t="s">
        <v>1116</v>
      </c>
      <c r="K313" s="5"/>
      <c r="L313" s="96">
        <f>VLOOKUP(F313,[1]Sheet5!$C:$E,3,)</f>
        <v>0</v>
      </c>
      <c r="M313" s="92">
        <f t="shared" si="95"/>
        <v>0</v>
      </c>
      <c r="N313" s="33">
        <f>VLOOKUP(F313,[1]Sheet5!$C:$D,2,0)</f>
        <v>54.72</v>
      </c>
      <c r="O313" s="94">
        <f t="shared" si="96"/>
        <v>0.05472</v>
      </c>
      <c r="P313" s="95" t="e">
        <f>VLOOKUP(F313,#REF!,3,0)</f>
        <v>#REF!</v>
      </c>
      <c r="Q313" s="30" t="e">
        <f t="shared" si="97"/>
        <v>#REF!</v>
      </c>
      <c r="R313" s="95"/>
      <c r="S313" s="95"/>
      <c r="T313" s="30">
        <f t="shared" si="98"/>
        <v>0</v>
      </c>
      <c r="U313" s="95"/>
      <c r="V313" s="95"/>
      <c r="W313" s="30">
        <f t="shared" si="99"/>
        <v>0</v>
      </c>
      <c r="X313" s="95"/>
      <c r="Y313" s="95"/>
      <c r="Z313" s="30">
        <f t="shared" si="100"/>
        <v>0</v>
      </c>
      <c r="AA313" s="95"/>
      <c r="AB313" s="95"/>
      <c r="AC313" s="30">
        <f t="shared" si="101"/>
        <v>0</v>
      </c>
      <c r="AD313" s="95">
        <v>1</v>
      </c>
      <c r="AE313" s="95"/>
      <c r="AF313" s="30">
        <f t="shared" si="102"/>
        <v>8</v>
      </c>
      <c r="AG313" s="95"/>
      <c r="AH313" s="95"/>
      <c r="AI313" s="30">
        <f t="shared" si="122"/>
        <v>0</v>
      </c>
      <c r="AJ313" s="94"/>
      <c r="AK313" s="111" t="e">
        <f t="shared" si="104"/>
        <v>#REF!</v>
      </c>
      <c r="AL313" s="113"/>
      <c r="AM313" s="113"/>
    </row>
    <row r="314" s="16" customFormat="1" ht="25" customHeight="1" spans="1:39">
      <c r="A314" s="5">
        <v>128.2</v>
      </c>
      <c r="B314" s="5"/>
      <c r="C314" s="6" t="s">
        <v>167</v>
      </c>
      <c r="D314" s="5">
        <v>1</v>
      </c>
      <c r="E314" s="6" t="s">
        <v>1118</v>
      </c>
      <c r="F314" s="5" t="s">
        <v>1119</v>
      </c>
      <c r="G314" s="5" t="s">
        <v>1114</v>
      </c>
      <c r="H314" s="5">
        <v>13906850560</v>
      </c>
      <c r="I314" s="5" t="s">
        <v>1115</v>
      </c>
      <c r="J314" s="5" t="s">
        <v>1116</v>
      </c>
      <c r="K314" s="5"/>
      <c r="L314" s="96">
        <f>VLOOKUP(F314,[1]Sheet5!$C:$E,3,)</f>
        <v>3658.742299</v>
      </c>
      <c r="M314" s="92">
        <f t="shared" si="95"/>
        <v>365.8742299</v>
      </c>
      <c r="N314" s="33">
        <f>VLOOKUP(F314,[1]Sheet5!$C:$D,2,0)</f>
        <v>159289.03</v>
      </c>
      <c r="O314" s="94">
        <f t="shared" si="96"/>
        <v>159.28903</v>
      </c>
      <c r="P314" s="33" t="e">
        <f>VLOOKUP(F314,#REF!,3,0)</f>
        <v>#REF!</v>
      </c>
      <c r="Q314" s="30" t="e">
        <f t="shared" si="97"/>
        <v>#REF!</v>
      </c>
      <c r="R314" s="33"/>
      <c r="S314" s="33"/>
      <c r="T314" s="30">
        <f t="shared" si="98"/>
        <v>0</v>
      </c>
      <c r="U314" s="33"/>
      <c r="V314" s="33"/>
      <c r="W314" s="30">
        <f t="shared" si="99"/>
        <v>0</v>
      </c>
      <c r="X314" s="33">
        <v>1</v>
      </c>
      <c r="Y314" s="33"/>
      <c r="Z314" s="30">
        <f t="shared" si="100"/>
        <v>8</v>
      </c>
      <c r="AA314" s="33">
        <v>0</v>
      </c>
      <c r="AB314" s="33">
        <v>2</v>
      </c>
      <c r="AC314" s="30">
        <f t="shared" si="101"/>
        <v>8</v>
      </c>
      <c r="AD314" s="33"/>
      <c r="AE314" s="33"/>
      <c r="AF314" s="30">
        <f t="shared" si="102"/>
        <v>0</v>
      </c>
      <c r="AG314" s="33"/>
      <c r="AH314" s="33"/>
      <c r="AI314" s="30">
        <f t="shared" si="122"/>
        <v>0</v>
      </c>
      <c r="AJ314" s="94"/>
      <c r="AK314" s="111" t="e">
        <f t="shared" si="104"/>
        <v>#REF!</v>
      </c>
      <c r="AL314" s="113"/>
      <c r="AM314" s="113"/>
    </row>
    <row r="315" s="16" customFormat="1" ht="25" customHeight="1" spans="1:39">
      <c r="A315" s="5">
        <v>128.3</v>
      </c>
      <c r="B315" s="5"/>
      <c r="C315" s="6" t="s">
        <v>167</v>
      </c>
      <c r="D315" s="5">
        <v>2</v>
      </c>
      <c r="E315" s="6" t="s">
        <v>1120</v>
      </c>
      <c r="F315" s="5" t="s">
        <v>1121</v>
      </c>
      <c r="G315" s="5" t="s">
        <v>1122</v>
      </c>
      <c r="H315" s="5">
        <v>82218580</v>
      </c>
      <c r="I315" s="5" t="s">
        <v>1115</v>
      </c>
      <c r="J315" s="5" t="s">
        <v>1116</v>
      </c>
      <c r="K315" s="5"/>
      <c r="L315" s="96">
        <f>VLOOKUP(F315,[1]Sheet5!$C:$E,3,)</f>
        <v>43.841136</v>
      </c>
      <c r="M315" s="92">
        <f t="shared" si="95"/>
        <v>4.3841136</v>
      </c>
      <c r="N315" s="33">
        <f>VLOOKUP(F315,[1]Sheet5!$C:$D,2,0)</f>
        <v>12259</v>
      </c>
      <c r="O315" s="94">
        <f t="shared" si="96"/>
        <v>12.259</v>
      </c>
      <c r="P315" s="33" t="e">
        <f>VLOOKUP(F315,#REF!,3,0)</f>
        <v>#REF!</v>
      </c>
      <c r="Q315" s="30" t="e">
        <f t="shared" si="97"/>
        <v>#REF!</v>
      </c>
      <c r="R315" s="33"/>
      <c r="S315" s="33"/>
      <c r="T315" s="30">
        <f t="shared" si="98"/>
        <v>0</v>
      </c>
      <c r="U315" s="33"/>
      <c r="V315" s="33"/>
      <c r="W315" s="30">
        <f t="shared" si="99"/>
        <v>0</v>
      </c>
      <c r="X315" s="33"/>
      <c r="Y315" s="33"/>
      <c r="Z315" s="30">
        <f t="shared" si="100"/>
        <v>0</v>
      </c>
      <c r="AA315" s="33"/>
      <c r="AB315" s="33"/>
      <c r="AC315" s="30">
        <f t="shared" si="101"/>
        <v>0</v>
      </c>
      <c r="AD315" s="33"/>
      <c r="AE315" s="33"/>
      <c r="AF315" s="30">
        <f t="shared" si="102"/>
        <v>0</v>
      </c>
      <c r="AG315" s="33"/>
      <c r="AH315" s="33"/>
      <c r="AI315" s="30">
        <f t="shared" si="122"/>
        <v>0</v>
      </c>
      <c r="AJ315" s="94"/>
      <c r="AK315" s="111" t="e">
        <f t="shared" si="104"/>
        <v>#REF!</v>
      </c>
      <c r="AL315" s="113"/>
      <c r="AM315" s="113"/>
    </row>
    <row r="316" s="16" customFormat="1" ht="25" customHeight="1" spans="1:39">
      <c r="A316" s="5">
        <v>128.4</v>
      </c>
      <c r="B316" s="5"/>
      <c r="C316" s="6" t="s">
        <v>167</v>
      </c>
      <c r="D316" s="5">
        <v>3</v>
      </c>
      <c r="E316" s="6" t="s">
        <v>1123</v>
      </c>
      <c r="F316" s="5" t="s">
        <v>1124</v>
      </c>
      <c r="G316" s="5" t="s">
        <v>1122</v>
      </c>
      <c r="H316" s="5">
        <v>82218580</v>
      </c>
      <c r="I316" s="5" t="s">
        <v>1115</v>
      </c>
      <c r="J316" s="5" t="s">
        <v>1116</v>
      </c>
      <c r="K316" s="5"/>
      <c r="L316" s="96">
        <f>VLOOKUP(F316,[1]Sheet5!$C:$E,3,)</f>
        <v>42.999074</v>
      </c>
      <c r="M316" s="92">
        <f t="shared" si="95"/>
        <v>4.2999074</v>
      </c>
      <c r="N316" s="33">
        <f>VLOOKUP(F316,[1]Sheet5!$C:$D,2,0)</f>
        <v>1152.71</v>
      </c>
      <c r="O316" s="94">
        <f t="shared" si="96"/>
        <v>1.15271</v>
      </c>
      <c r="P316" s="33" t="e">
        <f>VLOOKUP(F316,#REF!,3,0)</f>
        <v>#REF!</v>
      </c>
      <c r="Q316" s="30" t="e">
        <f t="shared" si="97"/>
        <v>#REF!</v>
      </c>
      <c r="R316" s="33"/>
      <c r="S316" s="33"/>
      <c r="T316" s="30">
        <f t="shared" si="98"/>
        <v>0</v>
      </c>
      <c r="U316" s="33"/>
      <c r="V316" s="33"/>
      <c r="W316" s="30">
        <f t="shared" si="99"/>
        <v>0</v>
      </c>
      <c r="X316" s="33"/>
      <c r="Y316" s="33"/>
      <c r="Z316" s="30">
        <f t="shared" si="100"/>
        <v>0</v>
      </c>
      <c r="AA316" s="33"/>
      <c r="AB316" s="33"/>
      <c r="AC316" s="30">
        <f t="shared" si="101"/>
        <v>0</v>
      </c>
      <c r="AD316" s="33"/>
      <c r="AE316" s="33"/>
      <c r="AF316" s="30">
        <f t="shared" si="102"/>
        <v>0</v>
      </c>
      <c r="AG316" s="33"/>
      <c r="AH316" s="33"/>
      <c r="AI316" s="30">
        <f t="shared" si="122"/>
        <v>0</v>
      </c>
      <c r="AJ316" s="94"/>
      <c r="AK316" s="111" t="e">
        <f t="shared" si="104"/>
        <v>#REF!</v>
      </c>
      <c r="AL316" s="113"/>
      <c r="AM316" s="113"/>
    </row>
    <row r="317" s="16" customFormat="1" ht="25" customHeight="1" spans="1:39">
      <c r="A317" s="5">
        <v>128.5</v>
      </c>
      <c r="B317" s="5"/>
      <c r="C317" s="6" t="s">
        <v>167</v>
      </c>
      <c r="D317" s="5">
        <v>4</v>
      </c>
      <c r="E317" s="6" t="s">
        <v>1125</v>
      </c>
      <c r="F317" s="5" t="s">
        <v>1126</v>
      </c>
      <c r="G317" s="5" t="s">
        <v>1127</v>
      </c>
      <c r="H317" s="5">
        <v>82218580</v>
      </c>
      <c r="I317" s="5" t="s">
        <v>1115</v>
      </c>
      <c r="J317" s="5" t="s">
        <v>1116</v>
      </c>
      <c r="K317" s="5"/>
      <c r="L317" s="96">
        <f>VLOOKUP(F317,[1]Sheet5!$C:$E,3,)</f>
        <v>871.498182</v>
      </c>
      <c r="M317" s="92">
        <f t="shared" si="95"/>
        <v>87.1498182</v>
      </c>
      <c r="N317" s="33">
        <f>VLOOKUP(F317,[1]Sheet5!$C:$D,2,0)</f>
        <v>35732.46</v>
      </c>
      <c r="O317" s="94">
        <f t="shared" si="96"/>
        <v>35.73246</v>
      </c>
      <c r="P317" s="33" t="e">
        <f>VLOOKUP(F317,#REF!,3,0)</f>
        <v>#REF!</v>
      </c>
      <c r="Q317" s="30" t="e">
        <f t="shared" si="97"/>
        <v>#REF!</v>
      </c>
      <c r="R317" s="33"/>
      <c r="S317" s="33"/>
      <c r="T317" s="30">
        <f t="shared" si="98"/>
        <v>0</v>
      </c>
      <c r="U317" s="33"/>
      <c r="V317" s="33"/>
      <c r="W317" s="30">
        <f t="shared" si="99"/>
        <v>0</v>
      </c>
      <c r="X317" s="33"/>
      <c r="Y317" s="33"/>
      <c r="Z317" s="30">
        <f t="shared" si="100"/>
        <v>0</v>
      </c>
      <c r="AA317" s="33"/>
      <c r="AB317" s="33"/>
      <c r="AC317" s="30">
        <f t="shared" si="101"/>
        <v>0</v>
      </c>
      <c r="AD317" s="33"/>
      <c r="AE317" s="33"/>
      <c r="AF317" s="30">
        <f t="shared" si="102"/>
        <v>0</v>
      </c>
      <c r="AG317" s="33"/>
      <c r="AH317" s="33"/>
      <c r="AI317" s="30">
        <f t="shared" si="122"/>
        <v>0</v>
      </c>
      <c r="AJ317" s="94"/>
      <c r="AK317" s="111" t="e">
        <f t="shared" si="104"/>
        <v>#REF!</v>
      </c>
      <c r="AL317" s="113"/>
      <c r="AM317" s="113"/>
    </row>
    <row r="318" s="16" customFormat="1" ht="25" customHeight="1" spans="1:39">
      <c r="A318" s="5">
        <v>128.6</v>
      </c>
      <c r="B318" s="5"/>
      <c r="C318" s="6" t="s">
        <v>167</v>
      </c>
      <c r="D318" s="5">
        <v>5</v>
      </c>
      <c r="E318" s="6" t="s">
        <v>1128</v>
      </c>
      <c r="F318" s="5" t="s">
        <v>1129</v>
      </c>
      <c r="G318" s="5" t="s">
        <v>1130</v>
      </c>
      <c r="H318" s="5">
        <v>82218580</v>
      </c>
      <c r="I318" s="5" t="s">
        <v>1115</v>
      </c>
      <c r="J318" s="5" t="s">
        <v>1116</v>
      </c>
      <c r="K318" s="5"/>
      <c r="L318" s="96">
        <f>VLOOKUP(F318,[1]Sheet5!$C:$E,3,)</f>
        <v>20.48</v>
      </c>
      <c r="M318" s="92">
        <f t="shared" si="95"/>
        <v>2.048</v>
      </c>
      <c r="N318" s="33">
        <f>VLOOKUP(F318,[1]Sheet5!$C:$D,2,0)</f>
        <v>312.39</v>
      </c>
      <c r="O318" s="94">
        <f t="shared" si="96"/>
        <v>0.31239</v>
      </c>
      <c r="P318" s="33" t="e">
        <f>VLOOKUP(F318,#REF!,3,0)</f>
        <v>#REF!</v>
      </c>
      <c r="Q318" s="30" t="e">
        <f t="shared" si="97"/>
        <v>#REF!</v>
      </c>
      <c r="R318" s="33"/>
      <c r="S318" s="33"/>
      <c r="T318" s="30">
        <f t="shared" si="98"/>
        <v>0</v>
      </c>
      <c r="U318" s="33"/>
      <c r="V318" s="33"/>
      <c r="W318" s="30">
        <f t="shared" si="99"/>
        <v>0</v>
      </c>
      <c r="X318" s="33"/>
      <c r="Y318" s="33"/>
      <c r="Z318" s="30">
        <f t="shared" si="100"/>
        <v>0</v>
      </c>
      <c r="AA318" s="33"/>
      <c r="AB318" s="33"/>
      <c r="AC318" s="30">
        <f t="shared" si="101"/>
        <v>0</v>
      </c>
      <c r="AD318" s="33"/>
      <c r="AE318" s="33"/>
      <c r="AF318" s="30">
        <f t="shared" si="102"/>
        <v>0</v>
      </c>
      <c r="AG318" s="33"/>
      <c r="AH318" s="33"/>
      <c r="AI318" s="30">
        <f t="shared" si="122"/>
        <v>0</v>
      </c>
      <c r="AJ318" s="94"/>
      <c r="AK318" s="111" t="e">
        <f t="shared" si="104"/>
        <v>#REF!</v>
      </c>
      <c r="AL318" s="113"/>
      <c r="AM318" s="113"/>
    </row>
    <row r="319" s="16" customFormat="1" ht="25" customHeight="1" spans="1:39">
      <c r="A319" s="5">
        <v>128.7</v>
      </c>
      <c r="B319" s="5"/>
      <c r="C319" s="6" t="s">
        <v>167</v>
      </c>
      <c r="D319" s="5">
        <v>6</v>
      </c>
      <c r="E319" s="6" t="s">
        <v>1131</v>
      </c>
      <c r="F319" s="5" t="s">
        <v>1132</v>
      </c>
      <c r="G319" s="5" t="s">
        <v>1114</v>
      </c>
      <c r="H319" s="5">
        <v>82218580</v>
      </c>
      <c r="I319" s="5" t="s">
        <v>1115</v>
      </c>
      <c r="J319" s="5" t="s">
        <v>1116</v>
      </c>
      <c r="K319" s="5"/>
      <c r="L319" s="96">
        <f>VLOOKUP(F319,[1]Sheet5!$C:$E,3,)</f>
        <v>5632.359643</v>
      </c>
      <c r="M319" s="92">
        <f t="shared" si="95"/>
        <v>563.2359643</v>
      </c>
      <c r="N319" s="33">
        <f>VLOOKUP(F319,[1]Sheet5!$C:$D,2,0)</f>
        <v>36937.83</v>
      </c>
      <c r="O319" s="94">
        <f t="shared" si="96"/>
        <v>36.93783</v>
      </c>
      <c r="P319" s="33" t="e">
        <f>VLOOKUP(F319,#REF!,3,0)</f>
        <v>#REF!</v>
      </c>
      <c r="Q319" s="30" t="e">
        <f t="shared" si="97"/>
        <v>#REF!</v>
      </c>
      <c r="R319" s="33"/>
      <c r="S319" s="33"/>
      <c r="T319" s="30">
        <f t="shared" si="98"/>
        <v>0</v>
      </c>
      <c r="U319" s="33"/>
      <c r="V319" s="33"/>
      <c r="W319" s="30">
        <f t="shared" si="99"/>
        <v>0</v>
      </c>
      <c r="X319" s="33"/>
      <c r="Y319" s="33"/>
      <c r="Z319" s="30">
        <f t="shared" si="100"/>
        <v>0</v>
      </c>
      <c r="AA319" s="33"/>
      <c r="AB319" s="33"/>
      <c r="AC319" s="30">
        <f t="shared" si="101"/>
        <v>0</v>
      </c>
      <c r="AD319" s="33"/>
      <c r="AE319" s="33"/>
      <c r="AF319" s="30">
        <f t="shared" si="102"/>
        <v>0</v>
      </c>
      <c r="AG319" s="33"/>
      <c r="AH319" s="33"/>
      <c r="AI319" s="30">
        <f t="shared" si="122"/>
        <v>0</v>
      </c>
      <c r="AJ319" s="94"/>
      <c r="AK319" s="111" t="e">
        <f t="shared" si="104"/>
        <v>#REF!</v>
      </c>
      <c r="AL319" s="113"/>
      <c r="AM319" s="113"/>
    </row>
    <row r="320" s="16" customFormat="1" ht="25" customHeight="1" spans="1:39">
      <c r="A320" s="5">
        <v>128.8</v>
      </c>
      <c r="B320" s="5"/>
      <c r="C320" s="6" t="s">
        <v>167</v>
      </c>
      <c r="D320" s="5">
        <v>7</v>
      </c>
      <c r="E320" s="6" t="s">
        <v>1133</v>
      </c>
      <c r="F320" s="5" t="s">
        <v>1134</v>
      </c>
      <c r="G320" s="5" t="s">
        <v>1122</v>
      </c>
      <c r="H320" s="5">
        <v>82218580</v>
      </c>
      <c r="I320" s="5" t="s">
        <v>1115</v>
      </c>
      <c r="J320" s="5" t="s">
        <v>1116</v>
      </c>
      <c r="K320" s="5"/>
      <c r="L320" s="96">
        <f>VLOOKUP(F320,[1]Sheet5!$C:$E,3,)</f>
        <v>360.439607</v>
      </c>
      <c r="M320" s="92">
        <f t="shared" si="95"/>
        <v>36.0439607</v>
      </c>
      <c r="N320" s="33">
        <f>VLOOKUP(F320,[1]Sheet5!$C:$D,2,0)</f>
        <v>25748.9</v>
      </c>
      <c r="O320" s="94">
        <f t="shared" si="96"/>
        <v>25.7489</v>
      </c>
      <c r="P320" s="33" t="e">
        <f>VLOOKUP(F320,#REF!,3,0)</f>
        <v>#REF!</v>
      </c>
      <c r="Q320" s="30" t="e">
        <f t="shared" si="97"/>
        <v>#REF!</v>
      </c>
      <c r="R320" s="33"/>
      <c r="S320" s="33"/>
      <c r="T320" s="30">
        <f t="shared" si="98"/>
        <v>0</v>
      </c>
      <c r="U320" s="33"/>
      <c r="V320" s="33"/>
      <c r="W320" s="30">
        <f t="shared" si="99"/>
        <v>0</v>
      </c>
      <c r="X320" s="33"/>
      <c r="Y320" s="33"/>
      <c r="Z320" s="30">
        <f t="shared" si="100"/>
        <v>0</v>
      </c>
      <c r="AA320" s="33"/>
      <c r="AB320" s="33"/>
      <c r="AC320" s="30">
        <f t="shared" si="101"/>
        <v>0</v>
      </c>
      <c r="AD320" s="33"/>
      <c r="AE320" s="33"/>
      <c r="AF320" s="30">
        <f t="shared" si="102"/>
        <v>0</v>
      </c>
      <c r="AG320" s="33"/>
      <c r="AH320" s="33"/>
      <c r="AI320" s="30">
        <f t="shared" si="122"/>
        <v>0</v>
      </c>
      <c r="AJ320" s="94"/>
      <c r="AK320" s="111" t="e">
        <f t="shared" si="104"/>
        <v>#REF!</v>
      </c>
      <c r="AL320" s="113"/>
      <c r="AM320" s="113"/>
    </row>
    <row r="321" s="16" customFormat="1" ht="25" customHeight="1" spans="1:39">
      <c r="A321" s="5">
        <v>128.9</v>
      </c>
      <c r="B321" s="5"/>
      <c r="C321" s="6" t="s">
        <v>167</v>
      </c>
      <c r="D321" s="5">
        <v>8</v>
      </c>
      <c r="E321" s="6" t="s">
        <v>1135</v>
      </c>
      <c r="F321" s="5" t="s">
        <v>1136</v>
      </c>
      <c r="G321" s="5" t="s">
        <v>1137</v>
      </c>
      <c r="H321" s="5">
        <v>82218580</v>
      </c>
      <c r="I321" s="5" t="s">
        <v>1115</v>
      </c>
      <c r="J321" s="5" t="s">
        <v>1116</v>
      </c>
      <c r="K321" s="5"/>
      <c r="L321" s="96">
        <f>VLOOKUP(F321,[1]Sheet5!$C:$E,3,)</f>
        <v>236.38593</v>
      </c>
      <c r="M321" s="92">
        <f t="shared" si="95"/>
        <v>23.638593</v>
      </c>
      <c r="N321" s="33">
        <f>VLOOKUP(F321,[1]Sheet5!$C:$D,2,0)</f>
        <v>1946.66</v>
      </c>
      <c r="O321" s="94">
        <f t="shared" si="96"/>
        <v>1.94666</v>
      </c>
      <c r="P321" s="33" t="e">
        <f>VLOOKUP(F321,#REF!,3,0)</f>
        <v>#REF!</v>
      </c>
      <c r="Q321" s="30" t="e">
        <f t="shared" si="97"/>
        <v>#REF!</v>
      </c>
      <c r="R321" s="33"/>
      <c r="S321" s="33"/>
      <c r="T321" s="30">
        <f t="shared" si="98"/>
        <v>0</v>
      </c>
      <c r="U321" s="33"/>
      <c r="V321" s="33"/>
      <c r="W321" s="30">
        <f t="shared" si="99"/>
        <v>0</v>
      </c>
      <c r="X321" s="33"/>
      <c r="Y321" s="33"/>
      <c r="Z321" s="30">
        <f t="shared" si="100"/>
        <v>0</v>
      </c>
      <c r="AA321" s="33"/>
      <c r="AB321" s="33"/>
      <c r="AC321" s="30">
        <f t="shared" si="101"/>
        <v>0</v>
      </c>
      <c r="AD321" s="33"/>
      <c r="AE321" s="33"/>
      <c r="AF321" s="30">
        <f t="shared" si="102"/>
        <v>0</v>
      </c>
      <c r="AG321" s="33"/>
      <c r="AH321" s="33"/>
      <c r="AI321" s="30">
        <f t="shared" si="122"/>
        <v>0</v>
      </c>
      <c r="AJ321" s="94"/>
      <c r="AK321" s="111" t="e">
        <f t="shared" si="104"/>
        <v>#REF!</v>
      </c>
      <c r="AL321" s="113"/>
      <c r="AM321" s="113"/>
    </row>
    <row r="322" s="16" customFormat="1" ht="25" customHeight="1" spans="1:39">
      <c r="A322" s="5">
        <v>128.91</v>
      </c>
      <c r="B322" s="5"/>
      <c r="C322" s="6" t="s">
        <v>167</v>
      </c>
      <c r="D322" s="5">
        <v>9</v>
      </c>
      <c r="E322" s="6" t="s">
        <v>1138</v>
      </c>
      <c r="F322" s="5" t="s">
        <v>1139</v>
      </c>
      <c r="G322" s="5" t="s">
        <v>1137</v>
      </c>
      <c r="H322" s="5">
        <v>82218580</v>
      </c>
      <c r="I322" s="5" t="s">
        <v>1115</v>
      </c>
      <c r="J322" s="5" t="s">
        <v>1116</v>
      </c>
      <c r="K322" s="5"/>
      <c r="L322" s="96">
        <f>VLOOKUP(F322,[1]Sheet5!$C:$E,3,)</f>
        <v>1102.282009</v>
      </c>
      <c r="M322" s="92">
        <f t="shared" ref="M322:M343" si="129">L322/10</f>
        <v>110.2282009</v>
      </c>
      <c r="N322" s="33">
        <f>VLOOKUP(F322,[1]Sheet5!$C:$D,2,0)</f>
        <v>6876.65</v>
      </c>
      <c r="O322" s="94">
        <f t="shared" ref="O322:O343" si="130">N322/1000</f>
        <v>6.87665</v>
      </c>
      <c r="P322" s="33" t="e">
        <f>VLOOKUP(F322,#REF!,3,0)</f>
        <v>#REF!</v>
      </c>
      <c r="Q322" s="30" t="e">
        <f t="shared" ref="Q322:Q343" si="131">P322/400</f>
        <v>#REF!</v>
      </c>
      <c r="R322" s="33"/>
      <c r="S322" s="33"/>
      <c r="T322" s="30">
        <f t="shared" ref="T322:T327" si="132">S322*4+R322*8</f>
        <v>0</v>
      </c>
      <c r="U322" s="33"/>
      <c r="V322" s="33"/>
      <c r="W322" s="30">
        <f t="shared" ref="W322:W327" si="133">V322*4+U322*8</f>
        <v>0</v>
      </c>
      <c r="X322" s="33"/>
      <c r="Y322" s="33"/>
      <c r="Z322" s="30">
        <f t="shared" ref="Z322:Z343" si="134">X322*8+Y322*4</f>
        <v>0</v>
      </c>
      <c r="AA322" s="33"/>
      <c r="AB322" s="33"/>
      <c r="AC322" s="30">
        <f t="shared" ref="AC322:AC327" si="135">AA322*8+AB322*4</f>
        <v>0</v>
      </c>
      <c r="AD322" s="33"/>
      <c r="AE322" s="33"/>
      <c r="AF322" s="30">
        <f t="shared" ref="AF322:AF343" si="136">AD322*8+AE322*5</f>
        <v>0</v>
      </c>
      <c r="AG322" s="33"/>
      <c r="AH322" s="33"/>
      <c r="AI322" s="30">
        <f t="shared" si="122"/>
        <v>0</v>
      </c>
      <c r="AJ322" s="94"/>
      <c r="AK322" s="111" t="e">
        <f t="shared" si="104"/>
        <v>#REF!</v>
      </c>
      <c r="AL322" s="113"/>
      <c r="AM322" s="113"/>
    </row>
    <row r="323" s="16" customFormat="1" ht="25" customHeight="1" spans="1:39">
      <c r="A323" s="5">
        <v>128.92</v>
      </c>
      <c r="B323" s="5"/>
      <c r="C323" s="6" t="s">
        <v>167</v>
      </c>
      <c r="D323" s="5">
        <v>10</v>
      </c>
      <c r="E323" s="6" t="s">
        <v>1140</v>
      </c>
      <c r="F323" s="5" t="s">
        <v>1141</v>
      </c>
      <c r="G323" s="5" t="s">
        <v>1137</v>
      </c>
      <c r="H323" s="5">
        <v>82218580</v>
      </c>
      <c r="I323" s="5" t="s">
        <v>1115</v>
      </c>
      <c r="J323" s="5" t="s">
        <v>1116</v>
      </c>
      <c r="K323" s="5"/>
      <c r="L323" s="96">
        <f>VLOOKUP(F323,[1]Sheet5!$C:$E,3,)</f>
        <v>92.034535</v>
      </c>
      <c r="M323" s="92">
        <f t="shared" si="129"/>
        <v>9.2034535</v>
      </c>
      <c r="N323" s="33">
        <f>VLOOKUP(F323,[1]Sheet5!$C:$D,2,0)</f>
        <v>4136.24</v>
      </c>
      <c r="O323" s="94">
        <f t="shared" si="130"/>
        <v>4.13624</v>
      </c>
      <c r="P323" s="33" t="e">
        <f>VLOOKUP(F323,#REF!,3,0)</f>
        <v>#REF!</v>
      </c>
      <c r="Q323" s="30" t="e">
        <f t="shared" si="131"/>
        <v>#REF!</v>
      </c>
      <c r="R323" s="33"/>
      <c r="S323" s="33"/>
      <c r="T323" s="30">
        <f t="shared" si="132"/>
        <v>0</v>
      </c>
      <c r="U323" s="33"/>
      <c r="V323" s="33"/>
      <c r="W323" s="30">
        <f t="shared" si="133"/>
        <v>0</v>
      </c>
      <c r="X323" s="33"/>
      <c r="Y323" s="33"/>
      <c r="Z323" s="30">
        <f t="shared" si="134"/>
        <v>0</v>
      </c>
      <c r="AA323" s="33"/>
      <c r="AB323" s="33"/>
      <c r="AC323" s="30">
        <f t="shared" si="135"/>
        <v>0</v>
      </c>
      <c r="AD323" s="33"/>
      <c r="AE323" s="33"/>
      <c r="AF323" s="30">
        <f t="shared" si="136"/>
        <v>0</v>
      </c>
      <c r="AG323" s="33"/>
      <c r="AH323" s="33"/>
      <c r="AI323" s="30">
        <f t="shared" si="122"/>
        <v>0</v>
      </c>
      <c r="AJ323" s="94"/>
      <c r="AK323" s="111" t="e">
        <f t="shared" ref="AK323:AK343" si="137">AJ323+AF323+AC323+Z323+W323+T323+Q323+O323+M323+AI323</f>
        <v>#REF!</v>
      </c>
      <c r="AL323" s="114"/>
      <c r="AM323" s="114"/>
    </row>
    <row r="324" s="15" customFormat="1" ht="25" customHeight="1" spans="1:39">
      <c r="A324" s="28">
        <v>129</v>
      </c>
      <c r="B324" s="29" t="s">
        <v>891</v>
      </c>
      <c r="C324" s="121" t="s">
        <v>1142</v>
      </c>
      <c r="D324" s="29"/>
      <c r="E324" s="36"/>
      <c r="F324" s="29" t="s">
        <v>1143</v>
      </c>
      <c r="G324" s="29" t="s">
        <v>1144</v>
      </c>
      <c r="H324" s="29">
        <v>18602881022</v>
      </c>
      <c r="I324" s="29" t="s">
        <v>1145</v>
      </c>
      <c r="J324" s="29">
        <v>13605752504</v>
      </c>
      <c r="K324" s="102" t="s">
        <v>378</v>
      </c>
      <c r="L324" s="96">
        <f>VLOOKUP(F324,[1]Sheet5!$C:$E,3,)</f>
        <v>3244.945285</v>
      </c>
      <c r="M324" s="92">
        <f t="shared" si="129"/>
        <v>324.4945285</v>
      </c>
      <c r="N324" s="33">
        <f>VLOOKUP(F324,[1]Sheet5!$C:$D,2,0)</f>
        <v>91575.18</v>
      </c>
      <c r="O324" s="94">
        <f t="shared" si="130"/>
        <v>91.57518</v>
      </c>
      <c r="P324" s="95" t="e">
        <f>VLOOKUP(F324,#REF!,3,0)</f>
        <v>#REF!</v>
      </c>
      <c r="Q324" s="30" t="e">
        <f t="shared" si="131"/>
        <v>#REF!</v>
      </c>
      <c r="R324" s="95">
        <v>1</v>
      </c>
      <c r="S324" s="95">
        <v>0</v>
      </c>
      <c r="T324" s="30">
        <f t="shared" si="132"/>
        <v>8</v>
      </c>
      <c r="U324" s="95"/>
      <c r="V324" s="95"/>
      <c r="W324" s="30">
        <f t="shared" si="133"/>
        <v>0</v>
      </c>
      <c r="X324" s="95">
        <v>0</v>
      </c>
      <c r="Y324" s="95">
        <v>1</v>
      </c>
      <c r="Z324" s="30">
        <f t="shared" si="134"/>
        <v>4</v>
      </c>
      <c r="AA324" s="95">
        <v>0</v>
      </c>
      <c r="AB324" s="95">
        <v>1</v>
      </c>
      <c r="AC324" s="30">
        <f t="shared" si="135"/>
        <v>4</v>
      </c>
      <c r="AD324" s="95">
        <v>0</v>
      </c>
      <c r="AE324" s="95">
        <v>0</v>
      </c>
      <c r="AF324" s="30">
        <f t="shared" si="136"/>
        <v>0</v>
      </c>
      <c r="AG324" s="95"/>
      <c r="AH324" s="95"/>
      <c r="AI324" s="30">
        <f t="shared" si="122"/>
        <v>0</v>
      </c>
      <c r="AJ324" s="94">
        <f>3+1+1.5</f>
        <v>5.5</v>
      </c>
      <c r="AK324" s="111" t="e">
        <f t="shared" si="137"/>
        <v>#REF!</v>
      </c>
      <c r="AL324" s="95"/>
      <c r="AM324" s="95"/>
    </row>
    <row r="325" s="15" customFormat="1" ht="25" customHeight="1" spans="1:39">
      <c r="A325" s="28">
        <v>130</v>
      </c>
      <c r="B325" s="29" t="s">
        <v>891</v>
      </c>
      <c r="C325" s="121" t="s">
        <v>1146</v>
      </c>
      <c r="D325" s="29"/>
      <c r="E325" s="36"/>
      <c r="F325" s="158" t="s">
        <v>1147</v>
      </c>
      <c r="G325" s="29" t="s">
        <v>1148</v>
      </c>
      <c r="H325" s="29">
        <v>82024865</v>
      </c>
      <c r="I325" s="29" t="s">
        <v>1149</v>
      </c>
      <c r="J325" s="29" t="s">
        <v>1150</v>
      </c>
      <c r="K325" s="102">
        <v>82023554</v>
      </c>
      <c r="L325" s="96">
        <f>VLOOKUP(F325,[1]Sheet5!$C:$E,3,)</f>
        <v>14444.095957</v>
      </c>
      <c r="M325" s="92">
        <f t="shared" si="129"/>
        <v>1444.4095957</v>
      </c>
      <c r="N325" s="33">
        <f>VLOOKUP(F325,[1]Sheet5!$C:$D,2,0)</f>
        <v>77820.69</v>
      </c>
      <c r="O325" s="94">
        <f t="shared" si="130"/>
        <v>77.82069</v>
      </c>
      <c r="P325" s="95" t="e">
        <f>VLOOKUP(F325,#REF!,3,0)</f>
        <v>#REF!</v>
      </c>
      <c r="Q325" s="30" t="e">
        <f t="shared" si="131"/>
        <v>#REF!</v>
      </c>
      <c r="R325" s="95">
        <v>0</v>
      </c>
      <c r="S325" s="95">
        <v>0</v>
      </c>
      <c r="T325" s="30">
        <f t="shared" si="132"/>
        <v>0</v>
      </c>
      <c r="U325" s="95">
        <v>0</v>
      </c>
      <c r="V325" s="95">
        <v>0</v>
      </c>
      <c r="W325" s="30">
        <f t="shared" ref="W325:W343" si="138">V325*4+U325*8</f>
        <v>0</v>
      </c>
      <c r="X325" s="95">
        <v>0</v>
      </c>
      <c r="Y325" s="95">
        <v>0</v>
      </c>
      <c r="Z325" s="30">
        <f t="shared" si="134"/>
        <v>0</v>
      </c>
      <c r="AA325" s="95">
        <v>0</v>
      </c>
      <c r="AB325" s="95">
        <v>0</v>
      </c>
      <c r="AC325" s="30">
        <f t="shared" si="135"/>
        <v>0</v>
      </c>
      <c r="AD325" s="95">
        <v>0</v>
      </c>
      <c r="AE325" s="95">
        <v>0</v>
      </c>
      <c r="AF325" s="30">
        <f t="shared" si="136"/>
        <v>0</v>
      </c>
      <c r="AG325" s="95"/>
      <c r="AH325" s="95"/>
      <c r="AI325" s="30">
        <f t="shared" si="122"/>
        <v>0</v>
      </c>
      <c r="AJ325" s="94">
        <v>0</v>
      </c>
      <c r="AK325" s="111" t="e">
        <f t="shared" si="137"/>
        <v>#REF!</v>
      </c>
      <c r="AL325" s="95"/>
      <c r="AM325" s="95"/>
    </row>
    <row r="326" s="15" customFormat="1" ht="25" customHeight="1" spans="1:39">
      <c r="A326" s="28">
        <v>131</v>
      </c>
      <c r="B326" s="29" t="s">
        <v>891</v>
      </c>
      <c r="C326" s="121" t="s">
        <v>1151</v>
      </c>
      <c r="D326" s="29"/>
      <c r="E326" s="36"/>
      <c r="F326" s="29" t="s">
        <v>1152</v>
      </c>
      <c r="G326" s="29" t="s">
        <v>1153</v>
      </c>
      <c r="H326" s="29">
        <v>13505859906</v>
      </c>
      <c r="I326" s="29" t="s">
        <v>1154</v>
      </c>
      <c r="J326" s="29" t="s">
        <v>1155</v>
      </c>
      <c r="K326" s="102">
        <v>82139906</v>
      </c>
      <c r="L326" s="96">
        <f>VLOOKUP(F326,[1]Sheet5!$C:$E,3,)</f>
        <v>946.194068</v>
      </c>
      <c r="M326" s="92">
        <f t="shared" si="129"/>
        <v>94.6194068</v>
      </c>
      <c r="N326" s="33">
        <f>VLOOKUP(F326,[1]Sheet5!$C:$D,2,0)</f>
        <v>7221.76</v>
      </c>
      <c r="O326" s="94">
        <f t="shared" si="130"/>
        <v>7.22176</v>
      </c>
      <c r="P326" s="95" t="e">
        <f>VLOOKUP(F326,#REF!,3,0)</f>
        <v>#REF!</v>
      </c>
      <c r="Q326" s="30" t="e">
        <f t="shared" si="131"/>
        <v>#REF!</v>
      </c>
      <c r="R326" s="95">
        <v>0</v>
      </c>
      <c r="S326" s="95">
        <v>0</v>
      </c>
      <c r="T326" s="30">
        <f t="shared" si="132"/>
        <v>0</v>
      </c>
      <c r="U326" s="95">
        <v>0</v>
      </c>
      <c r="V326" s="95">
        <v>0</v>
      </c>
      <c r="W326" s="30">
        <f t="shared" si="138"/>
        <v>0</v>
      </c>
      <c r="X326" s="95">
        <v>0</v>
      </c>
      <c r="Y326" s="95">
        <v>0</v>
      </c>
      <c r="Z326" s="30">
        <f t="shared" si="134"/>
        <v>0</v>
      </c>
      <c r="AA326" s="95">
        <v>0</v>
      </c>
      <c r="AB326" s="95">
        <v>0</v>
      </c>
      <c r="AC326" s="30">
        <f t="shared" si="135"/>
        <v>0</v>
      </c>
      <c r="AD326" s="95">
        <v>0</v>
      </c>
      <c r="AE326" s="95">
        <v>0</v>
      </c>
      <c r="AF326" s="30">
        <f t="shared" si="136"/>
        <v>0</v>
      </c>
      <c r="AG326" s="95"/>
      <c r="AH326" s="95"/>
      <c r="AI326" s="30">
        <f t="shared" si="122"/>
        <v>0</v>
      </c>
      <c r="AJ326" s="94">
        <v>0</v>
      </c>
      <c r="AK326" s="111" t="e">
        <f t="shared" si="137"/>
        <v>#REF!</v>
      </c>
      <c r="AL326" s="95"/>
      <c r="AM326" s="95"/>
    </row>
    <row r="327" s="15" customFormat="1" ht="25" customHeight="1" spans="1:39">
      <c r="A327" s="28">
        <v>132</v>
      </c>
      <c r="B327" s="29" t="s">
        <v>891</v>
      </c>
      <c r="C327" s="121" t="s">
        <v>1156</v>
      </c>
      <c r="D327" s="29"/>
      <c r="E327" s="36"/>
      <c r="F327" s="158" t="s">
        <v>1157</v>
      </c>
      <c r="G327" s="29" t="s">
        <v>1158</v>
      </c>
      <c r="H327" s="29">
        <v>13906851050</v>
      </c>
      <c r="I327" s="29" t="s">
        <v>1159</v>
      </c>
      <c r="J327" s="29" t="s">
        <v>1160</v>
      </c>
      <c r="K327" s="102">
        <v>82055878</v>
      </c>
      <c r="L327" s="96">
        <f>VLOOKUP(F327,[1]Sheet5!$C:$E,3,)</f>
        <v>1268.6279</v>
      </c>
      <c r="M327" s="92">
        <f t="shared" si="129"/>
        <v>126.86279</v>
      </c>
      <c r="N327" s="33">
        <f>VLOOKUP(F327,[1]Sheet5!$C:$D,2,0)</f>
        <v>24027.41</v>
      </c>
      <c r="O327" s="94">
        <f t="shared" si="130"/>
        <v>24.02741</v>
      </c>
      <c r="P327" s="95" t="e">
        <f>VLOOKUP(F327,#REF!,3,0)</f>
        <v>#REF!</v>
      </c>
      <c r="Q327" s="30" t="e">
        <f t="shared" si="131"/>
        <v>#REF!</v>
      </c>
      <c r="R327" s="95">
        <v>0</v>
      </c>
      <c r="S327" s="95">
        <v>0</v>
      </c>
      <c r="T327" s="30">
        <f t="shared" si="132"/>
        <v>0</v>
      </c>
      <c r="U327" s="95">
        <v>0</v>
      </c>
      <c r="V327" s="95">
        <v>0</v>
      </c>
      <c r="W327" s="30">
        <f t="shared" si="138"/>
        <v>0</v>
      </c>
      <c r="X327" s="95">
        <v>0</v>
      </c>
      <c r="Y327" s="95">
        <v>0</v>
      </c>
      <c r="Z327" s="30">
        <f t="shared" si="134"/>
        <v>0</v>
      </c>
      <c r="AA327" s="95">
        <v>0</v>
      </c>
      <c r="AB327" s="95">
        <v>0</v>
      </c>
      <c r="AC327" s="30">
        <f t="shared" si="135"/>
        <v>0</v>
      </c>
      <c r="AD327" s="95">
        <v>0</v>
      </c>
      <c r="AE327" s="95">
        <v>0</v>
      </c>
      <c r="AF327" s="30">
        <f t="shared" si="136"/>
        <v>0</v>
      </c>
      <c r="AG327" s="95"/>
      <c r="AH327" s="95"/>
      <c r="AI327" s="30">
        <f t="shared" si="122"/>
        <v>0</v>
      </c>
      <c r="AJ327" s="94">
        <v>0</v>
      </c>
      <c r="AK327" s="111" t="e">
        <f t="shared" si="137"/>
        <v>#REF!</v>
      </c>
      <c r="AL327" s="95"/>
      <c r="AM327" s="95"/>
    </row>
    <row r="328" s="15" customFormat="1" ht="25" customHeight="1" spans="1:39">
      <c r="A328" s="28">
        <v>133</v>
      </c>
      <c r="B328" s="29" t="s">
        <v>891</v>
      </c>
      <c r="C328" s="121" t="s">
        <v>1161</v>
      </c>
      <c r="D328" s="29"/>
      <c r="E328" s="36"/>
      <c r="F328" s="158" t="s">
        <v>1162</v>
      </c>
      <c r="G328" s="29" t="s">
        <v>1163</v>
      </c>
      <c r="H328" s="29">
        <v>13735825532</v>
      </c>
      <c r="I328" s="29" t="s">
        <v>1164</v>
      </c>
      <c r="J328" s="29">
        <v>13858422247</v>
      </c>
      <c r="K328" s="102">
        <v>82134499</v>
      </c>
      <c r="L328" s="96">
        <f>VLOOKUP(F328,[1]Sheet5!$C:$E,3,)</f>
        <v>838.524954</v>
      </c>
      <c r="M328" s="92">
        <f t="shared" si="129"/>
        <v>83.8524954</v>
      </c>
      <c r="N328" s="33">
        <f>VLOOKUP(F328,[1]Sheet5!$C:$D,2,0)</f>
        <v>37818.18</v>
      </c>
      <c r="O328" s="94">
        <f t="shared" si="130"/>
        <v>37.81818</v>
      </c>
      <c r="P328" s="95" t="e">
        <f>VLOOKUP(F328,#REF!,3,0)</f>
        <v>#REF!</v>
      </c>
      <c r="Q328" s="30" t="e">
        <f t="shared" si="131"/>
        <v>#REF!</v>
      </c>
      <c r="R328" s="95">
        <v>0</v>
      </c>
      <c r="S328" s="95">
        <v>0</v>
      </c>
      <c r="T328" s="30">
        <f t="shared" ref="T328:T343" si="139">S328*4+R328*8</f>
        <v>0</v>
      </c>
      <c r="U328" s="95">
        <v>0</v>
      </c>
      <c r="V328" s="95">
        <v>1</v>
      </c>
      <c r="W328" s="30">
        <f t="shared" si="138"/>
        <v>4</v>
      </c>
      <c r="X328" s="95">
        <v>0</v>
      </c>
      <c r="Y328" s="95">
        <v>0</v>
      </c>
      <c r="Z328" s="30">
        <f t="shared" si="134"/>
        <v>0</v>
      </c>
      <c r="AA328" s="95">
        <v>0</v>
      </c>
      <c r="AB328" s="95">
        <v>0</v>
      </c>
      <c r="AC328" s="30">
        <f t="shared" ref="AC328:AC343" si="140">AA328*8+AB328*4</f>
        <v>0</v>
      </c>
      <c r="AD328" s="95">
        <v>0</v>
      </c>
      <c r="AE328" s="95">
        <v>0</v>
      </c>
      <c r="AF328" s="30">
        <f t="shared" si="136"/>
        <v>0</v>
      </c>
      <c r="AG328" s="95"/>
      <c r="AH328" s="95"/>
      <c r="AI328" s="30">
        <f t="shared" si="122"/>
        <v>0</v>
      </c>
      <c r="AJ328" s="94">
        <f>(50000+200000)/100000</f>
        <v>2.5</v>
      </c>
      <c r="AK328" s="111" t="e">
        <f t="shared" si="137"/>
        <v>#REF!</v>
      </c>
      <c r="AL328" s="95"/>
      <c r="AM328" s="95"/>
    </row>
    <row r="329" s="15" customFormat="1" ht="25" customHeight="1" spans="1:39">
      <c r="A329" s="28">
        <v>134</v>
      </c>
      <c r="B329" s="29" t="s">
        <v>891</v>
      </c>
      <c r="C329" s="121" t="s">
        <v>1165</v>
      </c>
      <c r="D329" s="29"/>
      <c r="E329" s="36"/>
      <c r="F329" s="29"/>
      <c r="G329" s="29" t="s">
        <v>1166</v>
      </c>
      <c r="H329" s="29">
        <v>13606570108</v>
      </c>
      <c r="I329" s="29" t="s">
        <v>1167</v>
      </c>
      <c r="J329" s="29" t="s">
        <v>1168</v>
      </c>
      <c r="K329" s="102">
        <v>82207078</v>
      </c>
      <c r="L329" s="104">
        <f t="shared" ref="L329:P329" si="141">SUM(L330:L331)</f>
        <v>1751.533352</v>
      </c>
      <c r="M329" s="92">
        <f t="shared" si="129"/>
        <v>175.1533352</v>
      </c>
      <c r="N329" s="104">
        <f t="shared" si="141"/>
        <v>27242.17</v>
      </c>
      <c r="O329" s="94">
        <f t="shared" si="130"/>
        <v>27.24217</v>
      </c>
      <c r="P329" s="95" t="e">
        <f t="shared" si="141"/>
        <v>#REF!</v>
      </c>
      <c r="Q329" s="30" t="e">
        <f t="shared" si="131"/>
        <v>#REF!</v>
      </c>
      <c r="R329" s="95">
        <f>SUM(R330:R331)</f>
        <v>0</v>
      </c>
      <c r="S329" s="95">
        <f>SUM(S330:S331)</f>
        <v>0</v>
      </c>
      <c r="T329" s="30">
        <f t="shared" si="139"/>
        <v>0</v>
      </c>
      <c r="U329" s="95">
        <f>SUM(U330:U331)</f>
        <v>0</v>
      </c>
      <c r="V329" s="95">
        <f>SUM(V330:V331)</f>
        <v>1</v>
      </c>
      <c r="W329" s="30">
        <f t="shared" si="138"/>
        <v>4</v>
      </c>
      <c r="X329" s="95">
        <f>SUM(X330:X331)</f>
        <v>0</v>
      </c>
      <c r="Y329" s="95">
        <f>SUM(Y330:Y331)</f>
        <v>0</v>
      </c>
      <c r="Z329" s="30">
        <f t="shared" si="134"/>
        <v>0</v>
      </c>
      <c r="AA329" s="95">
        <f>SUM(AA330:AA331)</f>
        <v>0</v>
      </c>
      <c r="AB329" s="95">
        <f>SUM(AB330:AB331)</f>
        <v>0</v>
      </c>
      <c r="AC329" s="30">
        <f t="shared" si="140"/>
        <v>0</v>
      </c>
      <c r="AD329" s="95">
        <f>SUM(AD330:AD331)</f>
        <v>0</v>
      </c>
      <c r="AE329" s="95">
        <f>SUM(AE330:AE331)</f>
        <v>0</v>
      </c>
      <c r="AF329" s="30">
        <f t="shared" si="136"/>
        <v>0</v>
      </c>
      <c r="AG329" s="95"/>
      <c r="AH329" s="95"/>
      <c r="AI329" s="30">
        <f t="shared" si="122"/>
        <v>0</v>
      </c>
      <c r="AJ329" s="94">
        <f>SUM(AJ330:AJ331)</f>
        <v>0</v>
      </c>
      <c r="AK329" s="111" t="e">
        <f t="shared" si="137"/>
        <v>#REF!</v>
      </c>
      <c r="AL329" s="95"/>
      <c r="AM329" s="95"/>
    </row>
    <row r="330" s="15" customFormat="1" ht="25" customHeight="1" spans="1:39">
      <c r="A330" s="5">
        <v>134.1</v>
      </c>
      <c r="B330" s="5" t="s">
        <v>891</v>
      </c>
      <c r="C330" s="76" t="s">
        <v>89</v>
      </c>
      <c r="D330" s="3" t="s">
        <v>47</v>
      </c>
      <c r="E330" s="76" t="s">
        <v>1165</v>
      </c>
      <c r="F330" s="3" t="s">
        <v>1169</v>
      </c>
      <c r="G330" s="5" t="s">
        <v>1166</v>
      </c>
      <c r="H330" s="5">
        <v>13606570108</v>
      </c>
      <c r="I330" s="5" t="s">
        <v>1167</v>
      </c>
      <c r="J330" s="5" t="s">
        <v>1168</v>
      </c>
      <c r="K330" s="5"/>
      <c r="L330" s="96">
        <f>VLOOKUP(F330,[1]Sheet5!$C:$E,3,)</f>
        <v>1494.034525</v>
      </c>
      <c r="M330" s="92">
        <f t="shared" si="129"/>
        <v>149.4034525</v>
      </c>
      <c r="N330" s="33">
        <f>VLOOKUP(F330,[1]Sheet5!$C:$D,2,0)</f>
        <v>23306.67</v>
      </c>
      <c r="O330" s="94">
        <f t="shared" si="130"/>
        <v>23.30667</v>
      </c>
      <c r="P330" s="95" t="e">
        <f>VLOOKUP(F330,#REF!,3,0)</f>
        <v>#REF!</v>
      </c>
      <c r="Q330" s="30" t="e">
        <f t="shared" si="131"/>
        <v>#REF!</v>
      </c>
      <c r="R330" s="95">
        <v>0</v>
      </c>
      <c r="S330" s="95">
        <v>0</v>
      </c>
      <c r="T330" s="30">
        <f t="shared" si="139"/>
        <v>0</v>
      </c>
      <c r="U330" s="95">
        <v>0</v>
      </c>
      <c r="V330" s="95">
        <v>1</v>
      </c>
      <c r="W330" s="30">
        <f t="shared" si="138"/>
        <v>4</v>
      </c>
      <c r="X330" s="95"/>
      <c r="Y330" s="95"/>
      <c r="Z330" s="30">
        <f t="shared" si="134"/>
        <v>0</v>
      </c>
      <c r="AA330" s="95">
        <v>0</v>
      </c>
      <c r="AB330" s="95">
        <v>0</v>
      </c>
      <c r="AC330" s="30">
        <f t="shared" si="140"/>
        <v>0</v>
      </c>
      <c r="AD330" s="95">
        <v>0</v>
      </c>
      <c r="AE330" s="95">
        <v>0</v>
      </c>
      <c r="AF330" s="30">
        <f t="shared" si="136"/>
        <v>0</v>
      </c>
      <c r="AG330" s="95"/>
      <c r="AH330" s="95"/>
      <c r="AI330" s="30">
        <f t="shared" si="122"/>
        <v>0</v>
      </c>
      <c r="AJ330" s="94">
        <v>0</v>
      </c>
      <c r="AK330" s="111" t="e">
        <f t="shared" si="137"/>
        <v>#REF!</v>
      </c>
      <c r="AL330" s="95"/>
      <c r="AM330" s="95"/>
    </row>
    <row r="331" s="16" customFormat="1" ht="25" customHeight="1" spans="1:39">
      <c r="A331" s="5">
        <v>134.2</v>
      </c>
      <c r="B331" s="5" t="s">
        <v>891</v>
      </c>
      <c r="C331" s="6" t="s">
        <v>167</v>
      </c>
      <c r="D331" s="5">
        <v>1</v>
      </c>
      <c r="E331" s="6" t="s">
        <v>1170</v>
      </c>
      <c r="F331" s="5" t="s">
        <v>1171</v>
      </c>
      <c r="G331" s="5" t="s">
        <v>1166</v>
      </c>
      <c r="H331" s="5">
        <v>13606570108</v>
      </c>
      <c r="I331" s="5" t="s">
        <v>1167</v>
      </c>
      <c r="J331" s="5" t="s">
        <v>1168</v>
      </c>
      <c r="K331" s="5"/>
      <c r="L331" s="96">
        <f>VLOOKUP(F331,[1]Sheet5!$C:$E,3,)</f>
        <v>257.498827</v>
      </c>
      <c r="M331" s="92">
        <f t="shared" si="129"/>
        <v>25.7498827</v>
      </c>
      <c r="N331" s="33">
        <f>VLOOKUP(F331,[1]Sheet5!$C:$D,2,0)</f>
        <v>3935.5</v>
      </c>
      <c r="O331" s="94">
        <f t="shared" si="130"/>
        <v>3.9355</v>
      </c>
      <c r="P331" s="33" t="e">
        <f>VLOOKUP(F331,#REF!,3,0)</f>
        <v>#REF!</v>
      </c>
      <c r="Q331" s="30" t="e">
        <f t="shared" si="131"/>
        <v>#REF!</v>
      </c>
      <c r="R331" s="33">
        <v>0</v>
      </c>
      <c r="S331" s="33">
        <v>0</v>
      </c>
      <c r="T331" s="30">
        <f t="shared" si="139"/>
        <v>0</v>
      </c>
      <c r="U331" s="33">
        <v>0</v>
      </c>
      <c r="V331" s="33">
        <v>0</v>
      </c>
      <c r="W331" s="30">
        <f t="shared" si="138"/>
        <v>0</v>
      </c>
      <c r="X331" s="33"/>
      <c r="Y331" s="33"/>
      <c r="Z331" s="30">
        <f t="shared" si="134"/>
        <v>0</v>
      </c>
      <c r="AA331" s="33">
        <v>0</v>
      </c>
      <c r="AB331" s="33">
        <v>0</v>
      </c>
      <c r="AC331" s="30">
        <f t="shared" si="140"/>
        <v>0</v>
      </c>
      <c r="AD331" s="33">
        <v>0</v>
      </c>
      <c r="AE331" s="33">
        <v>0</v>
      </c>
      <c r="AF331" s="30">
        <f t="shared" si="136"/>
        <v>0</v>
      </c>
      <c r="AG331" s="33"/>
      <c r="AH331" s="33"/>
      <c r="AI331" s="30">
        <f t="shared" si="122"/>
        <v>0</v>
      </c>
      <c r="AJ331" s="94">
        <v>0</v>
      </c>
      <c r="AK331" s="111" t="e">
        <f t="shared" si="137"/>
        <v>#REF!</v>
      </c>
      <c r="AL331" s="33"/>
      <c r="AM331" s="33"/>
    </row>
    <row r="332" s="15" customFormat="1" ht="25" customHeight="1" spans="1:39">
      <c r="A332" s="28">
        <v>135</v>
      </c>
      <c r="B332" s="29" t="s">
        <v>891</v>
      </c>
      <c r="C332" s="121" t="s">
        <v>1172</v>
      </c>
      <c r="D332" s="29"/>
      <c r="E332" s="36"/>
      <c r="F332" s="29"/>
      <c r="G332" s="29" t="s">
        <v>1173</v>
      </c>
      <c r="H332" s="29">
        <v>13505850228</v>
      </c>
      <c r="I332" s="29" t="s">
        <v>1174</v>
      </c>
      <c r="J332" s="29">
        <v>18857535580</v>
      </c>
      <c r="K332" s="102">
        <v>82152181</v>
      </c>
      <c r="L332" s="106">
        <f t="shared" ref="L332:P332" si="142">SUM(L333:L339)</f>
        <v>882.896349</v>
      </c>
      <c r="M332" s="92">
        <f t="shared" si="129"/>
        <v>88.2896349</v>
      </c>
      <c r="N332" s="106">
        <f t="shared" si="142"/>
        <v>30425.04</v>
      </c>
      <c r="O332" s="94">
        <f t="shared" si="130"/>
        <v>30.42504</v>
      </c>
      <c r="P332" s="95" t="e">
        <f t="shared" si="142"/>
        <v>#REF!</v>
      </c>
      <c r="Q332" s="30" t="e">
        <f t="shared" si="131"/>
        <v>#REF!</v>
      </c>
      <c r="R332" s="95">
        <f t="shared" ref="R332:AG332" si="143">SUM(R333:R339)</f>
        <v>0</v>
      </c>
      <c r="S332" s="95">
        <f t="shared" si="143"/>
        <v>1</v>
      </c>
      <c r="T332" s="30">
        <f t="shared" si="139"/>
        <v>4</v>
      </c>
      <c r="U332" s="95">
        <f t="shared" si="143"/>
        <v>0</v>
      </c>
      <c r="V332" s="95">
        <f t="shared" si="143"/>
        <v>0</v>
      </c>
      <c r="W332" s="30">
        <f t="shared" si="138"/>
        <v>0</v>
      </c>
      <c r="X332" s="95">
        <f t="shared" si="143"/>
        <v>0</v>
      </c>
      <c r="Y332" s="95">
        <f t="shared" si="143"/>
        <v>0</v>
      </c>
      <c r="Z332" s="30">
        <f t="shared" si="134"/>
        <v>0</v>
      </c>
      <c r="AA332" s="95">
        <f t="shared" si="143"/>
        <v>0</v>
      </c>
      <c r="AB332" s="95">
        <f t="shared" si="143"/>
        <v>0</v>
      </c>
      <c r="AC332" s="30">
        <f t="shared" si="140"/>
        <v>0</v>
      </c>
      <c r="AD332" s="95">
        <f t="shared" si="143"/>
        <v>0</v>
      </c>
      <c r="AE332" s="95">
        <f t="shared" si="143"/>
        <v>0</v>
      </c>
      <c r="AF332" s="30">
        <f t="shared" si="136"/>
        <v>0</v>
      </c>
      <c r="AG332" s="106">
        <f>SUM(AG333:AG339)</f>
        <v>0</v>
      </c>
      <c r="AH332" s="106">
        <f>SUM(AH333:AH339)</f>
        <v>0</v>
      </c>
      <c r="AI332" s="30">
        <f t="shared" si="122"/>
        <v>0</v>
      </c>
      <c r="AJ332" s="94">
        <f>SUM(AJ333:AJ339)</f>
        <v>1</v>
      </c>
      <c r="AK332" s="111" t="e">
        <f>AJ332+AF332+AC332+Z332+W332+T332+Q332+O332+M332+AI332-AK337</f>
        <v>#REF!</v>
      </c>
      <c r="AL332" s="115" t="s">
        <v>1175</v>
      </c>
      <c r="AM332" s="115"/>
    </row>
    <row r="333" s="15" customFormat="1" ht="25" customHeight="1" spans="1:39">
      <c r="A333" s="5">
        <v>135.1</v>
      </c>
      <c r="B333" s="3" t="s">
        <v>891</v>
      </c>
      <c r="C333" s="76" t="s">
        <v>89</v>
      </c>
      <c r="D333" s="3" t="s">
        <v>47</v>
      </c>
      <c r="E333" s="76" t="s">
        <v>1172</v>
      </c>
      <c r="F333" s="3" t="s">
        <v>1176</v>
      </c>
      <c r="G333" s="5" t="s">
        <v>1173</v>
      </c>
      <c r="H333" s="5">
        <v>13505850228</v>
      </c>
      <c r="I333" s="5" t="s">
        <v>1174</v>
      </c>
      <c r="J333" s="5">
        <v>18857535580</v>
      </c>
      <c r="K333" s="5"/>
      <c r="L333" s="96">
        <f>VLOOKUP(F333,[1]Sheet5!$C:$E,3,)</f>
        <v>0</v>
      </c>
      <c r="M333" s="92">
        <f t="shared" si="129"/>
        <v>0</v>
      </c>
      <c r="N333" s="33">
        <f>VLOOKUP(F333,[1]Sheet5!$C:$D,2,0)</f>
        <v>0</v>
      </c>
      <c r="O333" s="94">
        <f t="shared" si="130"/>
        <v>0</v>
      </c>
      <c r="P333" s="95" t="e">
        <f>VLOOKUP(F333,#REF!,3,0)</f>
        <v>#REF!</v>
      </c>
      <c r="Q333" s="30" t="e">
        <f t="shared" si="131"/>
        <v>#REF!</v>
      </c>
      <c r="R333" s="95">
        <v>0</v>
      </c>
      <c r="S333" s="95">
        <v>1</v>
      </c>
      <c r="T333" s="30">
        <f t="shared" si="139"/>
        <v>4</v>
      </c>
      <c r="U333" s="95">
        <v>0</v>
      </c>
      <c r="V333" s="95">
        <v>0</v>
      </c>
      <c r="W333" s="30">
        <f t="shared" si="138"/>
        <v>0</v>
      </c>
      <c r="X333" s="95">
        <v>0</v>
      </c>
      <c r="Y333" s="95">
        <v>0</v>
      </c>
      <c r="Z333" s="30">
        <f t="shared" si="134"/>
        <v>0</v>
      </c>
      <c r="AA333" s="95">
        <v>0</v>
      </c>
      <c r="AB333" s="95">
        <v>0</v>
      </c>
      <c r="AC333" s="30">
        <f t="shared" si="140"/>
        <v>0</v>
      </c>
      <c r="AD333" s="95">
        <v>0</v>
      </c>
      <c r="AE333" s="95">
        <v>0</v>
      </c>
      <c r="AF333" s="30">
        <f t="shared" si="136"/>
        <v>0</v>
      </c>
      <c r="AG333" s="95"/>
      <c r="AH333" s="95"/>
      <c r="AI333" s="30">
        <f t="shared" si="122"/>
        <v>0</v>
      </c>
      <c r="AJ333" s="94">
        <v>1</v>
      </c>
      <c r="AK333" s="111" t="e">
        <f t="shared" si="137"/>
        <v>#REF!</v>
      </c>
      <c r="AL333" s="116"/>
      <c r="AM333" s="116"/>
    </row>
    <row r="334" s="16" customFormat="1" ht="25" customHeight="1" spans="1:39">
      <c r="A334" s="5">
        <v>135.2</v>
      </c>
      <c r="B334" s="5" t="s">
        <v>891</v>
      </c>
      <c r="C334" s="6" t="s">
        <v>167</v>
      </c>
      <c r="D334" s="5">
        <v>1</v>
      </c>
      <c r="E334" s="6" t="s">
        <v>1177</v>
      </c>
      <c r="F334" s="5" t="s">
        <v>1178</v>
      </c>
      <c r="G334" s="5" t="s">
        <v>1173</v>
      </c>
      <c r="H334" s="5">
        <v>13505850228</v>
      </c>
      <c r="I334" s="5" t="s">
        <v>1174</v>
      </c>
      <c r="J334" s="5">
        <v>18857535580</v>
      </c>
      <c r="K334" s="5"/>
      <c r="L334" s="96">
        <f>VLOOKUP(F334,[1]Sheet5!$C:$E,3,)</f>
        <v>343.639715</v>
      </c>
      <c r="M334" s="92">
        <f t="shared" si="129"/>
        <v>34.3639715</v>
      </c>
      <c r="N334" s="33">
        <f>VLOOKUP(F334,[1]Sheet5!$C:$D,2,0)</f>
        <v>9040.69</v>
      </c>
      <c r="O334" s="94">
        <f t="shared" si="130"/>
        <v>9.04069</v>
      </c>
      <c r="P334" s="33" t="e">
        <f>VLOOKUP(F334,#REF!,3,0)</f>
        <v>#REF!</v>
      </c>
      <c r="Q334" s="30" t="e">
        <f t="shared" si="131"/>
        <v>#REF!</v>
      </c>
      <c r="R334" s="33">
        <v>0</v>
      </c>
      <c r="S334" s="33">
        <v>0</v>
      </c>
      <c r="T334" s="30">
        <f t="shared" si="139"/>
        <v>0</v>
      </c>
      <c r="U334" s="33">
        <v>0</v>
      </c>
      <c r="V334" s="33">
        <v>0</v>
      </c>
      <c r="W334" s="30">
        <f t="shared" si="138"/>
        <v>0</v>
      </c>
      <c r="X334" s="33">
        <v>0</v>
      </c>
      <c r="Y334" s="33">
        <v>0</v>
      </c>
      <c r="Z334" s="30">
        <f t="shared" si="134"/>
        <v>0</v>
      </c>
      <c r="AA334" s="33">
        <v>0</v>
      </c>
      <c r="AB334" s="33">
        <v>0</v>
      </c>
      <c r="AC334" s="30">
        <f t="shared" si="140"/>
        <v>0</v>
      </c>
      <c r="AD334" s="33">
        <v>0</v>
      </c>
      <c r="AE334" s="33">
        <v>0</v>
      </c>
      <c r="AF334" s="30">
        <f t="shared" si="136"/>
        <v>0</v>
      </c>
      <c r="AG334" s="33"/>
      <c r="AH334" s="33"/>
      <c r="AI334" s="30">
        <f t="shared" si="122"/>
        <v>0</v>
      </c>
      <c r="AJ334" s="94">
        <v>0</v>
      </c>
      <c r="AK334" s="111" t="e">
        <f t="shared" si="137"/>
        <v>#REF!</v>
      </c>
      <c r="AL334" s="116"/>
      <c r="AM334" s="116"/>
    </row>
    <row r="335" s="16" customFormat="1" ht="25" customHeight="1" spans="1:39">
      <c r="A335" s="5">
        <v>135.3</v>
      </c>
      <c r="B335" s="5" t="s">
        <v>891</v>
      </c>
      <c r="C335" s="6" t="s">
        <v>167</v>
      </c>
      <c r="D335" s="5">
        <v>2</v>
      </c>
      <c r="E335" s="6" t="s">
        <v>1179</v>
      </c>
      <c r="F335" s="5" t="s">
        <v>1180</v>
      </c>
      <c r="G335" s="5" t="s">
        <v>1181</v>
      </c>
      <c r="H335" s="5">
        <v>82155305</v>
      </c>
      <c r="I335" s="5" t="s">
        <v>1174</v>
      </c>
      <c r="J335" s="5">
        <v>18857535580</v>
      </c>
      <c r="K335" s="5"/>
      <c r="L335" s="96">
        <f>VLOOKUP(F335,[1]Sheet5!$C:$E,3,)</f>
        <v>398.072013</v>
      </c>
      <c r="M335" s="92">
        <f t="shared" si="129"/>
        <v>39.8072013</v>
      </c>
      <c r="N335" s="33">
        <f>VLOOKUP(F335,[1]Sheet5!$C:$D,2,0)</f>
        <v>8257.75</v>
      </c>
      <c r="O335" s="94">
        <f t="shared" si="130"/>
        <v>8.25775</v>
      </c>
      <c r="P335" s="33" t="e">
        <f>VLOOKUP(F335,#REF!,3,0)</f>
        <v>#REF!</v>
      </c>
      <c r="Q335" s="30" t="e">
        <f t="shared" si="131"/>
        <v>#REF!</v>
      </c>
      <c r="R335" s="33">
        <v>0</v>
      </c>
      <c r="S335" s="33">
        <v>0</v>
      </c>
      <c r="T335" s="30">
        <f t="shared" si="139"/>
        <v>0</v>
      </c>
      <c r="U335" s="33">
        <v>0</v>
      </c>
      <c r="V335" s="33">
        <v>0</v>
      </c>
      <c r="W335" s="30">
        <f t="shared" si="138"/>
        <v>0</v>
      </c>
      <c r="X335" s="33">
        <v>0</v>
      </c>
      <c r="Y335" s="33">
        <v>0</v>
      </c>
      <c r="Z335" s="30">
        <f t="shared" si="134"/>
        <v>0</v>
      </c>
      <c r="AA335" s="33">
        <v>0</v>
      </c>
      <c r="AB335" s="33">
        <v>0</v>
      </c>
      <c r="AC335" s="30">
        <f t="shared" si="140"/>
        <v>0</v>
      </c>
      <c r="AD335" s="33">
        <v>0</v>
      </c>
      <c r="AE335" s="33">
        <v>0</v>
      </c>
      <c r="AF335" s="30">
        <f t="shared" si="136"/>
        <v>0</v>
      </c>
      <c r="AG335" s="33"/>
      <c r="AH335" s="33"/>
      <c r="AI335" s="30">
        <f t="shared" si="122"/>
        <v>0</v>
      </c>
      <c r="AJ335" s="94">
        <v>0</v>
      </c>
      <c r="AK335" s="111" t="e">
        <f t="shared" si="137"/>
        <v>#REF!</v>
      </c>
      <c r="AL335" s="116"/>
      <c r="AM335" s="116"/>
    </row>
    <row r="336" s="16" customFormat="1" ht="25" customHeight="1" spans="1:39">
      <c r="A336" s="5">
        <v>135.4</v>
      </c>
      <c r="B336" s="5" t="s">
        <v>891</v>
      </c>
      <c r="C336" s="6" t="s">
        <v>167</v>
      </c>
      <c r="D336" s="5">
        <v>3</v>
      </c>
      <c r="E336" s="6" t="s">
        <v>1182</v>
      </c>
      <c r="F336" s="5" t="s">
        <v>1183</v>
      </c>
      <c r="G336" s="5" t="s">
        <v>1184</v>
      </c>
      <c r="H336" s="5">
        <v>82155305</v>
      </c>
      <c r="I336" s="5" t="s">
        <v>1174</v>
      </c>
      <c r="J336" s="5">
        <v>18857535580</v>
      </c>
      <c r="K336" s="5"/>
      <c r="L336" s="96">
        <f>VLOOKUP(F336,[1]Sheet5!$C:$E,3,)</f>
        <v>88.283473</v>
      </c>
      <c r="M336" s="92">
        <f t="shared" si="129"/>
        <v>8.8283473</v>
      </c>
      <c r="N336" s="33">
        <f>VLOOKUP(F336,[1]Sheet5!$C:$D,2,0)</f>
        <v>11300.41</v>
      </c>
      <c r="O336" s="94">
        <f t="shared" si="130"/>
        <v>11.30041</v>
      </c>
      <c r="P336" s="33" t="e">
        <f>VLOOKUP(F336,#REF!,3,0)</f>
        <v>#REF!</v>
      </c>
      <c r="Q336" s="30" t="e">
        <f t="shared" si="131"/>
        <v>#REF!</v>
      </c>
      <c r="R336" s="33">
        <v>0</v>
      </c>
      <c r="S336" s="33">
        <v>0</v>
      </c>
      <c r="T336" s="30">
        <f t="shared" si="139"/>
        <v>0</v>
      </c>
      <c r="U336" s="33">
        <v>0</v>
      </c>
      <c r="V336" s="33">
        <v>0</v>
      </c>
      <c r="W336" s="30">
        <f t="shared" si="138"/>
        <v>0</v>
      </c>
      <c r="X336" s="33">
        <v>0</v>
      </c>
      <c r="Y336" s="33">
        <v>0</v>
      </c>
      <c r="Z336" s="30">
        <f t="shared" si="134"/>
        <v>0</v>
      </c>
      <c r="AA336" s="33">
        <v>0</v>
      </c>
      <c r="AB336" s="33">
        <v>0</v>
      </c>
      <c r="AC336" s="30">
        <f t="shared" si="140"/>
        <v>0</v>
      </c>
      <c r="AD336" s="33">
        <v>0</v>
      </c>
      <c r="AE336" s="33">
        <v>0</v>
      </c>
      <c r="AF336" s="30">
        <f t="shared" si="136"/>
        <v>0</v>
      </c>
      <c r="AG336" s="33"/>
      <c r="AH336" s="33"/>
      <c r="AI336" s="30">
        <f t="shared" si="122"/>
        <v>0</v>
      </c>
      <c r="AJ336" s="94">
        <v>0</v>
      </c>
      <c r="AK336" s="111" t="e">
        <f t="shared" si="137"/>
        <v>#REF!</v>
      </c>
      <c r="AL336" s="116"/>
      <c r="AM336" s="116"/>
    </row>
    <row r="337" s="67" customFormat="1" ht="25" customHeight="1" spans="1:39">
      <c r="A337" s="77">
        <v>135.5</v>
      </c>
      <c r="B337" s="77" t="s">
        <v>891</v>
      </c>
      <c r="C337" s="78" t="s">
        <v>189</v>
      </c>
      <c r="D337" s="77">
        <v>4</v>
      </c>
      <c r="E337" s="78" t="s">
        <v>1185</v>
      </c>
      <c r="F337" s="77" t="s">
        <v>1186</v>
      </c>
      <c r="G337" s="77" t="s">
        <v>1184</v>
      </c>
      <c r="H337" s="77">
        <v>82155305</v>
      </c>
      <c r="I337" s="77" t="s">
        <v>1174</v>
      </c>
      <c r="J337" s="77">
        <v>18857535580</v>
      </c>
      <c r="K337" s="77"/>
      <c r="L337" s="97">
        <f>VLOOKUP(F337,[1]Sheet5!$C:$E,3,)</f>
        <v>19.405439</v>
      </c>
      <c r="M337" s="98">
        <f t="shared" si="129"/>
        <v>1.9405439</v>
      </c>
      <c r="N337" s="99">
        <f>VLOOKUP(F337,[1]Sheet5!$C:$D,2,0)</f>
        <v>320.39</v>
      </c>
      <c r="O337" s="100">
        <f t="shared" si="130"/>
        <v>0.32039</v>
      </c>
      <c r="P337" s="99" t="e">
        <f>VLOOKUP(F337,#REF!,3,0)</f>
        <v>#REF!</v>
      </c>
      <c r="Q337" s="105" t="e">
        <f t="shared" si="131"/>
        <v>#REF!</v>
      </c>
      <c r="R337" s="99">
        <v>0</v>
      </c>
      <c r="S337" s="99">
        <v>0</v>
      </c>
      <c r="T337" s="105">
        <f t="shared" si="139"/>
        <v>0</v>
      </c>
      <c r="U337" s="99">
        <v>0</v>
      </c>
      <c r="V337" s="99">
        <v>0</v>
      </c>
      <c r="W337" s="105">
        <f t="shared" si="138"/>
        <v>0</v>
      </c>
      <c r="X337" s="99">
        <v>0</v>
      </c>
      <c r="Y337" s="99">
        <v>0</v>
      </c>
      <c r="Z337" s="105">
        <f t="shared" si="134"/>
        <v>0</v>
      </c>
      <c r="AA337" s="99">
        <v>0</v>
      </c>
      <c r="AB337" s="99">
        <v>0</v>
      </c>
      <c r="AC337" s="105">
        <f t="shared" si="140"/>
        <v>0</v>
      </c>
      <c r="AD337" s="99">
        <v>0</v>
      </c>
      <c r="AE337" s="99">
        <v>0</v>
      </c>
      <c r="AF337" s="105">
        <f t="shared" si="136"/>
        <v>0</v>
      </c>
      <c r="AG337" s="99"/>
      <c r="AH337" s="99"/>
      <c r="AI337" s="105">
        <f t="shared" si="122"/>
        <v>0</v>
      </c>
      <c r="AJ337" s="100">
        <v>0</v>
      </c>
      <c r="AK337" s="117" t="e">
        <f t="shared" si="137"/>
        <v>#REF!</v>
      </c>
      <c r="AL337" s="116"/>
      <c r="AM337" s="116"/>
    </row>
    <row r="338" s="16" customFormat="1" ht="25" customHeight="1" spans="1:39">
      <c r="A338" s="5">
        <v>135.6</v>
      </c>
      <c r="B338" s="5" t="s">
        <v>891</v>
      </c>
      <c r="C338" s="6" t="s">
        <v>167</v>
      </c>
      <c r="D338" s="5">
        <v>5</v>
      </c>
      <c r="E338" s="6" t="s">
        <v>1187</v>
      </c>
      <c r="F338" s="5" t="s">
        <v>1188</v>
      </c>
      <c r="G338" s="5" t="s">
        <v>1189</v>
      </c>
      <c r="H338" s="5">
        <v>82155305</v>
      </c>
      <c r="I338" s="5" t="s">
        <v>1174</v>
      </c>
      <c r="J338" s="5">
        <v>18857535580</v>
      </c>
      <c r="K338" s="5"/>
      <c r="L338" s="96">
        <f>VLOOKUP(F338,[1]Sheet5!$C:$E,3,)</f>
        <v>32.654004</v>
      </c>
      <c r="M338" s="92">
        <f t="shared" si="129"/>
        <v>3.2654004</v>
      </c>
      <c r="N338" s="33">
        <f>VLOOKUP(F338,[1]Sheet5!$C:$D,2,0)</f>
        <v>1124.21</v>
      </c>
      <c r="O338" s="94">
        <f t="shared" si="130"/>
        <v>1.12421</v>
      </c>
      <c r="P338" s="33" t="e">
        <f>VLOOKUP(F338,#REF!,3,0)</f>
        <v>#REF!</v>
      </c>
      <c r="Q338" s="30" t="e">
        <f t="shared" si="131"/>
        <v>#REF!</v>
      </c>
      <c r="R338" s="33">
        <v>0</v>
      </c>
      <c r="S338" s="33">
        <v>0</v>
      </c>
      <c r="T338" s="30">
        <f t="shared" si="139"/>
        <v>0</v>
      </c>
      <c r="U338" s="33">
        <v>0</v>
      </c>
      <c r="V338" s="33">
        <v>0</v>
      </c>
      <c r="W338" s="30">
        <f t="shared" si="138"/>
        <v>0</v>
      </c>
      <c r="X338" s="33">
        <v>0</v>
      </c>
      <c r="Y338" s="33">
        <v>0</v>
      </c>
      <c r="Z338" s="30">
        <f t="shared" si="134"/>
        <v>0</v>
      </c>
      <c r="AA338" s="33">
        <v>0</v>
      </c>
      <c r="AB338" s="33">
        <v>0</v>
      </c>
      <c r="AC338" s="30">
        <f t="shared" si="140"/>
        <v>0</v>
      </c>
      <c r="AD338" s="33">
        <v>0</v>
      </c>
      <c r="AE338" s="33">
        <v>0</v>
      </c>
      <c r="AF338" s="30">
        <f t="shared" si="136"/>
        <v>0</v>
      </c>
      <c r="AG338" s="33"/>
      <c r="AH338" s="33"/>
      <c r="AI338" s="30">
        <f t="shared" si="122"/>
        <v>0</v>
      </c>
      <c r="AJ338" s="94">
        <v>0</v>
      </c>
      <c r="AK338" s="111" t="e">
        <f t="shared" si="137"/>
        <v>#REF!</v>
      </c>
      <c r="AL338" s="116"/>
      <c r="AM338" s="116"/>
    </row>
    <row r="339" s="16" customFormat="1" ht="25" customHeight="1" spans="1:39">
      <c r="A339" s="5">
        <v>136.6</v>
      </c>
      <c r="B339" s="5" t="s">
        <v>891</v>
      </c>
      <c r="C339" s="6" t="s">
        <v>167</v>
      </c>
      <c r="D339" s="5">
        <v>6</v>
      </c>
      <c r="E339" s="6" t="s">
        <v>1190</v>
      </c>
      <c r="F339" s="5" t="s">
        <v>1191</v>
      </c>
      <c r="G339" s="5" t="s">
        <v>1192</v>
      </c>
      <c r="H339" s="5">
        <v>82155305</v>
      </c>
      <c r="I339" s="5" t="s">
        <v>1174</v>
      </c>
      <c r="J339" s="5">
        <v>18857535580</v>
      </c>
      <c r="K339" s="5"/>
      <c r="L339" s="96">
        <f>VLOOKUP(F339,[1]Sheet5!$C:$E,3,)</f>
        <v>0.841705</v>
      </c>
      <c r="M339" s="92">
        <f t="shared" si="129"/>
        <v>0.0841705</v>
      </c>
      <c r="N339" s="33">
        <f>VLOOKUP(F339,[1]Sheet5!$C:$D,2,0)</f>
        <v>381.59</v>
      </c>
      <c r="O339" s="94">
        <f t="shared" si="130"/>
        <v>0.38159</v>
      </c>
      <c r="P339" s="33" t="e">
        <f>VLOOKUP(F339,#REF!,3,0)</f>
        <v>#REF!</v>
      </c>
      <c r="Q339" s="30" t="e">
        <f t="shared" si="131"/>
        <v>#REF!</v>
      </c>
      <c r="R339" s="33">
        <v>0</v>
      </c>
      <c r="S339" s="33">
        <v>0</v>
      </c>
      <c r="T339" s="30">
        <f t="shared" si="139"/>
        <v>0</v>
      </c>
      <c r="U339" s="33">
        <v>0</v>
      </c>
      <c r="V339" s="33">
        <v>0</v>
      </c>
      <c r="W339" s="30">
        <f t="shared" si="138"/>
        <v>0</v>
      </c>
      <c r="X339" s="33">
        <v>0</v>
      </c>
      <c r="Y339" s="33">
        <v>0</v>
      </c>
      <c r="Z339" s="30">
        <f t="shared" si="134"/>
        <v>0</v>
      </c>
      <c r="AA339" s="33">
        <v>0</v>
      </c>
      <c r="AB339" s="33">
        <v>0</v>
      </c>
      <c r="AC339" s="30">
        <f t="shared" si="140"/>
        <v>0</v>
      </c>
      <c r="AD339" s="33">
        <v>0</v>
      </c>
      <c r="AE339" s="33">
        <v>0</v>
      </c>
      <c r="AF339" s="30">
        <f t="shared" si="136"/>
        <v>0</v>
      </c>
      <c r="AG339" s="33"/>
      <c r="AH339" s="33"/>
      <c r="AI339" s="30">
        <f t="shared" si="122"/>
        <v>0</v>
      </c>
      <c r="AJ339" s="94"/>
      <c r="AK339" s="111" t="e">
        <f t="shared" si="137"/>
        <v>#REF!</v>
      </c>
      <c r="AL339" s="118"/>
      <c r="AM339" s="118"/>
    </row>
    <row r="340" s="15" customFormat="1" ht="25" customHeight="1" spans="1:39">
      <c r="A340" s="28">
        <v>136</v>
      </c>
      <c r="B340" s="29" t="s">
        <v>82</v>
      </c>
      <c r="C340" s="121" t="s">
        <v>1193</v>
      </c>
      <c r="D340" s="29"/>
      <c r="E340" s="36"/>
      <c r="F340" s="29"/>
      <c r="G340" s="29" t="s">
        <v>1194</v>
      </c>
      <c r="H340" s="29">
        <v>13857576088</v>
      </c>
      <c r="I340" s="29" t="s">
        <v>1195</v>
      </c>
      <c r="J340" s="29">
        <v>15988269619</v>
      </c>
      <c r="K340" s="102">
        <v>82048818</v>
      </c>
      <c r="L340" s="104">
        <f>SUM(L341:L343)</f>
        <v>894.505995</v>
      </c>
      <c r="M340" s="92">
        <f t="shared" si="129"/>
        <v>89.4505995</v>
      </c>
      <c r="N340" s="95"/>
      <c r="O340" s="94">
        <f t="shared" si="130"/>
        <v>0</v>
      </c>
      <c r="P340" s="95"/>
      <c r="Q340" s="30">
        <f t="shared" si="131"/>
        <v>0</v>
      </c>
      <c r="R340" s="95">
        <f t="shared" ref="P340:V340" si="144">SUM(R341:R343)</f>
        <v>0</v>
      </c>
      <c r="S340" s="95">
        <f t="shared" si="144"/>
        <v>0</v>
      </c>
      <c r="T340" s="30">
        <f t="shared" si="139"/>
        <v>0</v>
      </c>
      <c r="U340" s="95">
        <f t="shared" si="144"/>
        <v>0</v>
      </c>
      <c r="V340" s="95">
        <f t="shared" si="144"/>
        <v>0</v>
      </c>
      <c r="W340" s="30">
        <f t="shared" si="138"/>
        <v>0</v>
      </c>
      <c r="X340" s="95">
        <f t="shared" ref="X340:AB340" si="145">SUM(X341:X343)</f>
        <v>0</v>
      </c>
      <c r="Y340" s="95">
        <f t="shared" si="145"/>
        <v>0</v>
      </c>
      <c r="Z340" s="30">
        <f t="shared" si="134"/>
        <v>0</v>
      </c>
      <c r="AA340" s="95">
        <f t="shared" si="145"/>
        <v>0</v>
      </c>
      <c r="AB340" s="95">
        <f t="shared" si="145"/>
        <v>0</v>
      </c>
      <c r="AC340" s="30">
        <f t="shared" si="140"/>
        <v>0</v>
      </c>
      <c r="AD340" s="33">
        <v>0</v>
      </c>
      <c r="AE340" s="33">
        <v>0</v>
      </c>
      <c r="AF340" s="30">
        <f t="shared" si="136"/>
        <v>0</v>
      </c>
      <c r="AG340" s="33"/>
      <c r="AH340" s="33"/>
      <c r="AI340" s="30">
        <f t="shared" si="122"/>
        <v>0</v>
      </c>
      <c r="AJ340" s="94"/>
      <c r="AK340" s="111">
        <f t="shared" si="137"/>
        <v>89.4505995</v>
      </c>
      <c r="AL340" s="148"/>
      <c r="AM340" s="148"/>
    </row>
    <row r="341" s="15" customFormat="1" ht="25" customHeight="1" spans="1:39">
      <c r="A341" s="5"/>
      <c r="B341" s="3" t="s">
        <v>891</v>
      </c>
      <c r="C341" s="76"/>
      <c r="D341" s="3" t="s">
        <v>47</v>
      </c>
      <c r="E341" s="76" t="s">
        <v>1193</v>
      </c>
      <c r="F341" s="3" t="s">
        <v>1196</v>
      </c>
      <c r="G341" s="5" t="s">
        <v>1194</v>
      </c>
      <c r="H341" s="5">
        <v>13857576088</v>
      </c>
      <c r="I341" s="5" t="s">
        <v>1195</v>
      </c>
      <c r="J341" s="5">
        <v>15988269619</v>
      </c>
      <c r="K341" s="5">
        <v>82048818</v>
      </c>
      <c r="L341" s="96">
        <f>VLOOKUP(F341,[1]Sheet5!$C:$E,3,)</f>
        <v>596.366315</v>
      </c>
      <c r="M341" s="92">
        <f t="shared" si="129"/>
        <v>59.6366315</v>
      </c>
      <c r="N341" s="33">
        <f>VLOOKUP(F341,[1]Sheet5!$C:$D,2,0)</f>
        <v>8471.04</v>
      </c>
      <c r="O341" s="94">
        <f t="shared" si="130"/>
        <v>8.47104</v>
      </c>
      <c r="P341" s="95" t="e">
        <f>VLOOKUP(F341,#REF!,3,0)</f>
        <v>#REF!</v>
      </c>
      <c r="Q341" s="30" t="e">
        <f t="shared" si="131"/>
        <v>#REF!</v>
      </c>
      <c r="R341" s="95"/>
      <c r="S341" s="95"/>
      <c r="T341" s="30">
        <f t="shared" si="139"/>
        <v>0</v>
      </c>
      <c r="U341" s="95"/>
      <c r="V341" s="95"/>
      <c r="W341" s="30">
        <f t="shared" si="138"/>
        <v>0</v>
      </c>
      <c r="X341" s="95"/>
      <c r="Y341" s="95"/>
      <c r="Z341" s="30">
        <f t="shared" si="134"/>
        <v>0</v>
      </c>
      <c r="AA341" s="95"/>
      <c r="AB341" s="95"/>
      <c r="AC341" s="30">
        <f t="shared" si="140"/>
        <v>0</v>
      </c>
      <c r="AD341" s="95"/>
      <c r="AE341" s="95"/>
      <c r="AF341" s="30">
        <f t="shared" si="136"/>
        <v>0</v>
      </c>
      <c r="AG341" s="95"/>
      <c r="AH341" s="95"/>
      <c r="AI341" s="30">
        <f t="shared" si="122"/>
        <v>0</v>
      </c>
      <c r="AJ341" s="94"/>
      <c r="AK341" s="111" t="e">
        <f t="shared" si="137"/>
        <v>#REF!</v>
      </c>
      <c r="AL341" s="149"/>
      <c r="AM341" s="149"/>
    </row>
    <row r="342" s="16" customFormat="1" ht="25" customHeight="1" spans="1:39">
      <c r="A342" s="5"/>
      <c r="B342" s="5" t="s">
        <v>891</v>
      </c>
      <c r="C342" s="6"/>
      <c r="D342" s="5">
        <v>1</v>
      </c>
      <c r="E342" s="6" t="s">
        <v>1197</v>
      </c>
      <c r="F342" s="151" t="s">
        <v>1198</v>
      </c>
      <c r="G342" s="5" t="s">
        <v>1199</v>
      </c>
      <c r="H342" s="5">
        <v>82042173</v>
      </c>
      <c r="I342" s="5" t="s">
        <v>1195</v>
      </c>
      <c r="J342" s="5">
        <v>15988269619</v>
      </c>
      <c r="K342" s="5"/>
      <c r="L342" s="96">
        <f>VLOOKUP(F342,[1]Sheet5!$C:$E,3,)</f>
        <v>161.997859</v>
      </c>
      <c r="M342" s="92">
        <f t="shared" si="129"/>
        <v>16.1997859</v>
      </c>
      <c r="N342" s="33">
        <f>VLOOKUP(F342,[1]Sheet5!$C:$D,2,0)</f>
        <v>2890.24</v>
      </c>
      <c r="O342" s="94">
        <f t="shared" si="130"/>
        <v>2.89024</v>
      </c>
      <c r="P342" s="33" t="e">
        <f>VLOOKUP(F342,#REF!,3,0)</f>
        <v>#REF!</v>
      </c>
      <c r="Q342" s="30" t="e">
        <f t="shared" si="131"/>
        <v>#REF!</v>
      </c>
      <c r="R342" s="33"/>
      <c r="S342" s="33"/>
      <c r="T342" s="30">
        <f t="shared" si="139"/>
        <v>0</v>
      </c>
      <c r="U342" s="33"/>
      <c r="V342" s="33"/>
      <c r="W342" s="30">
        <f t="shared" si="138"/>
        <v>0</v>
      </c>
      <c r="X342" s="33"/>
      <c r="Y342" s="33"/>
      <c r="Z342" s="30">
        <f t="shared" si="134"/>
        <v>0</v>
      </c>
      <c r="AA342" s="33"/>
      <c r="AB342" s="33"/>
      <c r="AC342" s="30">
        <f t="shared" si="140"/>
        <v>0</v>
      </c>
      <c r="AD342" s="33"/>
      <c r="AE342" s="33"/>
      <c r="AF342" s="30">
        <f t="shared" si="136"/>
        <v>0</v>
      </c>
      <c r="AG342" s="33"/>
      <c r="AH342" s="33"/>
      <c r="AI342" s="30">
        <f t="shared" si="122"/>
        <v>0</v>
      </c>
      <c r="AJ342" s="94"/>
      <c r="AK342" s="111" t="e">
        <f t="shared" si="137"/>
        <v>#REF!</v>
      </c>
      <c r="AL342" s="149"/>
      <c r="AM342" s="149"/>
    </row>
    <row r="343" s="16" customFormat="1" ht="25" customHeight="1" spans="1:39">
      <c r="A343" s="5"/>
      <c r="B343" s="5" t="s">
        <v>891</v>
      </c>
      <c r="C343" s="6"/>
      <c r="D343" s="5">
        <v>2</v>
      </c>
      <c r="E343" s="6" t="s">
        <v>1200</v>
      </c>
      <c r="F343" s="151" t="s">
        <v>1201</v>
      </c>
      <c r="G343" s="5" t="s">
        <v>1202</v>
      </c>
      <c r="H343" s="5">
        <v>82042173</v>
      </c>
      <c r="I343" s="5" t="s">
        <v>1195</v>
      </c>
      <c r="J343" s="5">
        <v>15988269619</v>
      </c>
      <c r="K343" s="5"/>
      <c r="L343" s="96">
        <f>VLOOKUP(F343,[1]Sheet5!$C:$E,3,)</f>
        <v>136.141821</v>
      </c>
      <c r="M343" s="92">
        <f t="shared" si="129"/>
        <v>13.6141821</v>
      </c>
      <c r="N343" s="33">
        <f>VLOOKUP(F343,[1]Sheet5!$C:$D,2,0)</f>
        <v>2124.03</v>
      </c>
      <c r="O343" s="94">
        <f t="shared" si="130"/>
        <v>2.12403</v>
      </c>
      <c r="P343" s="33" t="e">
        <f>VLOOKUP(F343,#REF!,3,0)</f>
        <v>#REF!</v>
      </c>
      <c r="Q343" s="30" t="e">
        <f t="shared" si="131"/>
        <v>#REF!</v>
      </c>
      <c r="R343" s="33"/>
      <c r="S343" s="33"/>
      <c r="T343" s="30">
        <f t="shared" si="139"/>
        <v>0</v>
      </c>
      <c r="U343" s="33"/>
      <c r="V343" s="33"/>
      <c r="W343" s="30">
        <f t="shared" si="138"/>
        <v>0</v>
      </c>
      <c r="X343" s="33"/>
      <c r="Y343" s="33"/>
      <c r="Z343" s="30">
        <f t="shared" si="134"/>
        <v>0</v>
      </c>
      <c r="AA343" s="33"/>
      <c r="AB343" s="33"/>
      <c r="AC343" s="30">
        <f t="shared" si="140"/>
        <v>0</v>
      </c>
      <c r="AD343" s="33"/>
      <c r="AE343" s="33"/>
      <c r="AF343" s="30">
        <f t="shared" si="136"/>
        <v>0</v>
      </c>
      <c r="AG343" s="33"/>
      <c r="AH343" s="33"/>
      <c r="AI343" s="30">
        <f t="shared" si="122"/>
        <v>0</v>
      </c>
      <c r="AJ343" s="94"/>
      <c r="AK343" s="111" t="e">
        <f t="shared" si="137"/>
        <v>#REF!</v>
      </c>
      <c r="AL343" s="150"/>
      <c r="AM343" s="150"/>
    </row>
    <row r="344" s="15" customFormat="1" ht="25" customHeight="1" spans="1:39">
      <c r="A344" s="28"/>
      <c r="B344" s="29"/>
      <c r="C344" s="121"/>
      <c r="D344" s="29"/>
      <c r="E344" s="36"/>
      <c r="F344" s="29"/>
      <c r="G344" s="29"/>
      <c r="H344" s="29"/>
      <c r="I344" s="29"/>
      <c r="J344" s="29"/>
      <c r="K344" s="102"/>
      <c r="L344" s="106"/>
      <c r="M344" s="92"/>
      <c r="N344" s="103"/>
      <c r="O344" s="94"/>
      <c r="P344" s="95" t="e">
        <f>VLOOKUP(F344,#REF!,3,0)</f>
        <v>#REF!</v>
      </c>
      <c r="Q344" s="30"/>
      <c r="R344" s="95"/>
      <c r="S344" s="95"/>
      <c r="T344" s="30"/>
      <c r="U344" s="95"/>
      <c r="V344" s="95"/>
      <c r="W344" s="30"/>
      <c r="X344" s="95"/>
      <c r="Y344" s="95"/>
      <c r="Z344" s="30"/>
      <c r="AA344" s="95"/>
      <c r="AB344" s="95"/>
      <c r="AC344" s="30"/>
      <c r="AD344" s="95"/>
      <c r="AE344" s="95"/>
      <c r="AF344" s="30"/>
      <c r="AG344" s="95"/>
      <c r="AH344" s="95"/>
      <c r="AI344" s="30"/>
      <c r="AJ344" s="94"/>
      <c r="AK344" s="111"/>
      <c r="AL344" s="95"/>
      <c r="AM344" s="95"/>
    </row>
  </sheetData>
  <mergeCells count="90">
    <mergeCell ref="AL2:AL6"/>
    <mergeCell ref="AL7:AL9"/>
    <mergeCell ref="AL12:AL28"/>
    <mergeCell ref="AL29:AL32"/>
    <mergeCell ref="AL33:AL45"/>
    <mergeCell ref="AL48:AL51"/>
    <mergeCell ref="AL55:AL57"/>
    <mergeCell ref="AL60:AL62"/>
    <mergeCell ref="AL64:AL69"/>
    <mergeCell ref="AL70:AL74"/>
    <mergeCell ref="AL75:AL83"/>
    <mergeCell ref="AL84:AL86"/>
    <mergeCell ref="AL89:AL91"/>
    <mergeCell ref="AL96:AL98"/>
    <mergeCell ref="AL102:AL104"/>
    <mergeCell ref="AL107:AL112"/>
    <mergeCell ref="AL113:AL116"/>
    <mergeCell ref="AL120:AL123"/>
    <mergeCell ref="AL127:AL131"/>
    <mergeCell ref="AL133:AL136"/>
    <mergeCell ref="AL142:AL148"/>
    <mergeCell ref="AL151:AL153"/>
    <mergeCell ref="AL156:AL158"/>
    <mergeCell ref="AL160:AL162"/>
    <mergeCell ref="AL163:AL165"/>
    <mergeCell ref="AL171:AL173"/>
    <mergeCell ref="AL180:AL182"/>
    <mergeCell ref="AL186:AL189"/>
    <mergeCell ref="AL192:AL195"/>
    <mergeCell ref="AL206:AL212"/>
    <mergeCell ref="AL234:AL238"/>
    <mergeCell ref="AL240:AL246"/>
    <mergeCell ref="AL247:AL262"/>
    <mergeCell ref="AL263:AL269"/>
    <mergeCell ref="AL270:AL272"/>
    <mergeCell ref="AL273:AL283"/>
    <mergeCell ref="AL284:AL286"/>
    <mergeCell ref="AL287:AL291"/>
    <mergeCell ref="AL292:AL296"/>
    <mergeCell ref="AL299:AL301"/>
    <mergeCell ref="AL302:AL308"/>
    <mergeCell ref="AL309:AL311"/>
    <mergeCell ref="AL312:AL323"/>
    <mergeCell ref="AL332:AL339"/>
    <mergeCell ref="AL340:AL343"/>
    <mergeCell ref="AM2:AM6"/>
    <mergeCell ref="AM7:AM9"/>
    <mergeCell ref="AM12:AM28"/>
    <mergeCell ref="AM29:AM32"/>
    <mergeCell ref="AM33:AM45"/>
    <mergeCell ref="AM48:AM51"/>
    <mergeCell ref="AM55:AM57"/>
    <mergeCell ref="AM60:AM62"/>
    <mergeCell ref="AM64:AM69"/>
    <mergeCell ref="AM70:AM74"/>
    <mergeCell ref="AM75:AM83"/>
    <mergeCell ref="AM84:AM86"/>
    <mergeCell ref="AM89:AM91"/>
    <mergeCell ref="AM96:AM98"/>
    <mergeCell ref="AM102:AM104"/>
    <mergeCell ref="AM107:AM112"/>
    <mergeCell ref="AM113:AM116"/>
    <mergeCell ref="AM120:AM123"/>
    <mergeCell ref="AM127:AM131"/>
    <mergeCell ref="AM133:AM136"/>
    <mergeCell ref="AM142:AM148"/>
    <mergeCell ref="AM151:AM153"/>
    <mergeCell ref="AM156:AM158"/>
    <mergeCell ref="AM160:AM162"/>
    <mergeCell ref="AM163:AM165"/>
    <mergeCell ref="AM171:AM173"/>
    <mergeCell ref="AM180:AM182"/>
    <mergeCell ref="AM186:AM189"/>
    <mergeCell ref="AM192:AM195"/>
    <mergeCell ref="AM206:AM212"/>
    <mergeCell ref="AM234:AM238"/>
    <mergeCell ref="AM240:AM246"/>
    <mergeCell ref="AM247:AM262"/>
    <mergeCell ref="AM263:AM269"/>
    <mergeCell ref="AM270:AM272"/>
    <mergeCell ref="AM273:AM283"/>
    <mergeCell ref="AM284:AM286"/>
    <mergeCell ref="AM287:AM291"/>
    <mergeCell ref="AM292:AM296"/>
    <mergeCell ref="AM299:AM301"/>
    <mergeCell ref="AM302:AM308"/>
    <mergeCell ref="AM309:AM311"/>
    <mergeCell ref="AM312:AM323"/>
    <mergeCell ref="AM332:AM339"/>
    <mergeCell ref="AM340:AM343"/>
  </mergeCells>
  <conditionalFormatting sqref="AJ2">
    <cfRule type="expression" dxfId="0" priority="1204" stopIfTrue="1">
      <formula>AND(COUNTIF($C$2:$C$339,AJ2)+COUNTIF(#REF!,AJ2)&gt;1,NOT(ISBLANK(AJ2)))</formula>
    </cfRule>
  </conditionalFormatting>
  <conditionalFormatting sqref="E3">
    <cfRule type="expression" dxfId="0" priority="15178" stopIfTrue="1">
      <formula>AND(COUNTIF($C$2:$C$339,E3)+COUNTIF(#REF!,E3)&gt;1,NOT(ISBLANK(E3)))</formula>
    </cfRule>
  </conditionalFormatting>
  <conditionalFormatting sqref="K3">
    <cfRule type="expression" dxfId="0" priority="8789" stopIfTrue="1">
      <formula>AND(COUNTIF($C$2:$C$339,K3)+COUNTIF(#REF!,K3)&gt;1,NOT(ISBLANK(K3)))</formula>
    </cfRule>
  </conditionalFormatting>
  <conditionalFormatting sqref="N3">
    <cfRule type="expression" dxfId="0" priority="10040" stopIfTrue="1">
      <formula>AND(COUNTIF($C$2:$C$339,N3)+COUNTIF(#REF!,N3)&gt;1,NOT(ISBLANK(N3)))</formula>
    </cfRule>
  </conditionalFormatting>
  <conditionalFormatting sqref="C7">
    <cfRule type="expression" dxfId="0" priority="8786" stopIfTrue="1">
      <formula>AND(COUNTIF($C$2:$C$339,C7)+COUNTIF(#REF!,C7)&gt;1,NOT(ISBLANK(C7)))</formula>
    </cfRule>
  </conditionalFormatting>
  <conditionalFormatting sqref="E7">
    <cfRule type="expression" dxfId="0" priority="3070" stopIfTrue="1">
      <formula>AND(COUNTIF($C$2:$C$339,E7)+COUNTIF(#REF!,E7)&gt;1,NOT(ISBLANK(E7)))</formula>
    </cfRule>
  </conditionalFormatting>
  <conditionalFormatting sqref="F7">
    <cfRule type="duplicateValues" dxfId="1" priority="8787"/>
  </conditionalFormatting>
  <conditionalFormatting sqref="K7">
    <cfRule type="expression" dxfId="0" priority="8776" stopIfTrue="1">
      <formula>AND(COUNTIF($C$2:$C$339,K7)+COUNTIF(#REF!,K7)&gt;1,NOT(ISBLANK(K7)))</formula>
    </cfRule>
  </conditionalFormatting>
  <conditionalFormatting sqref="E8">
    <cfRule type="expression" dxfId="0" priority="8788" stopIfTrue="1">
      <formula>AND(COUNTIF($C$2:$C$339,E8)+COUNTIF(#REF!,E8)&gt;1,NOT(ISBLANK(E8)))</formula>
    </cfRule>
  </conditionalFormatting>
  <conditionalFormatting sqref="C9">
    <cfRule type="expression" dxfId="0" priority="8369" stopIfTrue="1">
      <formula>AND(COUNTIF($D$2:$D$339,C9)+COUNTIF(#REF!,C9)&gt;1,NOT(ISBLANK(C9)))</formula>
    </cfRule>
  </conditionalFormatting>
  <conditionalFormatting sqref="E9">
    <cfRule type="expression" dxfId="0" priority="8766" stopIfTrue="1">
      <formula>AND(COUNTIF($C$2:$C$339,E9)+COUNTIF(#REF!,E9)&gt;1,NOT(ISBLANK(E9)))</formula>
    </cfRule>
  </conditionalFormatting>
  <conditionalFormatting sqref="F9">
    <cfRule type="duplicateValues" dxfId="1" priority="8768"/>
  </conditionalFormatting>
  <conditionalFormatting sqref="P9">
    <cfRule type="expression" dxfId="0" priority="239" stopIfTrue="1">
      <formula>AND(COUNTIF($C$2:$C$339,P9)+COUNTIF(#REF!,P9)&gt;1,NOT(ISBLANK(P9)))</formula>
    </cfRule>
  </conditionalFormatting>
  <conditionalFormatting sqref="R9">
    <cfRule type="expression" dxfId="0" priority="8763" stopIfTrue="1">
      <formula>AND(COUNTIF($C$2:$C$339,R9)+COUNTIF(#REF!,R9)&gt;1,NOT(ISBLANK(R9)))</formula>
    </cfRule>
  </conditionalFormatting>
  <conditionalFormatting sqref="S9">
    <cfRule type="expression" dxfId="0" priority="8762" stopIfTrue="1">
      <formula>AND(COUNTIF($C$2:$C$339,S9)+COUNTIF(#REF!,S9)&gt;1,NOT(ISBLANK(S9)))</formula>
    </cfRule>
  </conditionalFormatting>
  <conditionalFormatting sqref="U9">
    <cfRule type="expression" dxfId="0" priority="8761" stopIfTrue="1">
      <formula>AND(COUNTIF($C$2:$C$339,U9)+COUNTIF(#REF!,U9)&gt;1,NOT(ISBLANK(U9)))</formula>
    </cfRule>
  </conditionalFormatting>
  <conditionalFormatting sqref="V9">
    <cfRule type="expression" dxfId="0" priority="8760" stopIfTrue="1">
      <formula>AND(COUNTIF($C$2:$C$339,V9)+COUNTIF(#REF!,V9)&gt;1,NOT(ISBLANK(V9)))</formula>
    </cfRule>
  </conditionalFormatting>
  <conditionalFormatting sqref="X9">
    <cfRule type="expression" dxfId="0" priority="8759" stopIfTrue="1">
      <formula>AND(COUNTIF($C$2:$C$339,X9)+COUNTIF(#REF!,X9)&gt;1,NOT(ISBLANK(X9)))</formula>
    </cfRule>
  </conditionalFormatting>
  <conditionalFormatting sqref="Y9">
    <cfRule type="expression" dxfId="0" priority="8758" stopIfTrue="1">
      <formula>AND(COUNTIF($C$2:$C$339,Y9)+COUNTIF(#REF!,Y9)&gt;1,NOT(ISBLANK(Y9)))</formula>
    </cfRule>
  </conditionalFormatting>
  <conditionalFormatting sqref="AA9">
    <cfRule type="expression" dxfId="0" priority="8754" stopIfTrue="1">
      <formula>AND(COUNTIF($C$2:$C$339,AA9)+COUNTIF(#REF!,AA9)&gt;1,NOT(ISBLANK(AA9)))</formula>
    </cfRule>
  </conditionalFormatting>
  <conditionalFormatting sqref="AB9">
    <cfRule type="expression" dxfId="0" priority="8753" stopIfTrue="1">
      <formula>AND(COUNTIF($C$2:$C$339,AB9)+COUNTIF(#REF!,AB9)&gt;1,NOT(ISBLANK(AB9)))</formula>
    </cfRule>
  </conditionalFormatting>
  <conditionalFormatting sqref="AD9">
    <cfRule type="expression" dxfId="0" priority="8757" stopIfTrue="1">
      <formula>AND(COUNTIF($C$2:$C$339,AD9)+COUNTIF(#REF!,AD9)&gt;1,NOT(ISBLANK(AD9)))</formula>
    </cfRule>
  </conditionalFormatting>
  <conditionalFormatting sqref="AE9">
    <cfRule type="expression" dxfId="0" priority="8756" stopIfTrue="1">
      <formula>AND(COUNTIF($C$2:$C$339,AE9)+COUNTIF(#REF!,AE9)&gt;1,NOT(ISBLANK(AE9)))</formula>
    </cfRule>
  </conditionalFormatting>
  <conditionalFormatting sqref="AG9">
    <cfRule type="expression" dxfId="0" priority="2513" stopIfTrue="1">
      <formula>AND(COUNTIF($C$2:$C$339,AG9)+COUNTIF(#REF!,AG9)&gt;1,NOT(ISBLANK(AG9)))</formula>
    </cfRule>
  </conditionalFormatting>
  <conditionalFormatting sqref="AH9">
    <cfRule type="expression" dxfId="0" priority="2512" stopIfTrue="1">
      <formula>AND(COUNTIF($C$2:$C$339,AH9)+COUNTIF(#REF!,AH9)&gt;1,NOT(ISBLANK(AH9)))</formula>
    </cfRule>
  </conditionalFormatting>
  <conditionalFormatting sqref="C10">
    <cfRule type="expression" dxfId="0" priority="8745" stopIfTrue="1">
      <formula>AND(COUNTIF($C$2:$C$339,C10)+COUNTIF(#REF!,C10)&gt;1,NOT(ISBLANK(C10)))</formula>
    </cfRule>
  </conditionalFormatting>
  <conditionalFormatting sqref="F10">
    <cfRule type="duplicateValues" dxfId="1" priority="8746"/>
  </conditionalFormatting>
  <conditionalFormatting sqref="K10">
    <cfRule type="expression" dxfId="0" priority="8735" stopIfTrue="1">
      <formula>AND(COUNTIF($C$2:$C$339,K10)+COUNTIF(#REF!,K10)&gt;1,NOT(ISBLANK(K10)))</formula>
    </cfRule>
  </conditionalFormatting>
  <conditionalFormatting sqref="P10">
    <cfRule type="expression" dxfId="0" priority="238" stopIfTrue="1">
      <formula>AND(COUNTIF($C$2:$C$339,P10)+COUNTIF(#REF!,P10)&gt;1,NOT(ISBLANK(P10)))</formula>
    </cfRule>
  </conditionalFormatting>
  <conditionalFormatting sqref="R10">
    <cfRule type="expression" dxfId="0" priority="8739" stopIfTrue="1">
      <formula>AND(COUNTIF($C$2:$C$339,R10)+COUNTIF(#REF!,R10)&gt;1,NOT(ISBLANK(R10)))</formula>
    </cfRule>
  </conditionalFormatting>
  <conditionalFormatting sqref="S10">
    <cfRule type="expression" dxfId="0" priority="8732" stopIfTrue="1">
      <formula>AND(COUNTIF($C$2:$C$339,S10)+COUNTIF(#REF!,S10)&gt;1,NOT(ISBLANK(S10)))</formula>
    </cfRule>
  </conditionalFormatting>
  <conditionalFormatting sqref="U10">
    <cfRule type="expression" dxfId="0" priority="8738" stopIfTrue="1">
      <formula>AND(COUNTIF($C$2:$C$339,U10)+COUNTIF(#REF!,U10)&gt;1,NOT(ISBLANK(U10)))</formula>
    </cfRule>
  </conditionalFormatting>
  <conditionalFormatting sqref="V10">
    <cfRule type="expression" dxfId="0" priority="8731" stopIfTrue="1">
      <formula>AND(COUNTIF($C$2:$C$339,V10)+COUNTIF(#REF!,V10)&gt;1,NOT(ISBLANK(V10)))</formula>
    </cfRule>
  </conditionalFormatting>
  <conditionalFormatting sqref="X10:Y10">
    <cfRule type="expression" dxfId="0" priority="8737" stopIfTrue="1">
      <formula>AND(COUNTIF($C$2:$C$339,X10)+COUNTIF(#REF!,X10)&gt;1,NOT(ISBLANK(X10)))</formula>
    </cfRule>
  </conditionalFormatting>
  <conditionalFormatting sqref="AA10:AB10">
    <cfRule type="expression" dxfId="0" priority="8736" stopIfTrue="1">
      <formula>AND(COUNTIF($C$2:$C$339,AA10)+COUNTIF(#REF!,AA10)&gt;1,NOT(ISBLANK(AA10)))</formula>
    </cfRule>
  </conditionalFormatting>
  <conditionalFormatting sqref="AD10">
    <cfRule type="expression" dxfId="0" priority="8730" stopIfTrue="1">
      <formula>AND(COUNTIF($C$2:$C$339,AD10)+COUNTIF(#REF!,AD10)&gt;1,NOT(ISBLANK(AD10)))</formula>
    </cfRule>
  </conditionalFormatting>
  <conditionalFormatting sqref="AE10">
    <cfRule type="expression" dxfId="0" priority="8729" stopIfTrue="1">
      <formula>AND(COUNTIF($C$2:$C$339,AE10)+COUNTIF(#REF!,AE10)&gt;1,NOT(ISBLANK(AE10)))</formula>
    </cfRule>
  </conditionalFormatting>
  <conditionalFormatting sqref="AG10">
    <cfRule type="expression" dxfId="0" priority="2511" stopIfTrue="1">
      <formula>AND(COUNTIF($C$2:$C$339,AG10)+COUNTIF(#REF!,AG10)&gt;1,NOT(ISBLANK(AG10)))</formula>
    </cfRule>
  </conditionalFormatting>
  <conditionalFormatting sqref="AH10">
    <cfRule type="expression" dxfId="0" priority="2510" stopIfTrue="1">
      <formula>AND(COUNTIF($C$2:$C$339,AH10)+COUNTIF(#REF!,AH10)&gt;1,NOT(ISBLANK(AH10)))</formula>
    </cfRule>
  </conditionalFormatting>
  <conditionalFormatting sqref="AL10">
    <cfRule type="expression" dxfId="0" priority="970" stopIfTrue="1">
      <formula>AND(COUNTIF($C$2:$C$339,AL10)+COUNTIF(#REF!,AL10)&gt;1,NOT(ISBLANK(AL10)))</formula>
    </cfRule>
  </conditionalFormatting>
  <conditionalFormatting sqref="AM10">
    <cfRule type="expression" dxfId="0" priority="655" stopIfTrue="1">
      <formula>AND(COUNTIF($C$2:$C$339,AM10)+COUNTIF(#REF!,AM10)&gt;1,NOT(ISBLANK(AM10)))</formula>
    </cfRule>
  </conditionalFormatting>
  <conditionalFormatting sqref="C11">
    <cfRule type="expression" dxfId="0" priority="8726" stopIfTrue="1">
      <formula>AND(COUNTIF($C$2:$C$339,C11)+COUNTIF(#REF!,C11)&gt;1,NOT(ISBLANK(C11)))</formula>
    </cfRule>
  </conditionalFormatting>
  <conditionalFormatting sqref="F11">
    <cfRule type="duplicateValues" dxfId="1" priority="8727"/>
  </conditionalFormatting>
  <conditionalFormatting sqref="K11">
    <cfRule type="expression" dxfId="0" priority="8716" stopIfTrue="1">
      <formula>AND(COUNTIF($C$2:$C$339,K11)+COUNTIF(#REF!,K11)&gt;1,NOT(ISBLANK(K11)))</formula>
    </cfRule>
  </conditionalFormatting>
  <conditionalFormatting sqref="P11">
    <cfRule type="expression" dxfId="0" priority="237" stopIfTrue="1">
      <formula>AND(COUNTIF($C$2:$C$339,P11)+COUNTIF(#REF!,P11)&gt;1,NOT(ISBLANK(P11)))</formula>
    </cfRule>
  </conditionalFormatting>
  <conditionalFormatting sqref="R11">
    <cfRule type="expression" dxfId="0" priority="8720" stopIfTrue="1">
      <formula>AND(COUNTIF($C$2:$C$339,R11)+COUNTIF(#REF!,R11)&gt;1,NOT(ISBLANK(R11)))</formula>
    </cfRule>
  </conditionalFormatting>
  <conditionalFormatting sqref="S11">
    <cfRule type="expression" dxfId="0" priority="8713" stopIfTrue="1">
      <formula>AND(COUNTIF($C$2:$C$339,S11)+COUNTIF(#REF!,S11)&gt;1,NOT(ISBLANK(S11)))</formula>
    </cfRule>
  </conditionalFormatting>
  <conditionalFormatting sqref="U11">
    <cfRule type="expression" dxfId="0" priority="8719" stopIfTrue="1">
      <formula>AND(COUNTIF($C$2:$C$339,U11)+COUNTIF(#REF!,U11)&gt;1,NOT(ISBLANK(U11)))</formula>
    </cfRule>
  </conditionalFormatting>
  <conditionalFormatting sqref="V11">
    <cfRule type="expression" dxfId="0" priority="8712" stopIfTrue="1">
      <formula>AND(COUNTIF($C$2:$C$339,V11)+COUNTIF(#REF!,V11)&gt;1,NOT(ISBLANK(V11)))</formula>
    </cfRule>
  </conditionalFormatting>
  <conditionalFormatting sqref="X11:Y11">
    <cfRule type="expression" dxfId="0" priority="8718" stopIfTrue="1">
      <formula>AND(COUNTIF($C$2:$C$339,X11)+COUNTIF(#REF!,X11)&gt;1,NOT(ISBLANK(X11)))</formula>
    </cfRule>
  </conditionalFormatting>
  <conditionalFormatting sqref="AA11:AB11">
    <cfRule type="expression" dxfId="0" priority="8717" stopIfTrue="1">
      <formula>AND(COUNTIF($C$2:$C$339,AA11)+COUNTIF(#REF!,AA11)&gt;1,NOT(ISBLANK(AA11)))</formula>
    </cfRule>
  </conditionalFormatting>
  <conditionalFormatting sqref="AD11">
    <cfRule type="expression" dxfId="0" priority="8711" stopIfTrue="1">
      <formula>AND(COUNTIF($C$2:$C$339,AD11)+COUNTIF(#REF!,AD11)&gt;1,NOT(ISBLANK(AD11)))</formula>
    </cfRule>
  </conditionalFormatting>
  <conditionalFormatting sqref="AE11">
    <cfRule type="expression" dxfId="0" priority="8710" stopIfTrue="1">
      <formula>AND(COUNTIF($C$2:$C$339,AE11)+COUNTIF(#REF!,AE11)&gt;1,NOT(ISBLANK(AE11)))</formula>
    </cfRule>
  </conditionalFormatting>
  <conditionalFormatting sqref="AG11">
    <cfRule type="expression" dxfId="0" priority="2509" stopIfTrue="1">
      <formula>AND(COUNTIF($C$2:$C$339,AG11)+COUNTIF(#REF!,AG11)&gt;1,NOT(ISBLANK(AG11)))</formula>
    </cfRule>
  </conditionalFormatting>
  <conditionalFormatting sqref="AH11">
    <cfRule type="expression" dxfId="0" priority="2508" stopIfTrue="1">
      <formula>AND(COUNTIF($C$2:$C$339,AH11)+COUNTIF(#REF!,AH11)&gt;1,NOT(ISBLANK(AH11)))</formula>
    </cfRule>
  </conditionalFormatting>
  <conditionalFormatting sqref="AL11">
    <cfRule type="expression" dxfId="0" priority="969" stopIfTrue="1">
      <formula>AND(COUNTIF($C$2:$C$339,AL11)+COUNTIF(#REF!,AL11)&gt;1,NOT(ISBLANK(AL11)))</formula>
    </cfRule>
  </conditionalFormatting>
  <conditionalFormatting sqref="AM11">
    <cfRule type="expression" dxfId="0" priority="654" stopIfTrue="1">
      <formula>AND(COUNTIF($C$2:$C$339,AM11)+COUNTIF(#REF!,AM11)&gt;1,NOT(ISBLANK(AM11)))</formula>
    </cfRule>
  </conditionalFormatting>
  <conditionalFormatting sqref="C12">
    <cfRule type="expression" dxfId="0" priority="8674" stopIfTrue="1">
      <formula>AND(COUNTIF($C$2:$C$339,C12)+COUNTIF(#REF!,C12)&gt;1,NOT(ISBLANK(C12)))</formula>
    </cfRule>
  </conditionalFormatting>
  <conditionalFormatting sqref="F12">
    <cfRule type="duplicateValues" dxfId="1" priority="8675"/>
  </conditionalFormatting>
  <conditionalFormatting sqref="K12">
    <cfRule type="expression" dxfId="0" priority="8664" stopIfTrue="1">
      <formula>AND(COUNTIF($C$2:$C$339,K12)+COUNTIF(#REF!,K12)&gt;1,NOT(ISBLANK(K12)))</formula>
    </cfRule>
  </conditionalFormatting>
  <conditionalFormatting sqref="L12">
    <cfRule type="expression" dxfId="0" priority="1144" stopIfTrue="1">
      <formula>AND(COUNTIF($C$2:$C$339,L12)+COUNTIF(#REF!,L12)&gt;1,NOT(ISBLANK(L12)))</formula>
    </cfRule>
  </conditionalFormatting>
  <conditionalFormatting sqref="N12">
    <cfRule type="expression" dxfId="0" priority="1145" stopIfTrue="1">
      <formula>AND(COUNTIF($C$2:$C$339,N12)+COUNTIF(#REF!,N12)&gt;1,NOT(ISBLANK(N12)))</formula>
    </cfRule>
  </conditionalFormatting>
  <conditionalFormatting sqref="P12">
    <cfRule type="expression" dxfId="0" priority="2" stopIfTrue="1">
      <formula>AND(COUNTIF($C$2:$C$339,P12)+COUNTIF(#REF!,P12)&gt;1,NOT(ISBLANK(P12)))</formula>
    </cfRule>
  </conditionalFormatting>
  <conditionalFormatting sqref="R12">
    <cfRule type="expression" dxfId="0" priority="1147" stopIfTrue="1">
      <formula>AND(COUNTIF($C$2:$C$339,R12)+COUNTIF(#REF!,R12)&gt;1,NOT(ISBLANK(R12)))</formula>
    </cfRule>
  </conditionalFormatting>
  <conditionalFormatting sqref="S12">
    <cfRule type="expression" dxfId="0" priority="1148" stopIfTrue="1">
      <formula>AND(COUNTIF($C$2:$C$339,S12)+COUNTIF(#REF!,S12)&gt;1,NOT(ISBLANK(S12)))</formula>
    </cfRule>
  </conditionalFormatting>
  <conditionalFormatting sqref="U12">
    <cfRule type="expression" dxfId="0" priority="1149" stopIfTrue="1">
      <formula>AND(COUNTIF($C$2:$C$339,U12)+COUNTIF(#REF!,U12)&gt;1,NOT(ISBLANK(U12)))</formula>
    </cfRule>
  </conditionalFormatting>
  <conditionalFormatting sqref="V12">
    <cfRule type="expression" dxfId="0" priority="1150" stopIfTrue="1">
      <formula>AND(COUNTIF($C$2:$C$339,V12)+COUNTIF(#REF!,V12)&gt;1,NOT(ISBLANK(V12)))</formula>
    </cfRule>
  </conditionalFormatting>
  <conditionalFormatting sqref="X12">
    <cfRule type="expression" dxfId="0" priority="1151" stopIfTrue="1">
      <formula>AND(COUNTIF($C$2:$C$339,X12)+COUNTIF(#REF!,X12)&gt;1,NOT(ISBLANK(X12)))</formula>
    </cfRule>
  </conditionalFormatting>
  <conditionalFormatting sqref="Y12">
    <cfRule type="expression" dxfId="0" priority="1152" stopIfTrue="1">
      <formula>AND(COUNTIF($C$2:$C$339,Y12)+COUNTIF(#REF!,Y12)&gt;1,NOT(ISBLANK(Y12)))</formula>
    </cfRule>
  </conditionalFormatting>
  <conditionalFormatting sqref="AA12">
    <cfRule type="expression" dxfId="0" priority="1153" stopIfTrue="1">
      <formula>AND(COUNTIF($C$2:$C$339,AA12)+COUNTIF(#REF!,AA12)&gt;1,NOT(ISBLANK(AA12)))</formula>
    </cfRule>
  </conditionalFormatting>
  <conditionalFormatting sqref="AB12">
    <cfRule type="expression" dxfId="0" priority="1154" stopIfTrue="1">
      <formula>AND(COUNTIF($C$2:$C$339,AB12)+COUNTIF(#REF!,AB12)&gt;1,NOT(ISBLANK(AB12)))</formula>
    </cfRule>
  </conditionalFormatting>
  <conditionalFormatting sqref="AD12">
    <cfRule type="expression" dxfId="0" priority="1155" stopIfTrue="1">
      <formula>AND(COUNTIF($C$2:$C$339,AD12)+COUNTIF(#REF!,AD12)&gt;1,NOT(ISBLANK(AD12)))</formula>
    </cfRule>
  </conditionalFormatting>
  <conditionalFormatting sqref="AE12">
    <cfRule type="expression" dxfId="0" priority="1156" stopIfTrue="1">
      <formula>AND(COUNTIF($C$2:$C$339,AE12)+COUNTIF(#REF!,AE12)&gt;1,NOT(ISBLANK(AE12)))</formula>
    </cfRule>
  </conditionalFormatting>
  <conditionalFormatting sqref="AG12">
    <cfRule type="expression" dxfId="0" priority="1157" stopIfTrue="1">
      <formula>AND(COUNTIF($C$2:$C$339,AG12)+COUNTIF(#REF!,AG12)&gt;1,NOT(ISBLANK(AG12)))</formula>
    </cfRule>
  </conditionalFormatting>
  <conditionalFormatting sqref="AH12">
    <cfRule type="expression" dxfId="0" priority="1158" stopIfTrue="1">
      <formula>AND(COUNTIF($C$2:$C$339,AH12)+COUNTIF(#REF!,AH12)&gt;1,NOT(ISBLANK(AH12)))</formula>
    </cfRule>
  </conditionalFormatting>
  <conditionalFormatting sqref="AL12">
    <cfRule type="expression" dxfId="0" priority="731" stopIfTrue="1">
      <formula>AND(COUNTIF($C$2:$C$339,AL12)+COUNTIF(#REF!,AL12)&gt;1,NOT(ISBLANK(AL12)))</formula>
    </cfRule>
  </conditionalFormatting>
  <conditionalFormatting sqref="AM12">
    <cfRule type="expression" dxfId="0" priority="416" stopIfTrue="1">
      <formula>AND(COUNTIF($C$2:$C$339,AM12)+COUNTIF(#REF!,AM12)&gt;1,NOT(ISBLANK(AM12)))</formula>
    </cfRule>
  </conditionalFormatting>
  <conditionalFormatting sqref="C13">
    <cfRule type="expression" dxfId="0" priority="8705" stopIfTrue="1">
      <formula>AND(COUNTIF($D$2:$D$339,C13)+COUNTIF(#REF!,C13)&gt;1,NOT(ISBLANK(C13)))</formula>
    </cfRule>
  </conditionalFormatting>
  <conditionalFormatting sqref="E13">
    <cfRule type="expression" dxfId="0" priority="8690" stopIfTrue="1">
      <formula>AND(COUNTIF($D$2:$D$339,E13)+COUNTIF(#REF!,E13)&gt;1,NOT(ISBLANK(E13)))</formula>
    </cfRule>
  </conditionalFormatting>
  <conditionalFormatting sqref="P13">
    <cfRule type="expression" dxfId="0" priority="312" stopIfTrue="1">
      <formula>AND(COUNTIF($C$2:$C$339,P13)+COUNTIF(#REF!,P13)&gt;1,NOT(ISBLANK(P13)))</formula>
    </cfRule>
  </conditionalFormatting>
  <conditionalFormatting sqref="R13">
    <cfRule type="expression" dxfId="0" priority="14683" stopIfTrue="1">
      <formula>AND(COUNTIF($C$2:$C$339,R13)+COUNTIF(#REF!,R13)&gt;1,NOT(ISBLANK(R13)))</formula>
    </cfRule>
  </conditionalFormatting>
  <conditionalFormatting sqref="S13">
    <cfRule type="expression" dxfId="0" priority="14606" stopIfTrue="1">
      <formula>AND(COUNTIF($C$2:$C$339,S13)+COUNTIF(#REF!,S13)&gt;1,NOT(ISBLANK(S13)))</formula>
    </cfRule>
  </conditionalFormatting>
  <conditionalFormatting sqref="U13">
    <cfRule type="expression" dxfId="0" priority="14530" stopIfTrue="1">
      <formula>AND(COUNTIF($C$2:$C$339,U13)+COUNTIF(#REF!,U13)&gt;1,NOT(ISBLANK(U13)))</formula>
    </cfRule>
  </conditionalFormatting>
  <conditionalFormatting sqref="V13">
    <cfRule type="expression" dxfId="0" priority="14454" stopIfTrue="1">
      <formula>AND(COUNTIF($C$2:$C$339,V13)+COUNTIF(#REF!,V13)&gt;1,NOT(ISBLANK(V13)))</formula>
    </cfRule>
  </conditionalFormatting>
  <conditionalFormatting sqref="X13">
    <cfRule type="expression" dxfId="0" priority="14378" stopIfTrue="1">
      <formula>AND(COUNTIF($C$2:$C$339,X13)+COUNTIF(#REF!,X13)&gt;1,NOT(ISBLANK(X13)))</formula>
    </cfRule>
  </conditionalFormatting>
  <conditionalFormatting sqref="Y13">
    <cfRule type="expression" dxfId="0" priority="14302" stopIfTrue="1">
      <formula>AND(COUNTIF($C$2:$C$339,Y13)+COUNTIF(#REF!,Y13)&gt;1,NOT(ISBLANK(Y13)))</formula>
    </cfRule>
  </conditionalFormatting>
  <conditionalFormatting sqref="AA13">
    <cfRule type="expression" dxfId="0" priority="13997" stopIfTrue="1">
      <formula>AND(COUNTIF($C$2:$C$339,AA13)+COUNTIF(#REF!,AA13)&gt;1,NOT(ISBLANK(AA13)))</formula>
    </cfRule>
  </conditionalFormatting>
  <conditionalFormatting sqref="AB13">
    <cfRule type="expression" dxfId="0" priority="13921" stopIfTrue="1">
      <formula>AND(COUNTIF($C$2:$C$339,AB13)+COUNTIF(#REF!,AB13)&gt;1,NOT(ISBLANK(AB13)))</formula>
    </cfRule>
  </conditionalFormatting>
  <conditionalFormatting sqref="AD13">
    <cfRule type="expression" dxfId="0" priority="14226" stopIfTrue="1">
      <formula>AND(COUNTIF($C$2:$C$339,AD13)+COUNTIF(#REF!,AD13)&gt;1,NOT(ISBLANK(AD13)))</formula>
    </cfRule>
  </conditionalFormatting>
  <conditionalFormatting sqref="AE13">
    <cfRule type="expression" dxfId="0" priority="14150" stopIfTrue="1">
      <formula>AND(COUNTIF($C$2:$C$339,AE13)+COUNTIF(#REF!,AE13)&gt;1,NOT(ISBLANK(AE13)))</formula>
    </cfRule>
  </conditionalFormatting>
  <conditionalFormatting sqref="AG13">
    <cfRule type="expression" dxfId="0" priority="2665" stopIfTrue="1">
      <formula>AND(COUNTIF($C$2:$C$339,AG13)+COUNTIF(#REF!,AG13)&gt;1,NOT(ISBLANK(AG13)))</formula>
    </cfRule>
  </conditionalFormatting>
  <conditionalFormatting sqref="AH13">
    <cfRule type="expression" dxfId="0" priority="2644" stopIfTrue="1">
      <formula>AND(COUNTIF($C$2:$C$339,AH13)+COUNTIF(#REF!,AH13)&gt;1,NOT(ISBLANK(AH13)))</formula>
    </cfRule>
  </conditionalFormatting>
  <conditionalFormatting sqref="C14">
    <cfRule type="expression" dxfId="0" priority="8704" stopIfTrue="1">
      <formula>AND(COUNTIF($D$2:$D$339,C14)+COUNTIF(#REF!,C14)&gt;1,NOT(ISBLANK(C14)))</formula>
    </cfRule>
  </conditionalFormatting>
  <conditionalFormatting sqref="E14">
    <cfRule type="expression" dxfId="0" priority="8689" stopIfTrue="1">
      <formula>AND(COUNTIF($D$2:$D$339,E14)+COUNTIF(#REF!,E14)&gt;1,NOT(ISBLANK(E14)))</formula>
    </cfRule>
  </conditionalFormatting>
  <conditionalFormatting sqref="P14">
    <cfRule type="expression" dxfId="0" priority="311" stopIfTrue="1">
      <formula>AND(COUNTIF($C$2:$C$339,P14)+COUNTIF(#REF!,P14)&gt;1,NOT(ISBLANK(P14)))</formula>
    </cfRule>
  </conditionalFormatting>
  <conditionalFormatting sqref="R14">
    <cfRule type="expression" dxfId="0" priority="14682" stopIfTrue="1">
      <formula>AND(COUNTIF($C$2:$C$339,R14)+COUNTIF(#REF!,R14)&gt;1,NOT(ISBLANK(R14)))</formula>
    </cfRule>
  </conditionalFormatting>
  <conditionalFormatting sqref="S14">
    <cfRule type="expression" dxfId="0" priority="14605" stopIfTrue="1">
      <formula>AND(COUNTIF($C$2:$C$339,S14)+COUNTIF(#REF!,S14)&gt;1,NOT(ISBLANK(S14)))</formula>
    </cfRule>
  </conditionalFormatting>
  <conditionalFormatting sqref="U14">
    <cfRule type="expression" dxfId="0" priority="14529" stopIfTrue="1">
      <formula>AND(COUNTIF($C$2:$C$339,U14)+COUNTIF(#REF!,U14)&gt;1,NOT(ISBLANK(U14)))</formula>
    </cfRule>
  </conditionalFormatting>
  <conditionalFormatting sqref="V14">
    <cfRule type="expression" dxfId="0" priority="14453" stopIfTrue="1">
      <formula>AND(COUNTIF($C$2:$C$339,V14)+COUNTIF(#REF!,V14)&gt;1,NOT(ISBLANK(V14)))</formula>
    </cfRule>
  </conditionalFormatting>
  <conditionalFormatting sqref="X14">
    <cfRule type="expression" dxfId="0" priority="14377" stopIfTrue="1">
      <formula>AND(COUNTIF($C$2:$C$339,X14)+COUNTIF(#REF!,X14)&gt;1,NOT(ISBLANK(X14)))</formula>
    </cfRule>
  </conditionalFormatting>
  <conditionalFormatting sqref="Y14">
    <cfRule type="expression" dxfId="0" priority="14301" stopIfTrue="1">
      <formula>AND(COUNTIF($C$2:$C$339,Y14)+COUNTIF(#REF!,Y14)&gt;1,NOT(ISBLANK(Y14)))</formula>
    </cfRule>
  </conditionalFormatting>
  <conditionalFormatting sqref="AA14">
    <cfRule type="expression" dxfId="0" priority="13996" stopIfTrue="1">
      <formula>AND(COUNTIF($C$2:$C$339,AA14)+COUNTIF(#REF!,AA14)&gt;1,NOT(ISBLANK(AA14)))</formula>
    </cfRule>
  </conditionalFormatting>
  <conditionalFormatting sqref="AB14">
    <cfRule type="expression" dxfId="0" priority="13920" stopIfTrue="1">
      <formula>AND(COUNTIF($C$2:$C$339,AB14)+COUNTIF(#REF!,AB14)&gt;1,NOT(ISBLANK(AB14)))</formula>
    </cfRule>
  </conditionalFormatting>
  <conditionalFormatting sqref="AD14">
    <cfRule type="expression" dxfId="0" priority="14225" stopIfTrue="1">
      <formula>AND(COUNTIF($C$2:$C$339,AD14)+COUNTIF(#REF!,AD14)&gt;1,NOT(ISBLANK(AD14)))</formula>
    </cfRule>
  </conditionalFormatting>
  <conditionalFormatting sqref="AE14">
    <cfRule type="expression" dxfId="0" priority="14149" stopIfTrue="1">
      <formula>AND(COUNTIF($C$2:$C$339,AE14)+COUNTIF(#REF!,AE14)&gt;1,NOT(ISBLANK(AE14)))</formula>
    </cfRule>
  </conditionalFormatting>
  <conditionalFormatting sqref="AG14">
    <cfRule type="expression" dxfId="0" priority="2664" stopIfTrue="1">
      <formula>AND(COUNTIF($C$2:$C$339,AG14)+COUNTIF(#REF!,AG14)&gt;1,NOT(ISBLANK(AG14)))</formula>
    </cfRule>
  </conditionalFormatting>
  <conditionalFormatting sqref="AH14">
    <cfRule type="expression" dxfId="0" priority="2643" stopIfTrue="1">
      <formula>AND(COUNTIF($C$2:$C$339,AH14)+COUNTIF(#REF!,AH14)&gt;1,NOT(ISBLANK(AH14)))</formula>
    </cfRule>
  </conditionalFormatting>
  <conditionalFormatting sqref="C15">
    <cfRule type="expression" dxfId="0" priority="8703" stopIfTrue="1">
      <formula>AND(COUNTIF($D$2:$D$339,C15)+COUNTIF(#REF!,C15)&gt;1,NOT(ISBLANK(C15)))</formula>
    </cfRule>
  </conditionalFormatting>
  <conditionalFormatting sqref="E15">
    <cfRule type="expression" dxfId="0" priority="8688" stopIfTrue="1">
      <formula>AND(COUNTIF($D$2:$D$339,E15)+COUNTIF(#REF!,E15)&gt;1,NOT(ISBLANK(E15)))</formula>
    </cfRule>
  </conditionalFormatting>
  <conditionalFormatting sqref="P15">
    <cfRule type="expression" dxfId="0" priority="310" stopIfTrue="1">
      <formula>AND(COUNTIF($C$2:$C$339,P15)+COUNTIF(#REF!,P15)&gt;1,NOT(ISBLANK(P15)))</formula>
    </cfRule>
  </conditionalFormatting>
  <conditionalFormatting sqref="R15">
    <cfRule type="expression" dxfId="0" priority="14681" stopIfTrue="1">
      <formula>AND(COUNTIF($C$2:$C$339,R15)+COUNTIF(#REF!,R15)&gt;1,NOT(ISBLANK(R15)))</formula>
    </cfRule>
  </conditionalFormatting>
  <conditionalFormatting sqref="S15">
    <cfRule type="expression" dxfId="0" priority="14604" stopIfTrue="1">
      <formula>AND(COUNTIF($C$2:$C$339,S15)+COUNTIF(#REF!,S15)&gt;1,NOT(ISBLANK(S15)))</formula>
    </cfRule>
  </conditionalFormatting>
  <conditionalFormatting sqref="U15">
    <cfRule type="expression" dxfId="0" priority="14528" stopIfTrue="1">
      <formula>AND(COUNTIF($C$2:$C$339,U15)+COUNTIF(#REF!,U15)&gt;1,NOT(ISBLANK(U15)))</formula>
    </cfRule>
  </conditionalFormatting>
  <conditionalFormatting sqref="V15">
    <cfRule type="expression" dxfId="0" priority="14452" stopIfTrue="1">
      <formula>AND(COUNTIF($C$2:$C$339,V15)+COUNTIF(#REF!,V15)&gt;1,NOT(ISBLANK(V15)))</formula>
    </cfRule>
  </conditionalFormatting>
  <conditionalFormatting sqref="X15">
    <cfRule type="expression" dxfId="0" priority="14376" stopIfTrue="1">
      <formula>AND(COUNTIF($C$2:$C$339,X15)+COUNTIF(#REF!,X15)&gt;1,NOT(ISBLANK(X15)))</formula>
    </cfRule>
  </conditionalFormatting>
  <conditionalFormatting sqref="Y15">
    <cfRule type="expression" dxfId="0" priority="14300" stopIfTrue="1">
      <formula>AND(COUNTIF($C$2:$C$339,Y15)+COUNTIF(#REF!,Y15)&gt;1,NOT(ISBLANK(Y15)))</formula>
    </cfRule>
  </conditionalFormatting>
  <conditionalFormatting sqref="AA15">
    <cfRule type="expression" dxfId="0" priority="13995" stopIfTrue="1">
      <formula>AND(COUNTIF($C$2:$C$339,AA15)+COUNTIF(#REF!,AA15)&gt;1,NOT(ISBLANK(AA15)))</formula>
    </cfRule>
  </conditionalFormatting>
  <conditionalFormatting sqref="AB15">
    <cfRule type="expression" dxfId="0" priority="13919" stopIfTrue="1">
      <formula>AND(COUNTIF($C$2:$C$339,AB15)+COUNTIF(#REF!,AB15)&gt;1,NOT(ISBLANK(AB15)))</formula>
    </cfRule>
  </conditionalFormatting>
  <conditionalFormatting sqref="AD15">
    <cfRule type="expression" dxfId="0" priority="14224" stopIfTrue="1">
      <formula>AND(COUNTIF($C$2:$C$339,AD15)+COUNTIF(#REF!,AD15)&gt;1,NOT(ISBLANK(AD15)))</formula>
    </cfRule>
  </conditionalFormatting>
  <conditionalFormatting sqref="AE15">
    <cfRule type="expression" dxfId="0" priority="14148" stopIfTrue="1">
      <formula>AND(COUNTIF($C$2:$C$339,AE15)+COUNTIF(#REF!,AE15)&gt;1,NOT(ISBLANK(AE15)))</formula>
    </cfRule>
  </conditionalFormatting>
  <conditionalFormatting sqref="AG15">
    <cfRule type="expression" dxfId="0" priority="2663" stopIfTrue="1">
      <formula>AND(COUNTIF($C$2:$C$339,AG15)+COUNTIF(#REF!,AG15)&gt;1,NOT(ISBLANK(AG15)))</formula>
    </cfRule>
  </conditionalFormatting>
  <conditionalFormatting sqref="AH15">
    <cfRule type="expression" dxfId="0" priority="2642" stopIfTrue="1">
      <formula>AND(COUNTIF($C$2:$C$339,AH15)+COUNTIF(#REF!,AH15)&gt;1,NOT(ISBLANK(AH15)))</formula>
    </cfRule>
  </conditionalFormatting>
  <conditionalFormatting sqref="C16">
    <cfRule type="expression" dxfId="0" priority="8702" stopIfTrue="1">
      <formula>AND(COUNTIF($D$2:$D$339,C16)+COUNTIF(#REF!,C16)&gt;1,NOT(ISBLANK(C16)))</formula>
    </cfRule>
  </conditionalFormatting>
  <conditionalFormatting sqref="E16">
    <cfRule type="expression" dxfId="0" priority="8687" stopIfTrue="1">
      <formula>AND(COUNTIF($D$2:$D$339,E16)+COUNTIF(#REF!,E16)&gt;1,NOT(ISBLANK(E16)))</formula>
    </cfRule>
  </conditionalFormatting>
  <conditionalFormatting sqref="P16">
    <cfRule type="expression" dxfId="0" priority="309" stopIfTrue="1">
      <formula>AND(COUNTIF($C$2:$C$339,P16)+COUNTIF(#REF!,P16)&gt;1,NOT(ISBLANK(P16)))</formula>
    </cfRule>
  </conditionalFormatting>
  <conditionalFormatting sqref="R16">
    <cfRule type="expression" dxfId="0" priority="14680" stopIfTrue="1">
      <formula>AND(COUNTIF($C$2:$C$339,R16)+COUNTIF(#REF!,R16)&gt;1,NOT(ISBLANK(R16)))</formula>
    </cfRule>
  </conditionalFormatting>
  <conditionalFormatting sqref="S16">
    <cfRule type="expression" dxfId="0" priority="14603" stopIfTrue="1">
      <formula>AND(COUNTIF($C$2:$C$339,S16)+COUNTIF(#REF!,S16)&gt;1,NOT(ISBLANK(S16)))</formula>
    </cfRule>
  </conditionalFormatting>
  <conditionalFormatting sqref="U16">
    <cfRule type="expression" dxfId="0" priority="14527" stopIfTrue="1">
      <formula>AND(COUNTIF($C$2:$C$339,U16)+COUNTIF(#REF!,U16)&gt;1,NOT(ISBLANK(U16)))</formula>
    </cfRule>
  </conditionalFormatting>
  <conditionalFormatting sqref="V16">
    <cfRule type="expression" dxfId="0" priority="14451" stopIfTrue="1">
      <formula>AND(COUNTIF($C$2:$C$339,V16)+COUNTIF(#REF!,V16)&gt;1,NOT(ISBLANK(V16)))</formula>
    </cfRule>
  </conditionalFormatting>
  <conditionalFormatting sqref="X16">
    <cfRule type="expression" dxfId="0" priority="14375" stopIfTrue="1">
      <formula>AND(COUNTIF($C$2:$C$339,X16)+COUNTIF(#REF!,X16)&gt;1,NOT(ISBLANK(X16)))</formula>
    </cfRule>
  </conditionalFormatting>
  <conditionalFormatting sqref="Y16">
    <cfRule type="expression" dxfId="0" priority="14299" stopIfTrue="1">
      <formula>AND(COUNTIF($C$2:$C$339,Y16)+COUNTIF(#REF!,Y16)&gt;1,NOT(ISBLANK(Y16)))</formula>
    </cfRule>
  </conditionalFormatting>
  <conditionalFormatting sqref="AA16">
    <cfRule type="expression" dxfId="0" priority="13994" stopIfTrue="1">
      <formula>AND(COUNTIF($C$2:$C$339,AA16)+COUNTIF(#REF!,AA16)&gt;1,NOT(ISBLANK(AA16)))</formula>
    </cfRule>
  </conditionalFormatting>
  <conditionalFormatting sqref="AB16">
    <cfRule type="expression" dxfId="0" priority="13918" stopIfTrue="1">
      <formula>AND(COUNTIF($C$2:$C$339,AB16)+COUNTIF(#REF!,AB16)&gt;1,NOT(ISBLANK(AB16)))</formula>
    </cfRule>
  </conditionalFormatting>
  <conditionalFormatting sqref="AD16">
    <cfRule type="expression" dxfId="0" priority="14223" stopIfTrue="1">
      <formula>AND(COUNTIF($C$2:$C$339,AD16)+COUNTIF(#REF!,AD16)&gt;1,NOT(ISBLANK(AD16)))</formula>
    </cfRule>
  </conditionalFormatting>
  <conditionalFormatting sqref="AE16">
    <cfRule type="expression" dxfId="0" priority="14147" stopIfTrue="1">
      <formula>AND(COUNTIF($C$2:$C$339,AE16)+COUNTIF(#REF!,AE16)&gt;1,NOT(ISBLANK(AE16)))</formula>
    </cfRule>
  </conditionalFormatting>
  <conditionalFormatting sqref="AG16">
    <cfRule type="expression" dxfId="0" priority="2662" stopIfTrue="1">
      <formula>AND(COUNTIF($C$2:$C$339,AG16)+COUNTIF(#REF!,AG16)&gt;1,NOT(ISBLANK(AG16)))</formula>
    </cfRule>
  </conditionalFormatting>
  <conditionalFormatting sqref="AH16">
    <cfRule type="expression" dxfId="0" priority="2641" stopIfTrue="1">
      <formula>AND(COUNTIF($C$2:$C$339,AH16)+COUNTIF(#REF!,AH16)&gt;1,NOT(ISBLANK(AH16)))</formula>
    </cfRule>
  </conditionalFormatting>
  <conditionalFormatting sqref="C17">
    <cfRule type="expression" dxfId="0" priority="8701" stopIfTrue="1">
      <formula>AND(COUNTIF($D$2:$D$339,C17)+COUNTIF(#REF!,C17)&gt;1,NOT(ISBLANK(C17)))</formula>
    </cfRule>
  </conditionalFormatting>
  <conditionalFormatting sqref="E17">
    <cfRule type="expression" dxfId="0" priority="8686" stopIfTrue="1">
      <formula>AND(COUNTIF($D$2:$D$339,E17)+COUNTIF(#REF!,E17)&gt;1,NOT(ISBLANK(E17)))</formula>
    </cfRule>
  </conditionalFormatting>
  <conditionalFormatting sqref="P17">
    <cfRule type="expression" dxfId="0" priority="308" stopIfTrue="1">
      <formula>AND(COUNTIF($C$2:$C$339,P17)+COUNTIF(#REF!,P17)&gt;1,NOT(ISBLANK(P17)))</formula>
    </cfRule>
  </conditionalFormatting>
  <conditionalFormatting sqref="R17">
    <cfRule type="expression" dxfId="0" priority="14679" stopIfTrue="1">
      <formula>AND(COUNTIF($C$2:$C$339,R17)+COUNTIF(#REF!,R17)&gt;1,NOT(ISBLANK(R17)))</formula>
    </cfRule>
  </conditionalFormatting>
  <conditionalFormatting sqref="S17">
    <cfRule type="expression" dxfId="0" priority="14602" stopIfTrue="1">
      <formula>AND(COUNTIF($C$2:$C$339,S17)+COUNTIF(#REF!,S17)&gt;1,NOT(ISBLANK(S17)))</formula>
    </cfRule>
  </conditionalFormatting>
  <conditionalFormatting sqref="U17">
    <cfRule type="expression" dxfId="0" priority="14526" stopIfTrue="1">
      <formula>AND(COUNTIF($C$2:$C$339,U17)+COUNTIF(#REF!,U17)&gt;1,NOT(ISBLANK(U17)))</formula>
    </cfRule>
  </conditionalFormatting>
  <conditionalFormatting sqref="V17">
    <cfRule type="expression" dxfId="0" priority="14450" stopIfTrue="1">
      <formula>AND(COUNTIF($C$2:$C$339,V17)+COUNTIF(#REF!,V17)&gt;1,NOT(ISBLANK(V17)))</formula>
    </cfRule>
  </conditionalFormatting>
  <conditionalFormatting sqref="X17">
    <cfRule type="expression" dxfId="0" priority="14374" stopIfTrue="1">
      <formula>AND(COUNTIF($C$2:$C$339,X17)+COUNTIF(#REF!,X17)&gt;1,NOT(ISBLANK(X17)))</formula>
    </cfRule>
  </conditionalFormatting>
  <conditionalFormatting sqref="Y17">
    <cfRule type="expression" dxfId="0" priority="14298" stopIfTrue="1">
      <formula>AND(COUNTIF($C$2:$C$339,Y17)+COUNTIF(#REF!,Y17)&gt;1,NOT(ISBLANK(Y17)))</formula>
    </cfRule>
  </conditionalFormatting>
  <conditionalFormatting sqref="AA17">
    <cfRule type="expression" dxfId="0" priority="13993" stopIfTrue="1">
      <formula>AND(COUNTIF($C$2:$C$339,AA17)+COUNTIF(#REF!,AA17)&gt;1,NOT(ISBLANK(AA17)))</formula>
    </cfRule>
  </conditionalFormatting>
  <conditionalFormatting sqref="AB17">
    <cfRule type="expression" dxfId="0" priority="13917" stopIfTrue="1">
      <formula>AND(COUNTIF($C$2:$C$339,AB17)+COUNTIF(#REF!,AB17)&gt;1,NOT(ISBLANK(AB17)))</formula>
    </cfRule>
  </conditionalFormatting>
  <conditionalFormatting sqref="AD17">
    <cfRule type="expression" dxfId="0" priority="14222" stopIfTrue="1">
      <formula>AND(COUNTIF($C$2:$C$339,AD17)+COUNTIF(#REF!,AD17)&gt;1,NOT(ISBLANK(AD17)))</formula>
    </cfRule>
  </conditionalFormatting>
  <conditionalFormatting sqref="AE17">
    <cfRule type="expression" dxfId="0" priority="14146" stopIfTrue="1">
      <formula>AND(COUNTIF($C$2:$C$339,AE17)+COUNTIF(#REF!,AE17)&gt;1,NOT(ISBLANK(AE17)))</formula>
    </cfRule>
  </conditionalFormatting>
  <conditionalFormatting sqref="AG17">
    <cfRule type="expression" dxfId="0" priority="2661" stopIfTrue="1">
      <formula>AND(COUNTIF($C$2:$C$339,AG17)+COUNTIF(#REF!,AG17)&gt;1,NOT(ISBLANK(AG17)))</formula>
    </cfRule>
  </conditionalFormatting>
  <conditionalFormatting sqref="AH17">
    <cfRule type="expression" dxfId="0" priority="2640" stopIfTrue="1">
      <formula>AND(COUNTIF($C$2:$C$339,AH17)+COUNTIF(#REF!,AH17)&gt;1,NOT(ISBLANK(AH17)))</formula>
    </cfRule>
  </conditionalFormatting>
  <conditionalFormatting sqref="P18">
    <cfRule type="expression" dxfId="0" priority="307" stopIfTrue="1">
      <formula>AND(COUNTIF($C$2:$C$339,P18)+COUNTIF(#REF!,P18)&gt;1,NOT(ISBLANK(P18)))</formula>
    </cfRule>
  </conditionalFormatting>
  <conditionalFormatting sqref="R18">
    <cfRule type="expression" dxfId="0" priority="14678" stopIfTrue="1">
      <formula>AND(COUNTIF($C$2:$C$339,R18)+COUNTIF(#REF!,R18)&gt;1,NOT(ISBLANK(R18)))</formula>
    </cfRule>
  </conditionalFormatting>
  <conditionalFormatting sqref="S18">
    <cfRule type="expression" dxfId="0" priority="14601" stopIfTrue="1">
      <formula>AND(COUNTIF($C$2:$C$339,S18)+COUNTIF(#REF!,S18)&gt;1,NOT(ISBLANK(S18)))</formula>
    </cfRule>
  </conditionalFormatting>
  <conditionalFormatting sqref="U18">
    <cfRule type="expression" dxfId="0" priority="14525" stopIfTrue="1">
      <formula>AND(COUNTIF($C$2:$C$339,U18)+COUNTIF(#REF!,U18)&gt;1,NOT(ISBLANK(U18)))</formula>
    </cfRule>
  </conditionalFormatting>
  <conditionalFormatting sqref="V18">
    <cfRule type="expression" dxfId="0" priority="14449" stopIfTrue="1">
      <formula>AND(COUNTIF($C$2:$C$339,V18)+COUNTIF(#REF!,V18)&gt;1,NOT(ISBLANK(V18)))</formula>
    </cfRule>
  </conditionalFormatting>
  <conditionalFormatting sqref="X18">
    <cfRule type="expression" dxfId="0" priority="14373" stopIfTrue="1">
      <formula>AND(COUNTIF($C$2:$C$339,X18)+COUNTIF(#REF!,X18)&gt;1,NOT(ISBLANK(X18)))</formula>
    </cfRule>
  </conditionalFormatting>
  <conditionalFormatting sqref="Y18">
    <cfRule type="expression" dxfId="0" priority="14297" stopIfTrue="1">
      <formula>AND(COUNTIF($C$2:$C$339,Y18)+COUNTIF(#REF!,Y18)&gt;1,NOT(ISBLANK(Y18)))</formula>
    </cfRule>
  </conditionalFormatting>
  <conditionalFormatting sqref="AA18">
    <cfRule type="expression" dxfId="0" priority="13992" stopIfTrue="1">
      <formula>AND(COUNTIF($C$2:$C$339,AA18)+COUNTIF(#REF!,AA18)&gt;1,NOT(ISBLANK(AA18)))</formula>
    </cfRule>
  </conditionalFormatting>
  <conditionalFormatting sqref="AB18">
    <cfRule type="expression" dxfId="0" priority="13916" stopIfTrue="1">
      <formula>AND(COUNTIF($C$2:$C$339,AB18)+COUNTIF(#REF!,AB18)&gt;1,NOT(ISBLANK(AB18)))</formula>
    </cfRule>
  </conditionalFormatting>
  <conditionalFormatting sqref="AD18">
    <cfRule type="expression" dxfId="0" priority="14221" stopIfTrue="1">
      <formula>AND(COUNTIF($C$2:$C$339,AD18)+COUNTIF(#REF!,AD18)&gt;1,NOT(ISBLANK(AD18)))</formula>
    </cfRule>
  </conditionalFormatting>
  <conditionalFormatting sqref="AE18">
    <cfRule type="expression" dxfId="0" priority="14145" stopIfTrue="1">
      <formula>AND(COUNTIF($C$2:$C$339,AE18)+COUNTIF(#REF!,AE18)&gt;1,NOT(ISBLANK(AE18)))</formula>
    </cfRule>
  </conditionalFormatting>
  <conditionalFormatting sqref="AG18">
    <cfRule type="expression" dxfId="0" priority="2660" stopIfTrue="1">
      <formula>AND(COUNTIF($C$2:$C$339,AG18)+COUNTIF(#REF!,AG18)&gt;1,NOT(ISBLANK(AG18)))</formula>
    </cfRule>
  </conditionalFormatting>
  <conditionalFormatting sqref="AH18">
    <cfRule type="expression" dxfId="0" priority="2639" stopIfTrue="1">
      <formula>AND(COUNTIF($C$2:$C$339,AH18)+COUNTIF(#REF!,AH18)&gt;1,NOT(ISBLANK(AH18)))</formula>
    </cfRule>
  </conditionalFormatting>
  <conditionalFormatting sqref="C19">
    <cfRule type="expression" dxfId="0" priority="8699" stopIfTrue="1">
      <formula>AND(COUNTIF($D$2:$D$339,C19)+COUNTIF(#REF!,C19)&gt;1,NOT(ISBLANK(C19)))</formula>
    </cfRule>
  </conditionalFormatting>
  <conditionalFormatting sqref="E19">
    <cfRule type="expression" dxfId="0" priority="8684" stopIfTrue="1">
      <formula>AND(COUNTIF($D$2:$D$339,E19)+COUNTIF(#REF!,E19)&gt;1,NOT(ISBLANK(E19)))</formula>
    </cfRule>
  </conditionalFormatting>
  <conditionalFormatting sqref="P19">
    <cfRule type="expression" dxfId="0" priority="291" stopIfTrue="1">
      <formula>AND(COUNTIF($C$2:$C$339,P19)+COUNTIF(#REF!,P19)&gt;1,NOT(ISBLANK(P19)))</formula>
    </cfRule>
  </conditionalFormatting>
  <conditionalFormatting sqref="R19">
    <cfRule type="expression" dxfId="0" priority="13588" stopIfTrue="1">
      <formula>AND(COUNTIF($C$2:$C$339,R19)+COUNTIF(#REF!,R19)&gt;1,NOT(ISBLANK(R19)))</formula>
    </cfRule>
  </conditionalFormatting>
  <conditionalFormatting sqref="S19">
    <cfRule type="expression" dxfId="0" priority="13587" stopIfTrue="1">
      <formula>AND(COUNTIF($C$2:$C$339,S19)+COUNTIF(#REF!,S19)&gt;1,NOT(ISBLANK(S19)))</formula>
    </cfRule>
  </conditionalFormatting>
  <conditionalFormatting sqref="U19">
    <cfRule type="expression" dxfId="0" priority="13586" stopIfTrue="1">
      <formula>AND(COUNTIF($C$2:$C$339,U19)+COUNTIF(#REF!,U19)&gt;1,NOT(ISBLANK(U19)))</formula>
    </cfRule>
  </conditionalFormatting>
  <conditionalFormatting sqref="V19">
    <cfRule type="expression" dxfId="0" priority="13585" stopIfTrue="1">
      <formula>AND(COUNTIF($C$2:$C$339,V19)+COUNTIF(#REF!,V19)&gt;1,NOT(ISBLANK(V19)))</formula>
    </cfRule>
  </conditionalFormatting>
  <conditionalFormatting sqref="X19">
    <cfRule type="expression" dxfId="0" priority="13584" stopIfTrue="1">
      <formula>AND(COUNTIF($C$2:$C$339,X19)+COUNTIF(#REF!,X19)&gt;1,NOT(ISBLANK(X19)))</formula>
    </cfRule>
  </conditionalFormatting>
  <conditionalFormatting sqref="Y19">
    <cfRule type="expression" dxfId="0" priority="13583" stopIfTrue="1">
      <formula>AND(COUNTIF($C$2:$C$339,Y19)+COUNTIF(#REF!,Y19)&gt;1,NOT(ISBLANK(Y19)))</formula>
    </cfRule>
  </conditionalFormatting>
  <conditionalFormatting sqref="AA19">
    <cfRule type="expression" dxfId="0" priority="13579" stopIfTrue="1">
      <formula>AND(COUNTIF($C$2:$C$339,AA19)+COUNTIF(#REF!,AA19)&gt;1,NOT(ISBLANK(AA19)))</formula>
    </cfRule>
  </conditionalFormatting>
  <conditionalFormatting sqref="AB19">
    <cfRule type="expression" dxfId="0" priority="13578" stopIfTrue="1">
      <formula>AND(COUNTIF($C$2:$C$339,AB19)+COUNTIF(#REF!,AB19)&gt;1,NOT(ISBLANK(AB19)))</formula>
    </cfRule>
  </conditionalFormatting>
  <conditionalFormatting sqref="AD19">
    <cfRule type="expression" dxfId="0" priority="13582" stopIfTrue="1">
      <formula>AND(COUNTIF($C$2:$C$339,AD19)+COUNTIF(#REF!,AD19)&gt;1,NOT(ISBLANK(AD19)))</formula>
    </cfRule>
  </conditionalFormatting>
  <conditionalFormatting sqref="AE19">
    <cfRule type="expression" dxfId="0" priority="13581" stopIfTrue="1">
      <formula>AND(COUNTIF($C$2:$C$339,AE19)+COUNTIF(#REF!,AE19)&gt;1,NOT(ISBLANK(AE19)))</formula>
    </cfRule>
  </conditionalFormatting>
  <conditionalFormatting sqref="AG19">
    <cfRule type="expression" dxfId="0" priority="2623" stopIfTrue="1">
      <formula>AND(COUNTIF($C$2:$C$339,AG19)+COUNTIF(#REF!,AG19)&gt;1,NOT(ISBLANK(AG19)))</formula>
    </cfRule>
  </conditionalFormatting>
  <conditionalFormatting sqref="AH19">
    <cfRule type="expression" dxfId="0" priority="2622" stopIfTrue="1">
      <formula>AND(COUNTIF($C$2:$C$339,AH19)+COUNTIF(#REF!,AH19)&gt;1,NOT(ISBLANK(AH19)))</formula>
    </cfRule>
  </conditionalFormatting>
  <conditionalFormatting sqref="P20">
    <cfRule type="expression" dxfId="0" priority="247" stopIfTrue="1">
      <formula>AND(COUNTIF($C$2:$C$339,P20)+COUNTIF(#REF!,P20)&gt;1,NOT(ISBLANK(P20)))</formula>
    </cfRule>
  </conditionalFormatting>
  <conditionalFormatting sqref="R20">
    <cfRule type="expression" dxfId="0" priority="9221" stopIfTrue="1">
      <formula>AND(COUNTIF($C$2:$C$339,R20)+COUNTIF(#REF!,R20)&gt;1,NOT(ISBLANK(R20)))</formula>
    </cfRule>
  </conditionalFormatting>
  <conditionalFormatting sqref="S20">
    <cfRule type="expression" dxfId="0" priority="9220" stopIfTrue="1">
      <formula>AND(COUNTIF($C$2:$C$339,S20)+COUNTIF(#REF!,S20)&gt;1,NOT(ISBLANK(S20)))</formula>
    </cfRule>
  </conditionalFormatting>
  <conditionalFormatting sqref="U20">
    <cfRule type="expression" dxfId="0" priority="9219" stopIfTrue="1">
      <formula>AND(COUNTIF($C$2:$C$339,U20)+COUNTIF(#REF!,U20)&gt;1,NOT(ISBLANK(U20)))</formula>
    </cfRule>
  </conditionalFormatting>
  <conditionalFormatting sqref="V20">
    <cfRule type="expression" dxfId="0" priority="9218" stopIfTrue="1">
      <formula>AND(COUNTIF($C$2:$C$339,V20)+COUNTIF(#REF!,V20)&gt;1,NOT(ISBLANK(V20)))</formula>
    </cfRule>
  </conditionalFormatting>
  <conditionalFormatting sqref="X20">
    <cfRule type="expression" dxfId="0" priority="9217" stopIfTrue="1">
      <formula>AND(COUNTIF($C$2:$C$339,X20)+COUNTIF(#REF!,X20)&gt;1,NOT(ISBLANK(X20)))</formula>
    </cfRule>
  </conditionalFormatting>
  <conditionalFormatting sqref="Y20">
    <cfRule type="expression" dxfId="0" priority="9216" stopIfTrue="1">
      <formula>AND(COUNTIF($C$2:$C$339,Y20)+COUNTIF(#REF!,Y20)&gt;1,NOT(ISBLANK(Y20)))</formula>
    </cfRule>
  </conditionalFormatting>
  <conditionalFormatting sqref="AA20">
    <cfRule type="expression" dxfId="0" priority="9215" stopIfTrue="1">
      <formula>AND(COUNTIF($C$2:$C$339,AA20)+COUNTIF(#REF!,AA20)&gt;1,NOT(ISBLANK(AA20)))</formula>
    </cfRule>
  </conditionalFormatting>
  <conditionalFormatting sqref="AB20">
    <cfRule type="expression" dxfId="0" priority="9214" stopIfTrue="1">
      <formula>AND(COUNTIF($C$2:$C$339,AB20)+COUNTIF(#REF!,AB20)&gt;1,NOT(ISBLANK(AB20)))</formula>
    </cfRule>
  </conditionalFormatting>
  <conditionalFormatting sqref="AD20">
    <cfRule type="expression" dxfId="0" priority="9213" stopIfTrue="1">
      <formula>AND(COUNTIF($C$2:$C$339,AD20)+COUNTIF(#REF!,AD20)&gt;1,NOT(ISBLANK(AD20)))</formula>
    </cfRule>
  </conditionalFormatting>
  <conditionalFormatting sqref="AE20">
    <cfRule type="expression" dxfId="0" priority="9212" stopIfTrue="1">
      <formula>AND(COUNTIF($C$2:$C$339,AE20)+COUNTIF(#REF!,AE20)&gt;1,NOT(ISBLANK(AE20)))</formula>
    </cfRule>
  </conditionalFormatting>
  <conditionalFormatting sqref="AG20">
    <cfRule type="expression" dxfId="0" priority="2533" stopIfTrue="1">
      <formula>AND(COUNTIF($C$2:$C$339,AG20)+COUNTIF(#REF!,AG20)&gt;1,NOT(ISBLANK(AG20)))</formula>
    </cfRule>
  </conditionalFormatting>
  <conditionalFormatting sqref="AH20">
    <cfRule type="expression" dxfId="0" priority="2532" stopIfTrue="1">
      <formula>AND(COUNTIF($C$2:$C$339,AH20)+COUNTIF(#REF!,AH20)&gt;1,NOT(ISBLANK(AH20)))</formula>
    </cfRule>
  </conditionalFormatting>
  <conditionalFormatting sqref="C21">
    <cfRule type="expression" dxfId="0" priority="8698" stopIfTrue="1">
      <formula>AND(COUNTIF($D$2:$D$339,C21)+COUNTIF(#REF!,C21)&gt;1,NOT(ISBLANK(C21)))</formula>
    </cfRule>
  </conditionalFormatting>
  <conditionalFormatting sqref="E21">
    <cfRule type="expression" dxfId="0" priority="8683" stopIfTrue="1">
      <formula>AND(COUNTIF($D$2:$D$339,E21)+COUNTIF(#REF!,E21)&gt;1,NOT(ISBLANK(E21)))</formula>
    </cfRule>
  </conditionalFormatting>
  <conditionalFormatting sqref="P21">
    <cfRule type="expression" dxfId="0" priority="290" stopIfTrue="1">
      <formula>AND(COUNTIF($C$2:$C$339,P21)+COUNTIF(#REF!,P21)&gt;1,NOT(ISBLANK(P21)))</formula>
    </cfRule>
  </conditionalFormatting>
  <conditionalFormatting sqref="R21">
    <cfRule type="expression" dxfId="0" priority="13571" stopIfTrue="1">
      <formula>AND(COUNTIF($C$2:$C$339,R21)+COUNTIF(#REF!,R21)&gt;1,NOT(ISBLANK(R21)))</formula>
    </cfRule>
  </conditionalFormatting>
  <conditionalFormatting sqref="S21">
    <cfRule type="expression" dxfId="0" priority="13570" stopIfTrue="1">
      <formula>AND(COUNTIF($C$2:$C$339,S21)+COUNTIF(#REF!,S21)&gt;1,NOT(ISBLANK(S21)))</formula>
    </cfRule>
  </conditionalFormatting>
  <conditionalFormatting sqref="U21">
    <cfRule type="expression" dxfId="0" priority="13569" stopIfTrue="1">
      <formula>AND(COUNTIF($C$2:$C$339,U21)+COUNTIF(#REF!,U21)&gt;1,NOT(ISBLANK(U21)))</formula>
    </cfRule>
  </conditionalFormatting>
  <conditionalFormatting sqref="V21">
    <cfRule type="expression" dxfId="0" priority="13568" stopIfTrue="1">
      <formula>AND(COUNTIF($C$2:$C$339,V21)+COUNTIF(#REF!,V21)&gt;1,NOT(ISBLANK(V21)))</formula>
    </cfRule>
  </conditionalFormatting>
  <conditionalFormatting sqref="X21">
    <cfRule type="expression" dxfId="0" priority="13567" stopIfTrue="1">
      <formula>AND(COUNTIF($C$2:$C$339,X21)+COUNTIF(#REF!,X21)&gt;1,NOT(ISBLANK(X21)))</formula>
    </cfRule>
  </conditionalFormatting>
  <conditionalFormatting sqref="Y21">
    <cfRule type="expression" dxfId="0" priority="13566" stopIfTrue="1">
      <formula>AND(COUNTIF($C$2:$C$339,Y21)+COUNTIF(#REF!,Y21)&gt;1,NOT(ISBLANK(Y21)))</formula>
    </cfRule>
  </conditionalFormatting>
  <conditionalFormatting sqref="AA21">
    <cfRule type="expression" dxfId="0" priority="13562" stopIfTrue="1">
      <formula>AND(COUNTIF($C$2:$C$339,AA21)+COUNTIF(#REF!,AA21)&gt;1,NOT(ISBLANK(AA21)))</formula>
    </cfRule>
  </conditionalFormatting>
  <conditionalFormatting sqref="AB21">
    <cfRule type="expression" dxfId="0" priority="13561" stopIfTrue="1">
      <formula>AND(COUNTIF($C$2:$C$339,AB21)+COUNTIF(#REF!,AB21)&gt;1,NOT(ISBLANK(AB21)))</formula>
    </cfRule>
  </conditionalFormatting>
  <conditionalFormatting sqref="AD21">
    <cfRule type="expression" dxfId="0" priority="13565" stopIfTrue="1">
      <formula>AND(COUNTIF($C$2:$C$339,AD21)+COUNTIF(#REF!,AD21)&gt;1,NOT(ISBLANK(AD21)))</formula>
    </cfRule>
  </conditionalFormatting>
  <conditionalFormatting sqref="AE21">
    <cfRule type="expression" dxfId="0" priority="13564" stopIfTrue="1">
      <formula>AND(COUNTIF($C$2:$C$339,AE21)+COUNTIF(#REF!,AE21)&gt;1,NOT(ISBLANK(AE21)))</formula>
    </cfRule>
  </conditionalFormatting>
  <conditionalFormatting sqref="AG21">
    <cfRule type="expression" dxfId="0" priority="2621" stopIfTrue="1">
      <formula>AND(COUNTIF($C$2:$C$339,AG21)+COUNTIF(#REF!,AG21)&gt;1,NOT(ISBLANK(AG21)))</formula>
    </cfRule>
  </conditionalFormatting>
  <conditionalFormatting sqref="AH21">
    <cfRule type="expression" dxfId="0" priority="2620" stopIfTrue="1">
      <formula>AND(COUNTIF($C$2:$C$339,AH21)+COUNTIF(#REF!,AH21)&gt;1,NOT(ISBLANK(AH21)))</formula>
    </cfRule>
  </conditionalFormatting>
  <conditionalFormatting sqref="C22">
    <cfRule type="expression" dxfId="0" priority="8697" stopIfTrue="1">
      <formula>AND(COUNTIF($D$2:$D$339,C22)+COUNTIF(#REF!,C22)&gt;1,NOT(ISBLANK(C22)))</formula>
    </cfRule>
  </conditionalFormatting>
  <conditionalFormatting sqref="E22">
    <cfRule type="expression" dxfId="0" priority="8682" stopIfTrue="1">
      <formula>AND(COUNTIF($D$2:$D$339,E22)+COUNTIF(#REF!,E22)&gt;1,NOT(ISBLANK(E22)))</formula>
    </cfRule>
  </conditionalFormatting>
  <conditionalFormatting sqref="P22">
    <cfRule type="expression" dxfId="0" priority="306" stopIfTrue="1">
      <formula>AND(COUNTIF($C$2:$C$339,P22)+COUNTIF(#REF!,P22)&gt;1,NOT(ISBLANK(P22)))</formula>
    </cfRule>
  </conditionalFormatting>
  <conditionalFormatting sqref="R22">
    <cfRule type="expression" dxfId="0" priority="14677" stopIfTrue="1">
      <formula>AND(COUNTIF($C$2:$C$339,R22)+COUNTIF(#REF!,R22)&gt;1,NOT(ISBLANK(R22)))</formula>
    </cfRule>
  </conditionalFormatting>
  <conditionalFormatting sqref="S22">
    <cfRule type="expression" dxfId="0" priority="14600" stopIfTrue="1">
      <formula>AND(COUNTIF($C$2:$C$339,S22)+COUNTIF(#REF!,S22)&gt;1,NOT(ISBLANK(S22)))</formula>
    </cfRule>
  </conditionalFormatting>
  <conditionalFormatting sqref="U22">
    <cfRule type="expression" dxfId="0" priority="14524" stopIfTrue="1">
      <formula>AND(COUNTIF($C$2:$C$339,U22)+COUNTIF(#REF!,U22)&gt;1,NOT(ISBLANK(U22)))</formula>
    </cfRule>
  </conditionalFormatting>
  <conditionalFormatting sqref="V22">
    <cfRule type="expression" dxfId="0" priority="14448" stopIfTrue="1">
      <formula>AND(COUNTIF($C$2:$C$339,V22)+COUNTIF(#REF!,V22)&gt;1,NOT(ISBLANK(V22)))</formula>
    </cfRule>
  </conditionalFormatting>
  <conditionalFormatting sqref="X22">
    <cfRule type="expression" dxfId="0" priority="14372" stopIfTrue="1">
      <formula>AND(COUNTIF($C$2:$C$339,X22)+COUNTIF(#REF!,X22)&gt;1,NOT(ISBLANK(X22)))</formula>
    </cfRule>
  </conditionalFormatting>
  <conditionalFormatting sqref="Y22">
    <cfRule type="expression" dxfId="0" priority="14296" stopIfTrue="1">
      <formula>AND(COUNTIF($C$2:$C$339,Y22)+COUNTIF(#REF!,Y22)&gt;1,NOT(ISBLANK(Y22)))</formula>
    </cfRule>
  </conditionalFormatting>
  <conditionalFormatting sqref="AA22">
    <cfRule type="expression" dxfId="0" priority="13991" stopIfTrue="1">
      <formula>AND(COUNTIF($C$2:$C$339,AA22)+COUNTIF(#REF!,AA22)&gt;1,NOT(ISBLANK(AA22)))</formula>
    </cfRule>
  </conditionalFormatting>
  <conditionalFormatting sqref="AB22">
    <cfRule type="expression" dxfId="0" priority="13915" stopIfTrue="1">
      <formula>AND(COUNTIF($C$2:$C$339,AB22)+COUNTIF(#REF!,AB22)&gt;1,NOT(ISBLANK(AB22)))</formula>
    </cfRule>
  </conditionalFormatting>
  <conditionalFormatting sqref="AD22">
    <cfRule type="expression" dxfId="0" priority="14220" stopIfTrue="1">
      <formula>AND(COUNTIF($C$2:$C$339,AD22)+COUNTIF(#REF!,AD22)&gt;1,NOT(ISBLANK(AD22)))</formula>
    </cfRule>
  </conditionalFormatting>
  <conditionalFormatting sqref="AE22">
    <cfRule type="expression" dxfId="0" priority="14144" stopIfTrue="1">
      <formula>AND(COUNTIF($C$2:$C$339,AE22)+COUNTIF(#REF!,AE22)&gt;1,NOT(ISBLANK(AE22)))</formula>
    </cfRule>
  </conditionalFormatting>
  <conditionalFormatting sqref="AG22">
    <cfRule type="expression" dxfId="0" priority="2659" stopIfTrue="1">
      <formula>AND(COUNTIF($C$2:$C$339,AG22)+COUNTIF(#REF!,AG22)&gt;1,NOT(ISBLANK(AG22)))</formula>
    </cfRule>
  </conditionalFormatting>
  <conditionalFormatting sqref="AH22">
    <cfRule type="expression" dxfId="0" priority="2638" stopIfTrue="1">
      <formula>AND(COUNTIF($C$2:$C$339,AH22)+COUNTIF(#REF!,AH22)&gt;1,NOT(ISBLANK(AH22)))</formula>
    </cfRule>
  </conditionalFormatting>
  <conditionalFormatting sqref="C23">
    <cfRule type="expression" dxfId="0" priority="8696" stopIfTrue="1">
      <formula>AND(COUNTIF($D$2:$D$339,C23)+COUNTIF(#REF!,C23)&gt;1,NOT(ISBLANK(C23)))</formula>
    </cfRule>
  </conditionalFormatting>
  <conditionalFormatting sqref="E23">
    <cfRule type="expression" dxfId="0" priority="8681" stopIfTrue="1">
      <formula>AND(COUNTIF($D$2:$D$339,E23)+COUNTIF(#REF!,E23)&gt;1,NOT(ISBLANK(E23)))</formula>
    </cfRule>
  </conditionalFormatting>
  <conditionalFormatting sqref="P23">
    <cfRule type="expression" dxfId="0" priority="251" stopIfTrue="1">
      <formula>AND(COUNTIF($C$2:$C$339,P23)+COUNTIF(#REF!,P23)&gt;1,NOT(ISBLANK(P23)))</formula>
    </cfRule>
  </conditionalFormatting>
  <conditionalFormatting sqref="R23:S23">
    <cfRule type="expression" dxfId="0" priority="9318" stopIfTrue="1">
      <formula>AND(COUNTIF($C$2:$C$339,R23)+COUNTIF(#REF!,R23)&gt;1,NOT(ISBLANK(R23)))</formula>
    </cfRule>
  </conditionalFormatting>
  <conditionalFormatting sqref="U23:V23">
    <cfRule type="expression" dxfId="0" priority="9317" stopIfTrue="1">
      <formula>AND(COUNTIF($C$2:$C$339,U23)+COUNTIF(#REF!,U23)&gt;1,NOT(ISBLANK(U23)))</formula>
    </cfRule>
  </conditionalFormatting>
  <conditionalFormatting sqref="X23">
    <cfRule type="expression" dxfId="0" priority="9316" stopIfTrue="1">
      <formula>AND(COUNTIF($C$2:$C$339,X23)+COUNTIF(#REF!,X23)&gt;1,NOT(ISBLANK(X23)))</formula>
    </cfRule>
  </conditionalFormatting>
  <conditionalFormatting sqref="Y23">
    <cfRule type="expression" dxfId="0" priority="9315" stopIfTrue="1">
      <formula>AND(COUNTIF($C$2:$C$339,Y23)+COUNTIF(#REF!,Y23)&gt;1,NOT(ISBLANK(Y23)))</formula>
    </cfRule>
  </conditionalFormatting>
  <conditionalFormatting sqref="AA23">
    <cfRule type="expression" dxfId="0" priority="9314" stopIfTrue="1">
      <formula>AND(COUNTIF($C$2:$C$339,AA23)+COUNTIF(#REF!,AA23)&gt;1,NOT(ISBLANK(AA23)))</formula>
    </cfRule>
  </conditionalFormatting>
  <conditionalFormatting sqref="AB23">
    <cfRule type="expression" dxfId="0" priority="9313" stopIfTrue="1">
      <formula>AND(COUNTIF($C$2:$C$339,AB23)+COUNTIF(#REF!,AB23)&gt;1,NOT(ISBLANK(AB23)))</formula>
    </cfRule>
  </conditionalFormatting>
  <conditionalFormatting sqref="AD23">
    <cfRule type="expression" dxfId="0" priority="9312" stopIfTrue="1">
      <formula>AND(COUNTIF($C$2:$C$339,AD23)+COUNTIF(#REF!,AD23)&gt;1,NOT(ISBLANK(AD23)))</formula>
    </cfRule>
  </conditionalFormatting>
  <conditionalFormatting sqref="AE23">
    <cfRule type="expression" dxfId="0" priority="9311" stopIfTrue="1">
      <formula>AND(COUNTIF($C$2:$C$339,AE23)+COUNTIF(#REF!,AE23)&gt;1,NOT(ISBLANK(AE23)))</formula>
    </cfRule>
  </conditionalFormatting>
  <conditionalFormatting sqref="AG23">
    <cfRule type="expression" dxfId="0" priority="2541" stopIfTrue="1">
      <formula>AND(COUNTIF($C$2:$C$339,AG23)+COUNTIF(#REF!,AG23)&gt;1,NOT(ISBLANK(AG23)))</formula>
    </cfRule>
  </conditionalFormatting>
  <conditionalFormatting sqref="AH23">
    <cfRule type="expression" dxfId="0" priority="2540" stopIfTrue="1">
      <formula>AND(COUNTIF($C$2:$C$339,AH23)+COUNTIF(#REF!,AH23)&gt;1,NOT(ISBLANK(AH23)))</formula>
    </cfRule>
  </conditionalFormatting>
  <conditionalFormatting sqref="C24">
    <cfRule type="expression" dxfId="0" priority="8695" stopIfTrue="1">
      <formula>AND(COUNTIF($D$2:$D$339,C24)+COUNTIF(#REF!,C24)&gt;1,NOT(ISBLANK(C24)))</formula>
    </cfRule>
  </conditionalFormatting>
  <conditionalFormatting sqref="E24">
    <cfRule type="expression" dxfId="0" priority="8680" stopIfTrue="1">
      <formula>AND(COUNTIF($D$2:$D$339,E24)+COUNTIF(#REF!,E24)&gt;1,NOT(ISBLANK(E24)))</formula>
    </cfRule>
  </conditionalFormatting>
  <conditionalFormatting sqref="P24">
    <cfRule type="expression" dxfId="0" priority="283" stopIfTrue="1">
      <formula>AND(COUNTIF($C$2:$C$339,P24)+COUNTIF(#REF!,P24)&gt;1,NOT(ISBLANK(P24)))</formula>
    </cfRule>
  </conditionalFormatting>
  <conditionalFormatting sqref="R24">
    <cfRule type="expression" dxfId="0" priority="13448" stopIfTrue="1">
      <formula>AND(COUNTIF($C$2:$C$339,R24)+COUNTIF(#REF!,R24)&gt;1,NOT(ISBLANK(R24)))</formula>
    </cfRule>
  </conditionalFormatting>
  <conditionalFormatting sqref="S24">
    <cfRule type="expression" dxfId="0" priority="13446" stopIfTrue="1">
      <formula>AND(COUNTIF($C$2:$C$339,S24)+COUNTIF(#REF!,S24)&gt;1,NOT(ISBLANK(S24)))</formula>
    </cfRule>
  </conditionalFormatting>
  <conditionalFormatting sqref="U24">
    <cfRule type="expression" dxfId="0" priority="13444" stopIfTrue="1">
      <formula>AND(COUNTIF($C$2:$C$339,U24)+COUNTIF(#REF!,U24)&gt;1,NOT(ISBLANK(U24)))</formula>
    </cfRule>
  </conditionalFormatting>
  <conditionalFormatting sqref="V24">
    <cfRule type="expression" dxfId="0" priority="13442" stopIfTrue="1">
      <formula>AND(COUNTIF($C$2:$C$339,V24)+COUNTIF(#REF!,V24)&gt;1,NOT(ISBLANK(V24)))</formula>
    </cfRule>
  </conditionalFormatting>
  <conditionalFormatting sqref="X24">
    <cfRule type="expression" dxfId="0" priority="13440" stopIfTrue="1">
      <formula>AND(COUNTIF($C$2:$C$339,X24)+COUNTIF(#REF!,X24)&gt;1,NOT(ISBLANK(X24)))</formula>
    </cfRule>
  </conditionalFormatting>
  <conditionalFormatting sqref="Y24">
    <cfRule type="expression" dxfId="0" priority="13438" stopIfTrue="1">
      <formula>AND(COUNTIF($C$2:$C$339,Y24)+COUNTIF(#REF!,Y24)&gt;1,NOT(ISBLANK(Y24)))</formula>
    </cfRule>
  </conditionalFormatting>
  <conditionalFormatting sqref="AA24">
    <cfRule type="expression" dxfId="0" priority="13430" stopIfTrue="1">
      <formula>AND(COUNTIF($C$2:$C$339,AA24)+COUNTIF(#REF!,AA24)&gt;1,NOT(ISBLANK(AA24)))</formula>
    </cfRule>
  </conditionalFormatting>
  <conditionalFormatting sqref="AB24">
    <cfRule type="expression" dxfId="0" priority="13428" stopIfTrue="1">
      <formula>AND(COUNTIF($C$2:$C$339,AB24)+COUNTIF(#REF!,AB24)&gt;1,NOT(ISBLANK(AB24)))</formula>
    </cfRule>
  </conditionalFormatting>
  <conditionalFormatting sqref="AD24">
    <cfRule type="expression" dxfId="0" priority="13436" stopIfTrue="1">
      <formula>AND(COUNTIF($C$2:$C$339,AD24)+COUNTIF(#REF!,AD24)&gt;1,NOT(ISBLANK(AD24)))</formula>
    </cfRule>
  </conditionalFormatting>
  <conditionalFormatting sqref="AE24">
    <cfRule type="expression" dxfId="0" priority="13434" stopIfTrue="1">
      <formula>AND(COUNTIF($C$2:$C$339,AE24)+COUNTIF(#REF!,AE24)&gt;1,NOT(ISBLANK(AE24)))</formula>
    </cfRule>
  </conditionalFormatting>
  <conditionalFormatting sqref="AG24">
    <cfRule type="expression" dxfId="0" priority="2607" stopIfTrue="1">
      <formula>AND(COUNTIF($C$2:$C$339,AG24)+COUNTIF(#REF!,AG24)&gt;1,NOT(ISBLANK(AG24)))</formula>
    </cfRule>
  </conditionalFormatting>
  <conditionalFormatting sqref="AH24">
    <cfRule type="expression" dxfId="0" priority="2605" stopIfTrue="1">
      <formula>AND(COUNTIF($C$2:$C$339,AH24)+COUNTIF(#REF!,AH24)&gt;1,NOT(ISBLANK(AH24)))</formula>
    </cfRule>
  </conditionalFormatting>
  <conditionalFormatting sqref="C25">
    <cfRule type="expression" dxfId="0" priority="8694" stopIfTrue="1">
      <formula>AND(COUNTIF($D$2:$D$339,C25)+COUNTIF(#REF!,C25)&gt;1,NOT(ISBLANK(C25)))</formula>
    </cfRule>
  </conditionalFormatting>
  <conditionalFormatting sqref="E25">
    <cfRule type="expression" dxfId="0" priority="8679" stopIfTrue="1">
      <formula>AND(COUNTIF($D$2:$D$339,E25)+COUNTIF(#REF!,E25)&gt;1,NOT(ISBLANK(E25)))</formula>
    </cfRule>
  </conditionalFormatting>
  <conditionalFormatting sqref="P25">
    <cfRule type="expression" dxfId="0" priority="282" stopIfTrue="1">
      <formula>AND(COUNTIF($C$2:$C$339,P25)+COUNTIF(#REF!,P25)&gt;1,NOT(ISBLANK(P25)))</formula>
    </cfRule>
  </conditionalFormatting>
  <conditionalFormatting sqref="R25">
    <cfRule type="expression" dxfId="0" priority="13447" stopIfTrue="1">
      <formula>AND(COUNTIF($C$2:$C$339,R25)+COUNTIF(#REF!,R25)&gt;1,NOT(ISBLANK(R25)))</formula>
    </cfRule>
  </conditionalFormatting>
  <conditionalFormatting sqref="S25">
    <cfRule type="expression" dxfId="0" priority="13445" stopIfTrue="1">
      <formula>AND(COUNTIF($C$2:$C$339,S25)+COUNTIF(#REF!,S25)&gt;1,NOT(ISBLANK(S25)))</formula>
    </cfRule>
  </conditionalFormatting>
  <conditionalFormatting sqref="U25">
    <cfRule type="expression" dxfId="0" priority="13443" stopIfTrue="1">
      <formula>AND(COUNTIF($C$2:$C$339,U25)+COUNTIF(#REF!,U25)&gt;1,NOT(ISBLANK(U25)))</formula>
    </cfRule>
  </conditionalFormatting>
  <conditionalFormatting sqref="V25">
    <cfRule type="expression" dxfId="0" priority="13441" stopIfTrue="1">
      <formula>AND(COUNTIF($C$2:$C$339,V25)+COUNTIF(#REF!,V25)&gt;1,NOT(ISBLANK(V25)))</formula>
    </cfRule>
  </conditionalFormatting>
  <conditionalFormatting sqref="X25">
    <cfRule type="expression" dxfId="0" priority="13439" stopIfTrue="1">
      <formula>AND(COUNTIF($C$2:$C$339,X25)+COUNTIF(#REF!,X25)&gt;1,NOT(ISBLANK(X25)))</formula>
    </cfRule>
  </conditionalFormatting>
  <conditionalFormatting sqref="Y25">
    <cfRule type="expression" dxfId="0" priority="13437" stopIfTrue="1">
      <formula>AND(COUNTIF($C$2:$C$339,Y25)+COUNTIF(#REF!,Y25)&gt;1,NOT(ISBLANK(Y25)))</formula>
    </cfRule>
  </conditionalFormatting>
  <conditionalFormatting sqref="AA25">
    <cfRule type="expression" dxfId="0" priority="13429" stopIfTrue="1">
      <formula>AND(COUNTIF($C$2:$C$339,AA25)+COUNTIF(#REF!,AA25)&gt;1,NOT(ISBLANK(AA25)))</formula>
    </cfRule>
  </conditionalFormatting>
  <conditionalFormatting sqref="AB25">
    <cfRule type="expression" dxfId="0" priority="13427" stopIfTrue="1">
      <formula>AND(COUNTIF($C$2:$C$339,AB25)+COUNTIF(#REF!,AB25)&gt;1,NOT(ISBLANK(AB25)))</formula>
    </cfRule>
  </conditionalFormatting>
  <conditionalFormatting sqref="AD25">
    <cfRule type="expression" dxfId="0" priority="13435" stopIfTrue="1">
      <formula>AND(COUNTIF($C$2:$C$339,AD25)+COUNTIF(#REF!,AD25)&gt;1,NOT(ISBLANK(AD25)))</formula>
    </cfRule>
  </conditionalFormatting>
  <conditionalFormatting sqref="AE25">
    <cfRule type="expression" dxfId="0" priority="13433" stopIfTrue="1">
      <formula>AND(COUNTIF($C$2:$C$339,AE25)+COUNTIF(#REF!,AE25)&gt;1,NOT(ISBLANK(AE25)))</formula>
    </cfRule>
  </conditionalFormatting>
  <conditionalFormatting sqref="AG25">
    <cfRule type="expression" dxfId="0" priority="2606" stopIfTrue="1">
      <formula>AND(COUNTIF($C$2:$C$339,AG25)+COUNTIF(#REF!,AG25)&gt;1,NOT(ISBLANK(AG25)))</formula>
    </cfRule>
  </conditionalFormatting>
  <conditionalFormatting sqref="AH25">
    <cfRule type="expression" dxfId="0" priority="2604" stopIfTrue="1">
      <formula>AND(COUNTIF($C$2:$C$339,AH25)+COUNTIF(#REF!,AH25)&gt;1,NOT(ISBLANK(AH25)))</formula>
    </cfRule>
  </conditionalFormatting>
  <conditionalFormatting sqref="C26">
    <cfRule type="expression" dxfId="0" priority="8693" stopIfTrue="1">
      <formula>AND(COUNTIF($D$2:$D$339,C26)+COUNTIF(#REF!,C26)&gt;1,NOT(ISBLANK(C26)))</formula>
    </cfRule>
  </conditionalFormatting>
  <conditionalFormatting sqref="E26">
    <cfRule type="expression" dxfId="0" priority="8678" stopIfTrue="1">
      <formula>AND(COUNTIF($D$2:$D$339,E26)+COUNTIF(#REF!,E26)&gt;1,NOT(ISBLANK(E26)))</formula>
    </cfRule>
  </conditionalFormatting>
  <conditionalFormatting sqref="P26">
    <cfRule type="expression" dxfId="0" priority="305" stopIfTrue="1">
      <formula>AND(COUNTIF($C$2:$C$339,P26)+COUNTIF(#REF!,P26)&gt;1,NOT(ISBLANK(P26)))</formula>
    </cfRule>
  </conditionalFormatting>
  <conditionalFormatting sqref="R26">
    <cfRule type="expression" dxfId="0" priority="14676" stopIfTrue="1">
      <formula>AND(COUNTIF($C$2:$C$339,R26)+COUNTIF(#REF!,R26)&gt;1,NOT(ISBLANK(R26)))</formula>
    </cfRule>
  </conditionalFormatting>
  <conditionalFormatting sqref="S26">
    <cfRule type="expression" dxfId="0" priority="14599" stopIfTrue="1">
      <formula>AND(COUNTIF($C$2:$C$339,S26)+COUNTIF(#REF!,S26)&gt;1,NOT(ISBLANK(S26)))</formula>
    </cfRule>
  </conditionalFormatting>
  <conditionalFormatting sqref="U26">
    <cfRule type="expression" dxfId="0" priority="14523" stopIfTrue="1">
      <formula>AND(COUNTIF($C$2:$C$339,U26)+COUNTIF(#REF!,U26)&gt;1,NOT(ISBLANK(U26)))</formula>
    </cfRule>
  </conditionalFormatting>
  <conditionalFormatting sqref="V26">
    <cfRule type="expression" dxfId="0" priority="14447" stopIfTrue="1">
      <formula>AND(COUNTIF($C$2:$C$339,V26)+COUNTIF(#REF!,V26)&gt;1,NOT(ISBLANK(V26)))</formula>
    </cfRule>
  </conditionalFormatting>
  <conditionalFormatting sqref="X26">
    <cfRule type="expression" dxfId="0" priority="14371" stopIfTrue="1">
      <formula>AND(COUNTIF($C$2:$C$339,X26)+COUNTIF(#REF!,X26)&gt;1,NOT(ISBLANK(X26)))</formula>
    </cfRule>
  </conditionalFormatting>
  <conditionalFormatting sqref="Y26">
    <cfRule type="expression" dxfId="0" priority="14295" stopIfTrue="1">
      <formula>AND(COUNTIF($C$2:$C$339,Y26)+COUNTIF(#REF!,Y26)&gt;1,NOT(ISBLANK(Y26)))</formula>
    </cfRule>
  </conditionalFormatting>
  <conditionalFormatting sqref="AA26">
    <cfRule type="expression" dxfId="0" priority="13990" stopIfTrue="1">
      <formula>AND(COUNTIF($C$2:$C$339,AA26)+COUNTIF(#REF!,AA26)&gt;1,NOT(ISBLANK(AA26)))</formula>
    </cfRule>
  </conditionalFormatting>
  <conditionalFormatting sqref="AB26">
    <cfRule type="expression" dxfId="0" priority="13914" stopIfTrue="1">
      <formula>AND(COUNTIF($C$2:$C$339,AB26)+COUNTIF(#REF!,AB26)&gt;1,NOT(ISBLANK(AB26)))</formula>
    </cfRule>
  </conditionalFormatting>
  <conditionalFormatting sqref="AD26">
    <cfRule type="expression" dxfId="0" priority="14219" stopIfTrue="1">
      <formula>AND(COUNTIF($C$2:$C$339,AD26)+COUNTIF(#REF!,AD26)&gt;1,NOT(ISBLANK(AD26)))</formula>
    </cfRule>
  </conditionalFormatting>
  <conditionalFormatting sqref="AE26">
    <cfRule type="expression" dxfId="0" priority="14143" stopIfTrue="1">
      <formula>AND(COUNTIF($C$2:$C$339,AE26)+COUNTIF(#REF!,AE26)&gt;1,NOT(ISBLANK(AE26)))</formula>
    </cfRule>
  </conditionalFormatting>
  <conditionalFormatting sqref="AG26">
    <cfRule type="expression" dxfId="0" priority="2658" stopIfTrue="1">
      <formula>AND(COUNTIF($C$2:$C$339,AG26)+COUNTIF(#REF!,AG26)&gt;1,NOT(ISBLANK(AG26)))</formula>
    </cfRule>
  </conditionalFormatting>
  <conditionalFormatting sqref="AH26">
    <cfRule type="expression" dxfId="0" priority="2637" stopIfTrue="1">
      <formula>AND(COUNTIF($C$2:$C$339,AH26)+COUNTIF(#REF!,AH26)&gt;1,NOT(ISBLANK(AH26)))</formula>
    </cfRule>
  </conditionalFormatting>
  <conditionalFormatting sqref="C27">
    <cfRule type="expression" dxfId="0" priority="8692" stopIfTrue="1">
      <formula>AND(COUNTIF($D$2:$D$339,C27)+COUNTIF(#REF!,C27)&gt;1,NOT(ISBLANK(C27)))</formula>
    </cfRule>
  </conditionalFormatting>
  <conditionalFormatting sqref="E27">
    <cfRule type="expression" dxfId="0" priority="8677" stopIfTrue="1">
      <formula>AND(COUNTIF($D$2:$D$339,E27)+COUNTIF(#REF!,E27)&gt;1,NOT(ISBLANK(E27)))</formula>
    </cfRule>
  </conditionalFormatting>
  <conditionalFormatting sqref="P27">
    <cfRule type="expression" dxfId="0" priority="304" stopIfTrue="1">
      <formula>AND(COUNTIF($C$2:$C$339,P27)+COUNTIF(#REF!,P27)&gt;1,NOT(ISBLANK(P27)))</formula>
    </cfRule>
  </conditionalFormatting>
  <conditionalFormatting sqref="R27">
    <cfRule type="expression" dxfId="0" priority="14675" stopIfTrue="1">
      <formula>AND(COUNTIF($C$2:$C$339,R27)+COUNTIF(#REF!,R27)&gt;1,NOT(ISBLANK(R27)))</formula>
    </cfRule>
  </conditionalFormatting>
  <conditionalFormatting sqref="S27">
    <cfRule type="expression" dxfId="0" priority="14598" stopIfTrue="1">
      <formula>AND(COUNTIF($C$2:$C$339,S27)+COUNTIF(#REF!,S27)&gt;1,NOT(ISBLANK(S27)))</formula>
    </cfRule>
  </conditionalFormatting>
  <conditionalFormatting sqref="U27">
    <cfRule type="expression" dxfId="0" priority="14522" stopIfTrue="1">
      <formula>AND(COUNTIF($C$2:$C$339,U27)+COUNTIF(#REF!,U27)&gt;1,NOT(ISBLANK(U27)))</formula>
    </cfRule>
  </conditionalFormatting>
  <conditionalFormatting sqref="V27">
    <cfRule type="expression" dxfId="0" priority="14446" stopIfTrue="1">
      <formula>AND(COUNTIF($C$2:$C$339,V27)+COUNTIF(#REF!,V27)&gt;1,NOT(ISBLANK(V27)))</formula>
    </cfRule>
  </conditionalFormatting>
  <conditionalFormatting sqref="X27">
    <cfRule type="expression" dxfId="0" priority="14370" stopIfTrue="1">
      <formula>AND(COUNTIF($C$2:$C$339,X27)+COUNTIF(#REF!,X27)&gt;1,NOT(ISBLANK(X27)))</formula>
    </cfRule>
  </conditionalFormatting>
  <conditionalFormatting sqref="Y27">
    <cfRule type="expression" dxfId="0" priority="14294" stopIfTrue="1">
      <formula>AND(COUNTIF($C$2:$C$339,Y27)+COUNTIF(#REF!,Y27)&gt;1,NOT(ISBLANK(Y27)))</formula>
    </cfRule>
  </conditionalFormatting>
  <conditionalFormatting sqref="AA27">
    <cfRule type="expression" dxfId="0" priority="13989" stopIfTrue="1">
      <formula>AND(COUNTIF($C$2:$C$339,AA27)+COUNTIF(#REF!,AA27)&gt;1,NOT(ISBLANK(AA27)))</formula>
    </cfRule>
  </conditionalFormatting>
  <conditionalFormatting sqref="AB27">
    <cfRule type="expression" dxfId="0" priority="13913" stopIfTrue="1">
      <formula>AND(COUNTIF($C$2:$C$339,AB27)+COUNTIF(#REF!,AB27)&gt;1,NOT(ISBLANK(AB27)))</formula>
    </cfRule>
  </conditionalFormatting>
  <conditionalFormatting sqref="AD27">
    <cfRule type="expression" dxfId="0" priority="14218" stopIfTrue="1">
      <formula>AND(COUNTIF($C$2:$C$339,AD27)+COUNTIF(#REF!,AD27)&gt;1,NOT(ISBLANK(AD27)))</formula>
    </cfRule>
  </conditionalFormatting>
  <conditionalFormatting sqref="AE27">
    <cfRule type="expression" dxfId="0" priority="14142" stopIfTrue="1">
      <formula>AND(COUNTIF($C$2:$C$339,AE27)+COUNTIF(#REF!,AE27)&gt;1,NOT(ISBLANK(AE27)))</formula>
    </cfRule>
  </conditionalFormatting>
  <conditionalFormatting sqref="AG27">
    <cfRule type="expression" dxfId="0" priority="2657" stopIfTrue="1">
      <formula>AND(COUNTIF($C$2:$C$339,AG27)+COUNTIF(#REF!,AG27)&gt;1,NOT(ISBLANK(AG27)))</formula>
    </cfRule>
  </conditionalFormatting>
  <conditionalFormatting sqref="AH27">
    <cfRule type="expression" dxfId="0" priority="2636" stopIfTrue="1">
      <formula>AND(COUNTIF($C$2:$C$339,AH27)+COUNTIF(#REF!,AH27)&gt;1,NOT(ISBLANK(AH27)))</formula>
    </cfRule>
  </conditionalFormatting>
  <conditionalFormatting sqref="C28">
    <cfRule type="expression" dxfId="0" priority="8691" stopIfTrue="1">
      <formula>AND(COUNTIF($D$2:$D$339,C28)+COUNTIF(#REF!,C28)&gt;1,NOT(ISBLANK(C28)))</formula>
    </cfRule>
  </conditionalFormatting>
  <conditionalFormatting sqref="E28">
    <cfRule type="expression" dxfId="0" priority="8676" stopIfTrue="1">
      <formula>AND(COUNTIF($D$2:$D$339,E28)+COUNTIF(#REF!,E28)&gt;1,NOT(ISBLANK(E28)))</formula>
    </cfRule>
  </conditionalFormatting>
  <conditionalFormatting sqref="P28">
    <cfRule type="expression" dxfId="0" priority="303" stopIfTrue="1">
      <formula>AND(COUNTIF($C$2:$C$339,P28)+COUNTIF(#REF!,P28)&gt;1,NOT(ISBLANK(P28)))</formula>
    </cfRule>
  </conditionalFormatting>
  <conditionalFormatting sqref="R28">
    <cfRule type="expression" dxfId="0" priority="14674" stopIfTrue="1">
      <formula>AND(COUNTIF($C$2:$C$339,R28)+COUNTIF(#REF!,R28)&gt;1,NOT(ISBLANK(R28)))</formula>
    </cfRule>
  </conditionalFormatting>
  <conditionalFormatting sqref="S28">
    <cfRule type="expression" dxfId="0" priority="14597" stopIfTrue="1">
      <formula>AND(COUNTIF($C$2:$C$339,S28)+COUNTIF(#REF!,S28)&gt;1,NOT(ISBLANK(S28)))</formula>
    </cfRule>
  </conditionalFormatting>
  <conditionalFormatting sqref="U28">
    <cfRule type="expression" dxfId="0" priority="14521" stopIfTrue="1">
      <formula>AND(COUNTIF($C$2:$C$339,U28)+COUNTIF(#REF!,U28)&gt;1,NOT(ISBLANK(U28)))</formula>
    </cfRule>
  </conditionalFormatting>
  <conditionalFormatting sqref="V28">
    <cfRule type="expression" dxfId="0" priority="14445" stopIfTrue="1">
      <formula>AND(COUNTIF($C$2:$C$339,V28)+COUNTIF(#REF!,V28)&gt;1,NOT(ISBLANK(V28)))</formula>
    </cfRule>
  </conditionalFormatting>
  <conditionalFormatting sqref="X28">
    <cfRule type="expression" dxfId="0" priority="14369" stopIfTrue="1">
      <formula>AND(COUNTIF($C$2:$C$339,X28)+COUNTIF(#REF!,X28)&gt;1,NOT(ISBLANK(X28)))</formula>
    </cfRule>
  </conditionalFormatting>
  <conditionalFormatting sqref="Y28">
    <cfRule type="expression" dxfId="0" priority="14293" stopIfTrue="1">
      <formula>AND(COUNTIF($C$2:$C$339,Y28)+COUNTIF(#REF!,Y28)&gt;1,NOT(ISBLANK(Y28)))</formula>
    </cfRule>
  </conditionalFormatting>
  <conditionalFormatting sqref="AA28">
    <cfRule type="expression" dxfId="0" priority="13988" stopIfTrue="1">
      <formula>AND(COUNTIF($C$2:$C$339,AA28)+COUNTIF(#REF!,AA28)&gt;1,NOT(ISBLANK(AA28)))</formula>
    </cfRule>
  </conditionalFormatting>
  <conditionalFormatting sqref="AB28">
    <cfRule type="expression" dxfId="0" priority="13912" stopIfTrue="1">
      <formula>AND(COUNTIF($C$2:$C$339,AB28)+COUNTIF(#REF!,AB28)&gt;1,NOT(ISBLANK(AB28)))</formula>
    </cfRule>
  </conditionalFormatting>
  <conditionalFormatting sqref="AD28">
    <cfRule type="expression" dxfId="0" priority="14217" stopIfTrue="1">
      <formula>AND(COUNTIF($C$2:$C$339,AD28)+COUNTIF(#REF!,AD28)&gt;1,NOT(ISBLANK(AD28)))</formula>
    </cfRule>
  </conditionalFormatting>
  <conditionalFormatting sqref="AE28">
    <cfRule type="expression" dxfId="0" priority="14141" stopIfTrue="1">
      <formula>AND(COUNTIF($C$2:$C$339,AE28)+COUNTIF(#REF!,AE28)&gt;1,NOT(ISBLANK(AE28)))</formula>
    </cfRule>
  </conditionalFormatting>
  <conditionalFormatting sqref="AG28">
    <cfRule type="expression" dxfId="0" priority="2656" stopIfTrue="1">
      <formula>AND(COUNTIF($C$2:$C$339,AG28)+COUNTIF(#REF!,AG28)&gt;1,NOT(ISBLANK(AG28)))</formula>
    </cfRule>
  </conditionalFormatting>
  <conditionalFormatting sqref="AH28">
    <cfRule type="expression" dxfId="0" priority="2635" stopIfTrue="1">
      <formula>AND(COUNTIF($C$2:$C$339,AH28)+COUNTIF(#REF!,AH28)&gt;1,NOT(ISBLANK(AH28)))</formula>
    </cfRule>
  </conditionalFormatting>
  <conditionalFormatting sqref="C29">
    <cfRule type="expression" dxfId="0" priority="8578" stopIfTrue="1">
      <formula>AND(COUNTIF($C$2:$C$339,C29)+COUNTIF(#REF!,C29)&gt;1,NOT(ISBLANK(C29)))</formula>
    </cfRule>
  </conditionalFormatting>
  <conditionalFormatting sqref="E29">
    <cfRule type="expression" dxfId="0" priority="3068" stopIfTrue="1">
      <formula>AND(COUNTIF($C$2:$C$339,E29)+COUNTIF(#REF!,E29)&gt;1,NOT(ISBLANK(E29)))</formula>
    </cfRule>
  </conditionalFormatting>
  <conditionalFormatting sqref="F29">
    <cfRule type="duplicateValues" dxfId="1" priority="8579"/>
  </conditionalFormatting>
  <conditionalFormatting sqref="K29">
    <cfRule type="expression" dxfId="0" priority="8568" stopIfTrue="1">
      <formula>AND(COUNTIF($C$2:$C$339,K29)+COUNTIF(#REF!,K29)&gt;1,NOT(ISBLANK(K29)))</formula>
    </cfRule>
  </conditionalFormatting>
  <conditionalFormatting sqref="L29">
    <cfRule type="expression" dxfId="0" priority="1176" stopIfTrue="1">
      <formula>AND(COUNTIF($C$2:$C$339,L29)+COUNTIF(#REF!,L29)&gt;1,NOT(ISBLANK(L29)))</formula>
    </cfRule>
  </conditionalFormatting>
  <conditionalFormatting sqref="N29">
    <cfRule type="expression" dxfId="0" priority="1177" stopIfTrue="1">
      <formula>AND(COUNTIF($C$2:$C$339,N29)+COUNTIF(#REF!,N29)&gt;1,NOT(ISBLANK(N29)))</formula>
    </cfRule>
  </conditionalFormatting>
  <conditionalFormatting sqref="P29">
    <cfRule type="expression" dxfId="0" priority="4" stopIfTrue="1">
      <formula>AND(COUNTIF($C$2:$C$339,P29)+COUNTIF(#REF!,P29)&gt;1,NOT(ISBLANK(P29)))</formula>
    </cfRule>
  </conditionalFormatting>
  <conditionalFormatting sqref="R29">
    <cfRule type="expression" dxfId="0" priority="1179" stopIfTrue="1">
      <formula>AND(COUNTIF($C$2:$C$339,R29)+COUNTIF(#REF!,R29)&gt;1,NOT(ISBLANK(R29)))</formula>
    </cfRule>
  </conditionalFormatting>
  <conditionalFormatting sqref="S29">
    <cfRule type="expression" dxfId="0" priority="1180" stopIfTrue="1">
      <formula>AND(COUNTIF($C$2:$C$339,S29)+COUNTIF(#REF!,S29)&gt;1,NOT(ISBLANK(S29)))</formula>
    </cfRule>
  </conditionalFormatting>
  <conditionalFormatting sqref="U29">
    <cfRule type="expression" dxfId="0" priority="1181" stopIfTrue="1">
      <formula>AND(COUNTIF($C$2:$C$339,U29)+COUNTIF(#REF!,U29)&gt;1,NOT(ISBLANK(U29)))</formula>
    </cfRule>
  </conditionalFormatting>
  <conditionalFormatting sqref="V29">
    <cfRule type="expression" dxfId="0" priority="1182" stopIfTrue="1">
      <formula>AND(COUNTIF($C$2:$C$339,V29)+COUNTIF(#REF!,V29)&gt;1,NOT(ISBLANK(V29)))</formula>
    </cfRule>
  </conditionalFormatting>
  <conditionalFormatting sqref="X29">
    <cfRule type="expression" dxfId="0" priority="1183" stopIfTrue="1">
      <formula>AND(COUNTIF($C$2:$C$339,X29)+COUNTIF(#REF!,X29)&gt;1,NOT(ISBLANK(X29)))</formula>
    </cfRule>
  </conditionalFormatting>
  <conditionalFormatting sqref="Y29">
    <cfRule type="expression" dxfId="0" priority="1184" stopIfTrue="1">
      <formula>AND(COUNTIF($C$2:$C$339,Y29)+COUNTIF(#REF!,Y29)&gt;1,NOT(ISBLANK(Y29)))</formula>
    </cfRule>
  </conditionalFormatting>
  <conditionalFormatting sqref="AA29">
    <cfRule type="expression" dxfId="0" priority="1185" stopIfTrue="1">
      <formula>AND(COUNTIF($C$2:$C$339,AA29)+COUNTIF(#REF!,AA29)&gt;1,NOT(ISBLANK(AA29)))</formula>
    </cfRule>
  </conditionalFormatting>
  <conditionalFormatting sqref="AB29">
    <cfRule type="expression" dxfId="0" priority="1186" stopIfTrue="1">
      <formula>AND(COUNTIF($C$2:$C$339,AB29)+COUNTIF(#REF!,AB29)&gt;1,NOT(ISBLANK(AB29)))</formula>
    </cfRule>
  </conditionalFormatting>
  <conditionalFormatting sqref="AD29">
    <cfRule type="expression" dxfId="0" priority="1187" stopIfTrue="1">
      <formula>AND(COUNTIF($C$2:$C$339,AD29)+COUNTIF(#REF!,AD29)&gt;1,NOT(ISBLANK(AD29)))</formula>
    </cfRule>
  </conditionalFormatting>
  <conditionalFormatting sqref="AE29">
    <cfRule type="expression" dxfId="0" priority="1188" stopIfTrue="1">
      <formula>AND(COUNTIF($C$2:$C$339,AE29)+COUNTIF(#REF!,AE29)&gt;1,NOT(ISBLANK(AE29)))</formula>
    </cfRule>
  </conditionalFormatting>
  <conditionalFormatting sqref="AG29">
    <cfRule type="expression" dxfId="0" priority="1189" stopIfTrue="1">
      <formula>AND(COUNTIF($C$2:$C$339,AG29)+COUNTIF(#REF!,AG29)&gt;1,NOT(ISBLANK(AG29)))</formula>
    </cfRule>
  </conditionalFormatting>
  <conditionalFormatting sqref="AH29">
    <cfRule type="expression" dxfId="0" priority="1190" stopIfTrue="1">
      <formula>AND(COUNTIF($C$2:$C$339,AH29)+COUNTIF(#REF!,AH29)&gt;1,NOT(ISBLANK(AH29)))</formula>
    </cfRule>
  </conditionalFormatting>
  <conditionalFormatting sqref="AL29">
    <cfRule type="expression" dxfId="0" priority="733" stopIfTrue="1">
      <formula>AND(COUNTIF($C$2:$C$339,AL29)+COUNTIF(#REF!,AL29)&gt;1,NOT(ISBLANK(AL29)))</formula>
    </cfRule>
  </conditionalFormatting>
  <conditionalFormatting sqref="AM29">
    <cfRule type="expression" dxfId="0" priority="418" stopIfTrue="1">
      <formula>AND(COUNTIF($C$2:$C$339,AM29)+COUNTIF(#REF!,AM29)&gt;1,NOT(ISBLANK(AM29)))</formula>
    </cfRule>
  </conditionalFormatting>
  <conditionalFormatting sqref="C30">
    <cfRule type="expression" dxfId="0" priority="8630" stopIfTrue="1">
      <formula>AND(COUNTIF($C$2:$C$339,C30)+COUNTIF(#REF!,C30)&gt;1,NOT(ISBLANK(C30)))</formula>
    </cfRule>
  </conditionalFormatting>
  <conditionalFormatting sqref="E30">
    <cfRule type="expression" dxfId="0" priority="8629" stopIfTrue="1">
      <formula>AND(COUNTIF($C$2:$C$339,E30)+COUNTIF(#REF!,E30)&gt;1,NOT(ISBLANK(E30)))</formula>
    </cfRule>
  </conditionalFormatting>
  <conditionalFormatting sqref="F30">
    <cfRule type="duplicateValues" dxfId="1" priority="8631"/>
  </conditionalFormatting>
  <conditionalFormatting sqref="P30">
    <cfRule type="expression" dxfId="0" priority="236" stopIfTrue="1">
      <formula>AND(COUNTIF($C$2:$C$339,P30)+COUNTIF(#REF!,P30)&gt;1,NOT(ISBLANK(P30)))</formula>
    </cfRule>
  </conditionalFormatting>
  <conditionalFormatting sqref="R30">
    <cfRule type="expression" dxfId="0" priority="8647" stopIfTrue="1">
      <formula>AND(COUNTIF($C$2:$C$339,R30)+COUNTIF(#REF!,R30)&gt;1,NOT(ISBLANK(R30)))</formula>
    </cfRule>
  </conditionalFormatting>
  <conditionalFormatting sqref="S30">
    <cfRule type="expression" dxfId="0" priority="8646" stopIfTrue="1">
      <formula>AND(COUNTIF($C$2:$C$339,S30)+COUNTIF(#REF!,S30)&gt;1,NOT(ISBLANK(S30)))</formula>
    </cfRule>
  </conditionalFormatting>
  <conditionalFormatting sqref="U30">
    <cfRule type="expression" dxfId="0" priority="8645" stopIfTrue="1">
      <formula>AND(COUNTIF($C$2:$C$339,U30)+COUNTIF(#REF!,U30)&gt;1,NOT(ISBLANK(U30)))</formula>
    </cfRule>
  </conditionalFormatting>
  <conditionalFormatting sqref="V30">
    <cfRule type="expression" dxfId="0" priority="8644" stopIfTrue="1">
      <formula>AND(COUNTIF($C$2:$C$339,V30)+COUNTIF(#REF!,V30)&gt;1,NOT(ISBLANK(V30)))</formula>
    </cfRule>
  </conditionalFormatting>
  <conditionalFormatting sqref="X30">
    <cfRule type="expression" dxfId="0" priority="8643" stopIfTrue="1">
      <formula>AND(COUNTIF($C$2:$C$339,X30)+COUNTIF(#REF!,X30)&gt;1,NOT(ISBLANK(X30)))</formula>
    </cfRule>
  </conditionalFormatting>
  <conditionalFormatting sqref="Y30">
    <cfRule type="expression" dxfId="0" priority="8642" stopIfTrue="1">
      <formula>AND(COUNTIF($C$2:$C$339,Y30)+COUNTIF(#REF!,Y30)&gt;1,NOT(ISBLANK(Y30)))</formula>
    </cfRule>
  </conditionalFormatting>
  <conditionalFormatting sqref="AA30">
    <cfRule type="expression" dxfId="0" priority="8638" stopIfTrue="1">
      <formula>AND(COUNTIF($C$2:$C$339,AA30)+COUNTIF(#REF!,AA30)&gt;1,NOT(ISBLANK(AA30)))</formula>
    </cfRule>
  </conditionalFormatting>
  <conditionalFormatting sqref="AB30">
    <cfRule type="expression" dxfId="0" priority="8637" stopIfTrue="1">
      <formula>AND(COUNTIF($C$2:$C$339,AB30)+COUNTIF(#REF!,AB30)&gt;1,NOT(ISBLANK(AB30)))</formula>
    </cfRule>
  </conditionalFormatting>
  <conditionalFormatting sqref="AD30">
    <cfRule type="expression" dxfId="0" priority="8641" stopIfTrue="1">
      <formula>AND(COUNTIF($C$2:$C$339,AD30)+COUNTIF(#REF!,AD30)&gt;1,NOT(ISBLANK(AD30)))</formula>
    </cfRule>
  </conditionalFormatting>
  <conditionalFormatting sqref="AE30">
    <cfRule type="expression" dxfId="0" priority="8640" stopIfTrue="1">
      <formula>AND(COUNTIF($C$2:$C$339,AE30)+COUNTIF(#REF!,AE30)&gt;1,NOT(ISBLANK(AE30)))</formula>
    </cfRule>
  </conditionalFormatting>
  <conditionalFormatting sqref="AG30">
    <cfRule type="expression" dxfId="0" priority="2505" stopIfTrue="1">
      <formula>AND(COUNTIF($C$2:$C$339,AG30)+COUNTIF(#REF!,AG30)&gt;1,NOT(ISBLANK(AG30)))</formula>
    </cfRule>
  </conditionalFormatting>
  <conditionalFormatting sqref="AH30">
    <cfRule type="expression" dxfId="0" priority="2504" stopIfTrue="1">
      <formula>AND(COUNTIF($C$2:$C$339,AH30)+COUNTIF(#REF!,AH30)&gt;1,NOT(ISBLANK(AH30)))</formula>
    </cfRule>
  </conditionalFormatting>
  <conditionalFormatting sqref="C31">
    <cfRule type="expression" dxfId="0" priority="8652" stopIfTrue="1">
      <formula>AND(COUNTIF($C$2:$C$339,C31)+COUNTIF(#REF!,C31)&gt;1,NOT(ISBLANK(C31)))</formula>
    </cfRule>
  </conditionalFormatting>
  <conditionalFormatting sqref="E31">
    <cfRule type="expression" dxfId="0" priority="8650" stopIfTrue="1">
      <formula>AND(COUNTIF($C$2:$C$339,E31)+COUNTIF(#REF!,E31)&gt;1,NOT(ISBLANK(E31)))</formula>
    </cfRule>
  </conditionalFormatting>
  <conditionalFormatting sqref="F31">
    <cfRule type="duplicateValues" dxfId="1" priority="8656"/>
  </conditionalFormatting>
  <conditionalFormatting sqref="P31">
    <cfRule type="expression" dxfId="0" priority="250" stopIfTrue="1">
      <formula>AND(COUNTIF($C$2:$C$339,P31)+COUNTIF(#REF!,P31)&gt;1,NOT(ISBLANK(P31)))</formula>
    </cfRule>
  </conditionalFormatting>
  <conditionalFormatting sqref="R31">
    <cfRule type="expression" dxfId="0" priority="9304" stopIfTrue="1">
      <formula>AND(COUNTIF($C$2:$C$339,R31)+COUNTIF(#REF!,R31)&gt;1,NOT(ISBLANK(R31)))</formula>
    </cfRule>
  </conditionalFormatting>
  <conditionalFormatting sqref="S31">
    <cfRule type="expression" dxfId="0" priority="9302" stopIfTrue="1">
      <formula>AND(COUNTIF($C$2:$C$339,S31)+COUNTIF(#REF!,S31)&gt;1,NOT(ISBLANK(S31)))</formula>
    </cfRule>
  </conditionalFormatting>
  <conditionalFormatting sqref="U31">
    <cfRule type="expression" dxfId="0" priority="9300" stopIfTrue="1">
      <formula>AND(COUNTIF($C$2:$C$339,U31)+COUNTIF(#REF!,U31)&gt;1,NOT(ISBLANK(U31)))</formula>
    </cfRule>
  </conditionalFormatting>
  <conditionalFormatting sqref="V31">
    <cfRule type="expression" dxfId="0" priority="9298" stopIfTrue="1">
      <formula>AND(COUNTIF($C$2:$C$339,V31)+COUNTIF(#REF!,V31)&gt;1,NOT(ISBLANK(V31)))</formula>
    </cfRule>
  </conditionalFormatting>
  <conditionalFormatting sqref="X31">
    <cfRule type="expression" dxfId="0" priority="9296" stopIfTrue="1">
      <formula>AND(COUNTIF($C$2:$C$339,X31)+COUNTIF(#REF!,X31)&gt;1,NOT(ISBLANK(X31)))</formula>
    </cfRule>
  </conditionalFormatting>
  <conditionalFormatting sqref="Y31">
    <cfRule type="expression" dxfId="0" priority="9294" stopIfTrue="1">
      <formula>AND(COUNTIF($C$2:$C$339,Y31)+COUNTIF(#REF!,Y31)&gt;1,NOT(ISBLANK(Y31)))</formula>
    </cfRule>
  </conditionalFormatting>
  <conditionalFormatting sqref="AA31">
    <cfRule type="expression" dxfId="0" priority="9286" stopIfTrue="1">
      <formula>AND(COUNTIF($C$2:$C$339,AA31)+COUNTIF(#REF!,AA31)&gt;1,NOT(ISBLANK(AA31)))</formula>
    </cfRule>
  </conditionalFormatting>
  <conditionalFormatting sqref="AB31">
    <cfRule type="expression" dxfId="0" priority="9284" stopIfTrue="1">
      <formula>AND(COUNTIF($C$2:$C$339,AB31)+COUNTIF(#REF!,AB31)&gt;1,NOT(ISBLANK(AB31)))</formula>
    </cfRule>
  </conditionalFormatting>
  <conditionalFormatting sqref="AD31">
    <cfRule type="expression" dxfId="0" priority="9292" stopIfTrue="1">
      <formula>AND(COUNTIF($C$2:$C$339,AD31)+COUNTIF(#REF!,AD31)&gt;1,NOT(ISBLANK(AD31)))</formula>
    </cfRule>
  </conditionalFormatting>
  <conditionalFormatting sqref="AE31">
    <cfRule type="expression" dxfId="0" priority="9290" stopIfTrue="1">
      <formula>AND(COUNTIF($C$2:$C$339,AE31)+COUNTIF(#REF!,AE31)&gt;1,NOT(ISBLANK(AE31)))</formula>
    </cfRule>
  </conditionalFormatting>
  <conditionalFormatting sqref="AG31">
    <cfRule type="expression" dxfId="0" priority="2539" stopIfTrue="1">
      <formula>AND(COUNTIF($C$2:$C$339,AG31)+COUNTIF(#REF!,AG31)&gt;1,NOT(ISBLANK(AG31)))</formula>
    </cfRule>
  </conditionalFormatting>
  <conditionalFormatting sqref="AH31">
    <cfRule type="expression" dxfId="0" priority="2538" stopIfTrue="1">
      <formula>AND(COUNTIF($C$2:$C$339,AH31)+COUNTIF(#REF!,AH31)&gt;1,NOT(ISBLANK(AH31)))</formula>
    </cfRule>
  </conditionalFormatting>
  <conditionalFormatting sqref="C32">
    <cfRule type="expression" dxfId="0" priority="8607" stopIfTrue="1">
      <formula>AND(COUNTIF($C$2:$C$339,C32)+COUNTIF(#REF!,C32)&gt;1,NOT(ISBLANK(C32)))</formula>
    </cfRule>
  </conditionalFormatting>
  <conditionalFormatting sqref="E32">
    <cfRule type="expression" dxfId="0" priority="8608" stopIfTrue="1">
      <formula>AND(COUNTIF($C$2:$C$339,E32)+COUNTIF(#REF!,E32)&gt;1,NOT(ISBLANK(E32)))</formula>
    </cfRule>
  </conditionalFormatting>
  <conditionalFormatting sqref="F32">
    <cfRule type="duplicateValues" dxfId="1" priority="8610"/>
  </conditionalFormatting>
  <conditionalFormatting sqref="P32">
    <cfRule type="expression" dxfId="0" priority="235" stopIfTrue="1">
      <formula>AND(COUNTIF($C$2:$C$339,P32)+COUNTIF(#REF!,P32)&gt;1,NOT(ISBLANK(P32)))</formula>
    </cfRule>
  </conditionalFormatting>
  <conditionalFormatting sqref="R32">
    <cfRule type="expression" dxfId="0" priority="8626" stopIfTrue="1">
      <formula>AND(COUNTIF($C$2:$C$339,R32)+COUNTIF(#REF!,R32)&gt;1,NOT(ISBLANK(R32)))</formula>
    </cfRule>
  </conditionalFormatting>
  <conditionalFormatting sqref="S32">
    <cfRule type="expression" dxfId="0" priority="8625" stopIfTrue="1">
      <formula>AND(COUNTIF($C$2:$C$339,S32)+COUNTIF(#REF!,S32)&gt;1,NOT(ISBLANK(S32)))</formula>
    </cfRule>
  </conditionalFormatting>
  <conditionalFormatting sqref="U32">
    <cfRule type="expression" dxfId="0" priority="8624" stopIfTrue="1">
      <formula>AND(COUNTIF($C$2:$C$339,U32)+COUNTIF(#REF!,U32)&gt;1,NOT(ISBLANK(U32)))</formula>
    </cfRule>
  </conditionalFormatting>
  <conditionalFormatting sqref="V32">
    <cfRule type="expression" dxfId="0" priority="8623" stopIfTrue="1">
      <formula>AND(COUNTIF($C$2:$C$339,V32)+COUNTIF(#REF!,V32)&gt;1,NOT(ISBLANK(V32)))</formula>
    </cfRule>
  </conditionalFormatting>
  <conditionalFormatting sqref="X32">
    <cfRule type="expression" dxfId="0" priority="8622" stopIfTrue="1">
      <formula>AND(COUNTIF($C$2:$C$339,X32)+COUNTIF(#REF!,X32)&gt;1,NOT(ISBLANK(X32)))</formula>
    </cfRule>
  </conditionalFormatting>
  <conditionalFormatting sqref="Y32">
    <cfRule type="expression" dxfId="0" priority="8621" stopIfTrue="1">
      <formula>AND(COUNTIF($C$2:$C$339,Y32)+COUNTIF(#REF!,Y32)&gt;1,NOT(ISBLANK(Y32)))</formula>
    </cfRule>
  </conditionalFormatting>
  <conditionalFormatting sqref="AA32">
    <cfRule type="expression" dxfId="0" priority="8617" stopIfTrue="1">
      <formula>AND(COUNTIF($C$2:$C$339,AA32)+COUNTIF(#REF!,AA32)&gt;1,NOT(ISBLANK(AA32)))</formula>
    </cfRule>
  </conditionalFormatting>
  <conditionalFormatting sqref="AB32">
    <cfRule type="expression" dxfId="0" priority="8616" stopIfTrue="1">
      <formula>AND(COUNTIF($C$2:$C$339,AB32)+COUNTIF(#REF!,AB32)&gt;1,NOT(ISBLANK(AB32)))</formula>
    </cfRule>
  </conditionalFormatting>
  <conditionalFormatting sqref="AD32">
    <cfRule type="expression" dxfId="0" priority="8620" stopIfTrue="1">
      <formula>AND(COUNTIF($C$2:$C$339,AD32)+COUNTIF(#REF!,AD32)&gt;1,NOT(ISBLANK(AD32)))</formula>
    </cfRule>
  </conditionalFormatting>
  <conditionalFormatting sqref="AE32">
    <cfRule type="expression" dxfId="0" priority="8619" stopIfTrue="1">
      <formula>AND(COUNTIF($C$2:$C$339,AE32)+COUNTIF(#REF!,AE32)&gt;1,NOT(ISBLANK(AE32)))</formula>
    </cfRule>
  </conditionalFormatting>
  <conditionalFormatting sqref="AG32">
    <cfRule type="expression" dxfId="0" priority="2503" stopIfTrue="1">
      <formula>AND(COUNTIF($C$2:$C$339,AG32)+COUNTIF(#REF!,AG32)&gt;1,NOT(ISBLANK(AG32)))</formula>
    </cfRule>
  </conditionalFormatting>
  <conditionalFormatting sqref="AH32">
    <cfRule type="expression" dxfId="0" priority="2502" stopIfTrue="1">
      <formula>AND(COUNTIF($C$2:$C$339,AH32)+COUNTIF(#REF!,AH32)&gt;1,NOT(ISBLANK(AH32)))</formula>
    </cfRule>
  </conditionalFormatting>
  <conditionalFormatting sqref="C33">
    <cfRule type="expression" dxfId="0" priority="8559" stopIfTrue="1">
      <formula>AND(COUNTIF($C$2:$C$339,C33)+COUNTIF(#REF!,C33)&gt;1,NOT(ISBLANK(C33)))</formula>
    </cfRule>
  </conditionalFormatting>
  <conditionalFormatting sqref="E33">
    <cfRule type="expression" dxfId="0" priority="3067" stopIfTrue="1">
      <formula>AND(COUNTIF($C$2:$C$339,E33)+COUNTIF(#REF!,E33)&gt;1,NOT(ISBLANK(E33)))</formula>
    </cfRule>
  </conditionalFormatting>
  <conditionalFormatting sqref="F33">
    <cfRule type="duplicateValues" dxfId="1" priority="8560"/>
  </conditionalFormatting>
  <conditionalFormatting sqref="K33">
    <cfRule type="expression" dxfId="0" priority="8549" stopIfTrue="1">
      <formula>AND(COUNTIF($C$2:$C$339,K33)+COUNTIF(#REF!,K33)&gt;1,NOT(ISBLANK(K33)))</formula>
    </cfRule>
  </conditionalFormatting>
  <conditionalFormatting sqref="L33">
    <cfRule type="expression" dxfId="0" priority="1160" stopIfTrue="1">
      <formula>AND(COUNTIF($C$2:$C$339,L33)+COUNTIF(#REF!,L33)&gt;1,NOT(ISBLANK(L33)))</formula>
    </cfRule>
  </conditionalFormatting>
  <conditionalFormatting sqref="N33">
    <cfRule type="expression" dxfId="0" priority="1161" stopIfTrue="1">
      <formula>AND(COUNTIF($C$2:$C$339,N33)+COUNTIF(#REF!,N33)&gt;1,NOT(ISBLANK(N33)))</formula>
    </cfRule>
  </conditionalFormatting>
  <conditionalFormatting sqref="P33">
    <cfRule type="expression" dxfId="0" priority="3" stopIfTrue="1">
      <formula>AND(COUNTIF($C$2:$C$339,P33)+COUNTIF(#REF!,P33)&gt;1,NOT(ISBLANK(P33)))</formula>
    </cfRule>
  </conditionalFormatting>
  <conditionalFormatting sqref="R33">
    <cfRule type="expression" dxfId="0" priority="1163" stopIfTrue="1">
      <formula>AND(COUNTIF($C$2:$C$339,R33)+COUNTIF(#REF!,R33)&gt;1,NOT(ISBLANK(R33)))</formula>
    </cfRule>
  </conditionalFormatting>
  <conditionalFormatting sqref="S33">
    <cfRule type="expression" dxfId="0" priority="1164" stopIfTrue="1">
      <formula>AND(COUNTIF($C$2:$C$339,S33)+COUNTIF(#REF!,S33)&gt;1,NOT(ISBLANK(S33)))</formula>
    </cfRule>
  </conditionalFormatting>
  <conditionalFormatting sqref="U33">
    <cfRule type="expression" dxfId="0" priority="1165" stopIfTrue="1">
      <formula>AND(COUNTIF($C$2:$C$339,U33)+COUNTIF(#REF!,U33)&gt;1,NOT(ISBLANK(U33)))</formula>
    </cfRule>
  </conditionalFormatting>
  <conditionalFormatting sqref="V33">
    <cfRule type="expression" dxfId="0" priority="1166" stopIfTrue="1">
      <formula>AND(COUNTIF($C$2:$C$339,V33)+COUNTIF(#REF!,V33)&gt;1,NOT(ISBLANK(V33)))</formula>
    </cfRule>
  </conditionalFormatting>
  <conditionalFormatting sqref="X33">
    <cfRule type="expression" dxfId="0" priority="1167" stopIfTrue="1">
      <formula>AND(COUNTIF($C$2:$C$339,X33)+COUNTIF(#REF!,X33)&gt;1,NOT(ISBLANK(X33)))</formula>
    </cfRule>
  </conditionalFormatting>
  <conditionalFormatting sqref="Y33">
    <cfRule type="expression" dxfId="0" priority="1168" stopIfTrue="1">
      <formula>AND(COUNTIF($C$2:$C$339,Y33)+COUNTIF(#REF!,Y33)&gt;1,NOT(ISBLANK(Y33)))</formula>
    </cfRule>
  </conditionalFormatting>
  <conditionalFormatting sqref="AA33">
    <cfRule type="expression" dxfId="0" priority="1169" stopIfTrue="1">
      <formula>AND(COUNTIF($C$2:$C$339,AA33)+COUNTIF(#REF!,AA33)&gt;1,NOT(ISBLANK(AA33)))</formula>
    </cfRule>
  </conditionalFormatting>
  <conditionalFormatting sqref="AB33">
    <cfRule type="expression" dxfId="0" priority="1170" stopIfTrue="1">
      <formula>AND(COUNTIF($C$2:$C$339,AB33)+COUNTIF(#REF!,AB33)&gt;1,NOT(ISBLANK(AB33)))</formula>
    </cfRule>
  </conditionalFormatting>
  <conditionalFormatting sqref="AD33">
    <cfRule type="expression" dxfId="0" priority="1171" stopIfTrue="1">
      <formula>AND(COUNTIF($C$2:$C$339,AD33)+COUNTIF(#REF!,AD33)&gt;1,NOT(ISBLANK(AD33)))</formula>
    </cfRule>
  </conditionalFormatting>
  <conditionalFormatting sqref="AE33">
    <cfRule type="expression" dxfId="0" priority="1172" stopIfTrue="1">
      <formula>AND(COUNTIF($C$2:$C$339,AE33)+COUNTIF(#REF!,AE33)&gt;1,NOT(ISBLANK(AE33)))</formula>
    </cfRule>
  </conditionalFormatting>
  <conditionalFormatting sqref="AG33">
    <cfRule type="expression" dxfId="0" priority="1173" stopIfTrue="1">
      <formula>AND(COUNTIF($C$2:$C$339,AG33)+COUNTIF(#REF!,AG33)&gt;1,NOT(ISBLANK(AG33)))</formula>
    </cfRule>
  </conditionalFormatting>
  <conditionalFormatting sqref="AH33">
    <cfRule type="expression" dxfId="0" priority="1174" stopIfTrue="1">
      <formula>AND(COUNTIF($C$2:$C$339,AH33)+COUNTIF(#REF!,AH33)&gt;1,NOT(ISBLANK(AH33)))</formula>
    </cfRule>
  </conditionalFormatting>
  <conditionalFormatting sqref="AL33">
    <cfRule type="expression" dxfId="0" priority="732" stopIfTrue="1">
      <formula>AND(COUNTIF($C$2:$C$339,AL33)+COUNTIF(#REF!,AL33)&gt;1,NOT(ISBLANK(AL33)))</formula>
    </cfRule>
  </conditionalFormatting>
  <conditionalFormatting sqref="AM33">
    <cfRule type="expression" dxfId="0" priority="417" stopIfTrue="1">
      <formula>AND(COUNTIF($C$2:$C$339,AM33)+COUNTIF(#REF!,AM33)&gt;1,NOT(ISBLANK(AM33)))</formula>
    </cfRule>
  </conditionalFormatting>
  <conditionalFormatting sqref="C34">
    <cfRule type="expression" dxfId="0" priority="8603" stopIfTrue="1">
      <formula>AND(COUNTIF($C$2:$C$339,C34)+COUNTIF(#REF!,C34)&gt;1,NOT(ISBLANK(C34)))</formula>
    </cfRule>
  </conditionalFormatting>
  <conditionalFormatting sqref="E34">
    <cfRule type="expression" dxfId="0" priority="8593" stopIfTrue="1">
      <formula>AND(COUNTIF($C$2:$C$339,E34)+COUNTIF(#REF!,E34)&gt;1,NOT(ISBLANK(E34)))</formula>
    </cfRule>
  </conditionalFormatting>
  <conditionalFormatting sqref="P34">
    <cfRule type="expression" dxfId="0" priority="285" stopIfTrue="1">
      <formula>AND(COUNTIF($C$2:$C$339,P34)+COUNTIF(#REF!,P34)&gt;1,NOT(ISBLANK(P34)))</formula>
    </cfRule>
  </conditionalFormatting>
  <conditionalFormatting sqref="R34">
    <cfRule type="expression" dxfId="0" priority="13482" stopIfTrue="1">
      <formula>AND(COUNTIF($C$2:$C$339,R34)+COUNTIF(#REF!,R34)&gt;1,NOT(ISBLANK(R34)))</formula>
    </cfRule>
  </conditionalFormatting>
  <conditionalFormatting sqref="S34">
    <cfRule type="expression" dxfId="0" priority="13480" stopIfTrue="1">
      <formula>AND(COUNTIF($C$2:$C$339,S34)+COUNTIF(#REF!,S34)&gt;1,NOT(ISBLANK(S34)))</formula>
    </cfRule>
  </conditionalFormatting>
  <conditionalFormatting sqref="U34">
    <cfRule type="expression" dxfId="0" priority="13478" stopIfTrue="1">
      <formula>AND(COUNTIF($C$2:$C$339,U34)+COUNTIF(#REF!,U34)&gt;1,NOT(ISBLANK(U34)))</formula>
    </cfRule>
  </conditionalFormatting>
  <conditionalFormatting sqref="V34">
    <cfRule type="expression" dxfId="0" priority="13476" stopIfTrue="1">
      <formula>AND(COUNTIF($C$2:$C$339,V34)+COUNTIF(#REF!,V34)&gt;1,NOT(ISBLANK(V34)))</formula>
    </cfRule>
  </conditionalFormatting>
  <conditionalFormatting sqref="X34">
    <cfRule type="expression" dxfId="0" priority="13474" stopIfTrue="1">
      <formula>AND(COUNTIF($C$2:$C$339,X34)+COUNTIF(#REF!,X34)&gt;1,NOT(ISBLANK(X34)))</formula>
    </cfRule>
  </conditionalFormatting>
  <conditionalFormatting sqref="Y34">
    <cfRule type="expression" dxfId="0" priority="13472" stopIfTrue="1">
      <formula>AND(COUNTIF($C$2:$C$339,Y34)+COUNTIF(#REF!,Y34)&gt;1,NOT(ISBLANK(Y34)))</formula>
    </cfRule>
  </conditionalFormatting>
  <conditionalFormatting sqref="AA34">
    <cfRule type="expression" dxfId="0" priority="13464" stopIfTrue="1">
      <formula>AND(COUNTIF($C$2:$C$339,AA34)+COUNTIF(#REF!,AA34)&gt;1,NOT(ISBLANK(AA34)))</formula>
    </cfRule>
  </conditionalFormatting>
  <conditionalFormatting sqref="AB34">
    <cfRule type="expression" dxfId="0" priority="13462" stopIfTrue="1">
      <formula>AND(COUNTIF($C$2:$C$339,AB34)+COUNTIF(#REF!,AB34)&gt;1,NOT(ISBLANK(AB34)))</formula>
    </cfRule>
  </conditionalFormatting>
  <conditionalFormatting sqref="AD34">
    <cfRule type="expression" dxfId="0" priority="13470" stopIfTrue="1">
      <formula>AND(COUNTIF($C$2:$C$339,AD34)+COUNTIF(#REF!,AD34)&gt;1,NOT(ISBLANK(AD34)))</formula>
    </cfRule>
  </conditionalFormatting>
  <conditionalFormatting sqref="AE34">
    <cfRule type="expression" dxfId="0" priority="13468" stopIfTrue="1">
      <formula>AND(COUNTIF($C$2:$C$339,AE34)+COUNTIF(#REF!,AE34)&gt;1,NOT(ISBLANK(AE34)))</formula>
    </cfRule>
  </conditionalFormatting>
  <conditionalFormatting sqref="AG34">
    <cfRule type="expression" dxfId="0" priority="2611" stopIfTrue="1">
      <formula>AND(COUNTIF($C$2:$C$339,AG34)+COUNTIF(#REF!,AG34)&gt;1,NOT(ISBLANK(AG34)))</formula>
    </cfRule>
  </conditionalFormatting>
  <conditionalFormatting sqref="AH34">
    <cfRule type="expression" dxfId="0" priority="2609" stopIfTrue="1">
      <formula>AND(COUNTIF($C$2:$C$339,AH34)+COUNTIF(#REF!,AH34)&gt;1,NOT(ISBLANK(AH34)))</formula>
    </cfRule>
  </conditionalFormatting>
  <conditionalFormatting sqref="C35">
    <cfRule type="expression" dxfId="0" priority="8602" stopIfTrue="1">
      <formula>AND(COUNTIF($C$2:$C$339,C35)+COUNTIF(#REF!,C35)&gt;1,NOT(ISBLANK(C35)))</formula>
    </cfRule>
  </conditionalFormatting>
  <conditionalFormatting sqref="E35">
    <cfRule type="expression" dxfId="0" priority="8592" stopIfTrue="1">
      <formula>AND(COUNTIF($C$2:$C$339,E35)+COUNTIF(#REF!,E35)&gt;1,NOT(ISBLANK(E35)))</formula>
    </cfRule>
  </conditionalFormatting>
  <conditionalFormatting sqref="P35">
    <cfRule type="expression" dxfId="0" priority="284" stopIfTrue="1">
      <formula>AND(COUNTIF($C$2:$C$339,P35)+COUNTIF(#REF!,P35)&gt;1,NOT(ISBLANK(P35)))</formula>
    </cfRule>
  </conditionalFormatting>
  <conditionalFormatting sqref="R35">
    <cfRule type="expression" dxfId="0" priority="13481" stopIfTrue="1">
      <formula>AND(COUNTIF($C$2:$C$339,R35)+COUNTIF(#REF!,R35)&gt;1,NOT(ISBLANK(R35)))</formula>
    </cfRule>
  </conditionalFormatting>
  <conditionalFormatting sqref="S35">
    <cfRule type="expression" dxfId="0" priority="13479" stopIfTrue="1">
      <formula>AND(COUNTIF($C$2:$C$339,S35)+COUNTIF(#REF!,S35)&gt;1,NOT(ISBLANK(S35)))</formula>
    </cfRule>
  </conditionalFormatting>
  <conditionalFormatting sqref="U35">
    <cfRule type="expression" dxfId="0" priority="13477" stopIfTrue="1">
      <formula>AND(COUNTIF($C$2:$C$339,U35)+COUNTIF(#REF!,U35)&gt;1,NOT(ISBLANK(U35)))</formula>
    </cfRule>
  </conditionalFormatting>
  <conditionalFormatting sqref="V35">
    <cfRule type="expression" dxfId="0" priority="13475" stopIfTrue="1">
      <formula>AND(COUNTIF($C$2:$C$339,V35)+COUNTIF(#REF!,V35)&gt;1,NOT(ISBLANK(V35)))</formula>
    </cfRule>
  </conditionalFormatting>
  <conditionalFormatting sqref="X35">
    <cfRule type="expression" dxfId="0" priority="13473" stopIfTrue="1">
      <formula>AND(COUNTIF($C$2:$C$339,X35)+COUNTIF(#REF!,X35)&gt;1,NOT(ISBLANK(X35)))</formula>
    </cfRule>
  </conditionalFormatting>
  <conditionalFormatting sqref="Y35">
    <cfRule type="expression" dxfId="0" priority="13471" stopIfTrue="1">
      <formula>AND(COUNTIF($C$2:$C$339,Y35)+COUNTIF(#REF!,Y35)&gt;1,NOT(ISBLANK(Y35)))</formula>
    </cfRule>
  </conditionalFormatting>
  <conditionalFormatting sqref="AA35">
    <cfRule type="expression" dxfId="0" priority="13463" stopIfTrue="1">
      <formula>AND(COUNTIF($C$2:$C$339,AA35)+COUNTIF(#REF!,AA35)&gt;1,NOT(ISBLANK(AA35)))</formula>
    </cfRule>
  </conditionalFormatting>
  <conditionalFormatting sqref="AB35">
    <cfRule type="expression" dxfId="0" priority="13461" stopIfTrue="1">
      <formula>AND(COUNTIF($C$2:$C$339,AB35)+COUNTIF(#REF!,AB35)&gt;1,NOT(ISBLANK(AB35)))</formula>
    </cfRule>
  </conditionalFormatting>
  <conditionalFormatting sqref="AD35">
    <cfRule type="expression" dxfId="0" priority="13469" stopIfTrue="1">
      <formula>AND(COUNTIF($C$2:$C$339,AD35)+COUNTIF(#REF!,AD35)&gt;1,NOT(ISBLANK(AD35)))</formula>
    </cfRule>
  </conditionalFormatting>
  <conditionalFormatting sqref="AE35">
    <cfRule type="expression" dxfId="0" priority="13467" stopIfTrue="1">
      <formula>AND(COUNTIF($C$2:$C$339,AE35)+COUNTIF(#REF!,AE35)&gt;1,NOT(ISBLANK(AE35)))</formula>
    </cfRule>
  </conditionalFormatting>
  <conditionalFormatting sqref="AG35">
    <cfRule type="expression" dxfId="0" priority="2610" stopIfTrue="1">
      <formula>AND(COUNTIF($C$2:$C$339,AG35)+COUNTIF(#REF!,AG35)&gt;1,NOT(ISBLANK(AG35)))</formula>
    </cfRule>
  </conditionalFormatting>
  <conditionalFormatting sqref="AH35">
    <cfRule type="expression" dxfId="0" priority="2608" stopIfTrue="1">
      <formula>AND(COUNTIF($C$2:$C$339,AH35)+COUNTIF(#REF!,AH35)&gt;1,NOT(ISBLANK(AH35)))</formula>
    </cfRule>
  </conditionalFormatting>
  <conditionalFormatting sqref="C36">
    <cfRule type="expression" dxfId="0" priority="8601" stopIfTrue="1">
      <formula>AND(COUNTIF($C$2:$C$339,C36)+COUNTIF(#REF!,C36)&gt;1,NOT(ISBLANK(C36)))</formula>
    </cfRule>
  </conditionalFormatting>
  <conditionalFormatting sqref="E36">
    <cfRule type="expression" dxfId="0" priority="8591" stopIfTrue="1">
      <formula>AND(COUNTIF($C$2:$C$339,E36)+COUNTIF(#REF!,E36)&gt;1,NOT(ISBLANK(E36)))</formula>
    </cfRule>
  </conditionalFormatting>
  <conditionalFormatting sqref="P36">
    <cfRule type="expression" dxfId="0" priority="249" stopIfTrue="1">
      <formula>AND(COUNTIF($C$2:$C$339,P36)+COUNTIF(#REF!,P36)&gt;1,NOT(ISBLANK(P36)))</formula>
    </cfRule>
  </conditionalFormatting>
  <conditionalFormatting sqref="R36">
    <cfRule type="expression" dxfId="0" priority="9246" stopIfTrue="1">
      <formula>AND(COUNTIF($C$2:$C$339,R36)+COUNTIF(#REF!,R36)&gt;1,NOT(ISBLANK(R36)))</formula>
    </cfRule>
  </conditionalFormatting>
  <conditionalFormatting sqref="S36">
    <cfRule type="expression" dxfId="0" priority="9245" stopIfTrue="1">
      <formula>AND(COUNTIF($C$2:$C$339,S36)+COUNTIF(#REF!,S36)&gt;1,NOT(ISBLANK(S36)))</formula>
    </cfRule>
  </conditionalFormatting>
  <conditionalFormatting sqref="U36">
    <cfRule type="expression" dxfId="0" priority="9244" stopIfTrue="1">
      <formula>AND(COUNTIF($C$2:$C$339,U36)+COUNTIF(#REF!,U36)&gt;1,NOT(ISBLANK(U36)))</formula>
    </cfRule>
  </conditionalFormatting>
  <conditionalFormatting sqref="V36">
    <cfRule type="expression" dxfId="0" priority="9243" stopIfTrue="1">
      <formula>AND(COUNTIF($C$2:$C$339,V36)+COUNTIF(#REF!,V36)&gt;1,NOT(ISBLANK(V36)))</formula>
    </cfRule>
  </conditionalFormatting>
  <conditionalFormatting sqref="X36">
    <cfRule type="expression" dxfId="0" priority="9242" stopIfTrue="1">
      <formula>AND(COUNTIF($C$2:$C$339,X36)+COUNTIF(#REF!,X36)&gt;1,NOT(ISBLANK(X36)))</formula>
    </cfRule>
  </conditionalFormatting>
  <conditionalFormatting sqref="Y36">
    <cfRule type="expression" dxfId="0" priority="9241" stopIfTrue="1">
      <formula>AND(COUNTIF($C$2:$C$339,Y36)+COUNTIF(#REF!,Y36)&gt;1,NOT(ISBLANK(Y36)))</formula>
    </cfRule>
  </conditionalFormatting>
  <conditionalFormatting sqref="AA36">
    <cfRule type="expression" dxfId="0" priority="9240" stopIfTrue="1">
      <formula>AND(COUNTIF($C$2:$C$339,AA36)+COUNTIF(#REF!,AA36)&gt;1,NOT(ISBLANK(AA36)))</formula>
    </cfRule>
  </conditionalFormatting>
  <conditionalFormatting sqref="AB36">
    <cfRule type="expression" dxfId="0" priority="9239" stopIfTrue="1">
      <formula>AND(COUNTIF($C$2:$C$339,AB36)+COUNTIF(#REF!,AB36)&gt;1,NOT(ISBLANK(AB36)))</formula>
    </cfRule>
  </conditionalFormatting>
  <conditionalFormatting sqref="AD36">
    <cfRule type="expression" dxfId="0" priority="9238" stopIfTrue="1">
      <formula>AND(COUNTIF($C$2:$C$339,AD36)+COUNTIF(#REF!,AD36)&gt;1,NOT(ISBLANK(AD36)))</formula>
    </cfRule>
  </conditionalFormatting>
  <conditionalFormatting sqref="AE36">
    <cfRule type="expression" dxfId="0" priority="9237" stopIfTrue="1">
      <formula>AND(COUNTIF($C$2:$C$339,AE36)+COUNTIF(#REF!,AE36)&gt;1,NOT(ISBLANK(AE36)))</formula>
    </cfRule>
  </conditionalFormatting>
  <conditionalFormatting sqref="AG36">
    <cfRule type="expression" dxfId="0" priority="2537" stopIfTrue="1">
      <formula>AND(COUNTIF($C$2:$C$339,AG36)+COUNTIF(#REF!,AG36)&gt;1,NOT(ISBLANK(AG36)))</formula>
    </cfRule>
  </conditionalFormatting>
  <conditionalFormatting sqref="AH36">
    <cfRule type="expression" dxfId="0" priority="2536" stopIfTrue="1">
      <formula>AND(COUNTIF($C$2:$C$339,AH36)+COUNTIF(#REF!,AH36)&gt;1,NOT(ISBLANK(AH36)))</formula>
    </cfRule>
  </conditionalFormatting>
  <conditionalFormatting sqref="C37">
    <cfRule type="expression" dxfId="0" priority="8541" stopIfTrue="1">
      <formula>AND(COUNTIF($C$2:$C$339,C37)+COUNTIF(#REF!,C37)&gt;1,NOT(ISBLANK(C37)))</formula>
    </cfRule>
  </conditionalFormatting>
  <conditionalFormatting sqref="E37">
    <cfRule type="expression" dxfId="0" priority="8590" stopIfTrue="1">
      <formula>AND(COUNTIF($C$2:$C$339,E37)+COUNTIF(#REF!,E37)&gt;1,NOT(ISBLANK(E37)))</formula>
    </cfRule>
  </conditionalFormatting>
  <conditionalFormatting sqref="P37">
    <cfRule type="expression" dxfId="0" priority="287" stopIfTrue="1">
      <formula>AND(COUNTIF($C$2:$C$339,P37)+COUNTIF(#REF!,P37)&gt;1,NOT(ISBLANK(P37)))</formula>
    </cfRule>
  </conditionalFormatting>
  <conditionalFormatting sqref="R37">
    <cfRule type="expression" dxfId="0" priority="13516" stopIfTrue="1">
      <formula>AND(COUNTIF($C$2:$C$339,R37)+COUNTIF(#REF!,R37)&gt;1,NOT(ISBLANK(R37)))</formula>
    </cfRule>
  </conditionalFormatting>
  <conditionalFormatting sqref="S37">
    <cfRule type="expression" dxfId="0" priority="13514" stopIfTrue="1">
      <formula>AND(COUNTIF($C$2:$C$339,S37)+COUNTIF(#REF!,S37)&gt;1,NOT(ISBLANK(S37)))</formula>
    </cfRule>
  </conditionalFormatting>
  <conditionalFormatting sqref="U37">
    <cfRule type="expression" dxfId="0" priority="13512" stopIfTrue="1">
      <formula>AND(COUNTIF($C$2:$C$339,U37)+COUNTIF(#REF!,U37)&gt;1,NOT(ISBLANK(U37)))</formula>
    </cfRule>
  </conditionalFormatting>
  <conditionalFormatting sqref="V37">
    <cfRule type="expression" dxfId="0" priority="13510" stopIfTrue="1">
      <formula>AND(COUNTIF($C$2:$C$339,V37)+COUNTIF(#REF!,V37)&gt;1,NOT(ISBLANK(V37)))</formula>
    </cfRule>
  </conditionalFormatting>
  <conditionalFormatting sqref="X37">
    <cfRule type="expression" dxfId="0" priority="13508" stopIfTrue="1">
      <formula>AND(COUNTIF($C$2:$C$339,X37)+COUNTIF(#REF!,X37)&gt;1,NOT(ISBLANK(X37)))</formula>
    </cfRule>
  </conditionalFormatting>
  <conditionalFormatting sqref="Y37">
    <cfRule type="expression" dxfId="0" priority="13506" stopIfTrue="1">
      <formula>AND(COUNTIF($C$2:$C$339,Y37)+COUNTIF(#REF!,Y37)&gt;1,NOT(ISBLANK(Y37)))</formula>
    </cfRule>
  </conditionalFormatting>
  <conditionalFormatting sqref="AA37">
    <cfRule type="expression" dxfId="0" priority="13498" stopIfTrue="1">
      <formula>AND(COUNTIF($C$2:$C$339,AA37)+COUNTIF(#REF!,AA37)&gt;1,NOT(ISBLANK(AA37)))</formula>
    </cfRule>
  </conditionalFormatting>
  <conditionalFormatting sqref="AB37">
    <cfRule type="expression" dxfId="0" priority="13496" stopIfTrue="1">
      <formula>AND(COUNTIF($C$2:$C$339,AB37)+COUNTIF(#REF!,AB37)&gt;1,NOT(ISBLANK(AB37)))</formula>
    </cfRule>
  </conditionalFormatting>
  <conditionalFormatting sqref="AD37">
    <cfRule type="expression" dxfId="0" priority="13504" stopIfTrue="1">
      <formula>AND(COUNTIF($C$2:$C$339,AD37)+COUNTIF(#REF!,AD37)&gt;1,NOT(ISBLANK(AD37)))</formula>
    </cfRule>
  </conditionalFormatting>
  <conditionalFormatting sqref="AE37">
    <cfRule type="expression" dxfId="0" priority="13502" stopIfTrue="1">
      <formula>AND(COUNTIF($C$2:$C$339,AE37)+COUNTIF(#REF!,AE37)&gt;1,NOT(ISBLANK(AE37)))</formula>
    </cfRule>
  </conditionalFormatting>
  <conditionalFormatting sqref="AG37">
    <cfRule type="expression" dxfId="0" priority="2615" stopIfTrue="1">
      <formula>AND(COUNTIF($C$2:$C$339,AG37)+COUNTIF(#REF!,AG37)&gt;1,NOT(ISBLANK(AG37)))</formula>
    </cfRule>
  </conditionalFormatting>
  <conditionalFormatting sqref="AH37">
    <cfRule type="expression" dxfId="0" priority="2613" stopIfTrue="1">
      <formula>AND(COUNTIF($C$2:$C$339,AH37)+COUNTIF(#REF!,AH37)&gt;1,NOT(ISBLANK(AH37)))</formula>
    </cfRule>
  </conditionalFormatting>
  <conditionalFormatting sqref="C38">
    <cfRule type="expression" dxfId="0" priority="8540" stopIfTrue="1">
      <formula>AND(COUNTIF($C$2:$C$339,C38)+COUNTIF(#REF!,C38)&gt;1,NOT(ISBLANK(C38)))</formula>
    </cfRule>
  </conditionalFormatting>
  <conditionalFormatting sqref="E38">
    <cfRule type="expression" dxfId="0" priority="8589" stopIfTrue="1">
      <formula>AND(COUNTIF($C$2:$C$339,E38)+COUNTIF(#REF!,E38)&gt;1,NOT(ISBLANK(E38)))</formula>
    </cfRule>
  </conditionalFormatting>
  <conditionalFormatting sqref="P38">
    <cfRule type="expression" dxfId="0" priority="286" stopIfTrue="1">
      <formula>AND(COUNTIF($C$2:$C$339,P38)+COUNTIF(#REF!,P38)&gt;1,NOT(ISBLANK(P38)))</formula>
    </cfRule>
  </conditionalFormatting>
  <conditionalFormatting sqref="R38">
    <cfRule type="expression" dxfId="0" priority="13515" stopIfTrue="1">
      <formula>AND(COUNTIF($C$2:$C$339,R38)+COUNTIF(#REF!,R38)&gt;1,NOT(ISBLANK(R38)))</formula>
    </cfRule>
  </conditionalFormatting>
  <conditionalFormatting sqref="S38">
    <cfRule type="expression" dxfId="0" priority="13513" stopIfTrue="1">
      <formula>AND(COUNTIF($C$2:$C$339,S38)+COUNTIF(#REF!,S38)&gt;1,NOT(ISBLANK(S38)))</formula>
    </cfRule>
  </conditionalFormatting>
  <conditionalFormatting sqref="U38">
    <cfRule type="expression" dxfId="0" priority="13511" stopIfTrue="1">
      <formula>AND(COUNTIF($C$2:$C$339,U38)+COUNTIF(#REF!,U38)&gt;1,NOT(ISBLANK(U38)))</formula>
    </cfRule>
  </conditionalFormatting>
  <conditionalFormatting sqref="V38">
    <cfRule type="expression" dxfId="0" priority="13509" stopIfTrue="1">
      <formula>AND(COUNTIF($C$2:$C$339,V38)+COUNTIF(#REF!,V38)&gt;1,NOT(ISBLANK(V38)))</formula>
    </cfRule>
  </conditionalFormatting>
  <conditionalFormatting sqref="X38">
    <cfRule type="expression" dxfId="0" priority="13507" stopIfTrue="1">
      <formula>AND(COUNTIF($C$2:$C$339,X38)+COUNTIF(#REF!,X38)&gt;1,NOT(ISBLANK(X38)))</formula>
    </cfRule>
  </conditionalFormatting>
  <conditionalFormatting sqref="Y38">
    <cfRule type="expression" dxfId="0" priority="13505" stopIfTrue="1">
      <formula>AND(COUNTIF($C$2:$C$339,Y38)+COUNTIF(#REF!,Y38)&gt;1,NOT(ISBLANK(Y38)))</formula>
    </cfRule>
  </conditionalFormatting>
  <conditionalFormatting sqref="AA38">
    <cfRule type="expression" dxfId="0" priority="13497" stopIfTrue="1">
      <formula>AND(COUNTIF($C$2:$C$339,AA38)+COUNTIF(#REF!,AA38)&gt;1,NOT(ISBLANK(AA38)))</formula>
    </cfRule>
  </conditionalFormatting>
  <conditionalFormatting sqref="AB38">
    <cfRule type="expression" dxfId="0" priority="13495" stopIfTrue="1">
      <formula>AND(COUNTIF($C$2:$C$339,AB38)+COUNTIF(#REF!,AB38)&gt;1,NOT(ISBLANK(AB38)))</formula>
    </cfRule>
  </conditionalFormatting>
  <conditionalFormatting sqref="AD38">
    <cfRule type="expression" dxfId="0" priority="13503" stopIfTrue="1">
      <formula>AND(COUNTIF($C$2:$C$339,AD38)+COUNTIF(#REF!,AD38)&gt;1,NOT(ISBLANK(AD38)))</formula>
    </cfRule>
  </conditionalFormatting>
  <conditionalFormatting sqref="AE38">
    <cfRule type="expression" dxfId="0" priority="13501" stopIfTrue="1">
      <formula>AND(COUNTIF($C$2:$C$339,AE38)+COUNTIF(#REF!,AE38)&gt;1,NOT(ISBLANK(AE38)))</formula>
    </cfRule>
  </conditionalFormatting>
  <conditionalFormatting sqref="AG38">
    <cfRule type="expression" dxfId="0" priority="2614" stopIfTrue="1">
      <formula>AND(COUNTIF($C$2:$C$339,AG38)+COUNTIF(#REF!,AG38)&gt;1,NOT(ISBLANK(AG38)))</formula>
    </cfRule>
  </conditionalFormatting>
  <conditionalFormatting sqref="AH38">
    <cfRule type="expression" dxfId="0" priority="2612" stopIfTrue="1">
      <formula>AND(COUNTIF($C$2:$C$339,AH38)+COUNTIF(#REF!,AH38)&gt;1,NOT(ISBLANK(AH38)))</formula>
    </cfRule>
  </conditionalFormatting>
  <conditionalFormatting sqref="C39">
    <cfRule type="expression" dxfId="0" priority="8539" stopIfTrue="1">
      <formula>AND(COUNTIF($C$2:$C$339,C39)+COUNTIF(#REF!,C39)&gt;1,NOT(ISBLANK(C39)))</formula>
    </cfRule>
  </conditionalFormatting>
  <conditionalFormatting sqref="E39">
    <cfRule type="expression" dxfId="0" priority="8588" stopIfTrue="1">
      <formula>AND(COUNTIF($C$2:$C$339,E39)+COUNTIF(#REF!,E39)&gt;1,NOT(ISBLANK(E39)))</formula>
    </cfRule>
  </conditionalFormatting>
  <conditionalFormatting sqref="P39">
    <cfRule type="expression" dxfId="0" priority="248" stopIfTrue="1">
      <formula>AND(COUNTIF($C$2:$C$339,P39)+COUNTIF(#REF!,P39)&gt;1,NOT(ISBLANK(P39)))</formula>
    </cfRule>
  </conditionalFormatting>
  <conditionalFormatting sqref="R39:S39">
    <cfRule type="expression" dxfId="0" priority="9233" stopIfTrue="1">
      <formula>AND(COUNTIF($C$2:$C$339,R39)+COUNTIF(#REF!,R39)&gt;1,NOT(ISBLANK(R39)))</formula>
    </cfRule>
  </conditionalFormatting>
  <conditionalFormatting sqref="U39">
    <cfRule type="expression" dxfId="0" priority="9232" stopIfTrue="1">
      <formula>AND(COUNTIF($C$2:$C$339,U39)+COUNTIF(#REF!,U39)&gt;1,NOT(ISBLANK(U39)))</formula>
    </cfRule>
  </conditionalFormatting>
  <conditionalFormatting sqref="V39">
    <cfRule type="expression" dxfId="0" priority="9231" stopIfTrue="1">
      <formula>AND(COUNTIF($C$2:$C$339,V39)+COUNTIF(#REF!,V39)&gt;1,NOT(ISBLANK(V39)))</formula>
    </cfRule>
  </conditionalFormatting>
  <conditionalFormatting sqref="X39">
    <cfRule type="expression" dxfId="0" priority="9230" stopIfTrue="1">
      <formula>AND(COUNTIF($C$2:$C$339,X39)+COUNTIF(#REF!,X39)&gt;1,NOT(ISBLANK(X39)))</formula>
    </cfRule>
  </conditionalFormatting>
  <conditionalFormatting sqref="Y39">
    <cfRule type="expression" dxfId="0" priority="9229" stopIfTrue="1">
      <formula>AND(COUNTIF($C$2:$C$339,Y39)+COUNTIF(#REF!,Y39)&gt;1,NOT(ISBLANK(Y39)))</formula>
    </cfRule>
  </conditionalFormatting>
  <conditionalFormatting sqref="AA39">
    <cfRule type="expression" dxfId="0" priority="9228" stopIfTrue="1">
      <formula>AND(COUNTIF($C$2:$C$339,AA39)+COUNTIF(#REF!,AA39)&gt;1,NOT(ISBLANK(AA39)))</formula>
    </cfRule>
  </conditionalFormatting>
  <conditionalFormatting sqref="AB39">
    <cfRule type="expression" dxfId="0" priority="9227" stopIfTrue="1">
      <formula>AND(COUNTIF($C$2:$C$339,AB39)+COUNTIF(#REF!,AB39)&gt;1,NOT(ISBLANK(AB39)))</formula>
    </cfRule>
  </conditionalFormatting>
  <conditionalFormatting sqref="AD39">
    <cfRule type="expression" dxfId="0" priority="9226" stopIfTrue="1">
      <formula>AND(COUNTIF($C$2:$C$339,AD39)+COUNTIF(#REF!,AD39)&gt;1,NOT(ISBLANK(AD39)))</formula>
    </cfRule>
  </conditionalFormatting>
  <conditionalFormatting sqref="AE39">
    <cfRule type="expression" dxfId="0" priority="9225" stopIfTrue="1">
      <formula>AND(COUNTIF($C$2:$C$339,AE39)+COUNTIF(#REF!,AE39)&gt;1,NOT(ISBLANK(AE39)))</formula>
    </cfRule>
  </conditionalFormatting>
  <conditionalFormatting sqref="AG39">
    <cfRule type="expression" dxfId="0" priority="2535" stopIfTrue="1">
      <formula>AND(COUNTIF($C$2:$C$339,AG39)+COUNTIF(#REF!,AG39)&gt;1,NOT(ISBLANK(AG39)))</formula>
    </cfRule>
  </conditionalFormatting>
  <conditionalFormatting sqref="AH39">
    <cfRule type="expression" dxfId="0" priority="2534" stopIfTrue="1">
      <formula>AND(COUNTIF($C$2:$C$339,AH39)+COUNTIF(#REF!,AH39)&gt;1,NOT(ISBLANK(AH39)))</formula>
    </cfRule>
  </conditionalFormatting>
  <conditionalFormatting sqref="C40">
    <cfRule type="expression" dxfId="0" priority="8580" stopIfTrue="1">
      <formula>AND(COUNTIF($C$2:$C$339,C40)+COUNTIF(#REF!,C40)&gt;1,NOT(ISBLANK(C40)))</formula>
    </cfRule>
  </conditionalFormatting>
  <conditionalFormatting sqref="E40">
    <cfRule type="expression" dxfId="0" priority="8587" stopIfTrue="1">
      <formula>AND(COUNTIF($C$2:$C$339,E40)+COUNTIF(#REF!,E40)&gt;1,NOT(ISBLANK(E40)))</formula>
    </cfRule>
  </conditionalFormatting>
  <conditionalFormatting sqref="P40">
    <cfRule type="expression" dxfId="0" priority="289" stopIfTrue="1">
      <formula>AND(COUNTIF($C$2:$C$339,P40)+COUNTIF(#REF!,P40)&gt;1,NOT(ISBLANK(P40)))</formula>
    </cfRule>
  </conditionalFormatting>
  <conditionalFormatting sqref="R40">
    <cfRule type="expression" dxfId="0" priority="13550" stopIfTrue="1">
      <formula>AND(COUNTIF($C$2:$C$339,R40)+COUNTIF(#REF!,R40)&gt;1,NOT(ISBLANK(R40)))</formula>
    </cfRule>
  </conditionalFormatting>
  <conditionalFormatting sqref="S40">
    <cfRule type="expression" dxfId="0" priority="13548" stopIfTrue="1">
      <formula>AND(COUNTIF($C$2:$C$339,S40)+COUNTIF(#REF!,S40)&gt;1,NOT(ISBLANK(S40)))</formula>
    </cfRule>
  </conditionalFormatting>
  <conditionalFormatting sqref="U40">
    <cfRule type="expression" dxfId="0" priority="13546" stopIfTrue="1">
      <formula>AND(COUNTIF($C$2:$C$339,U40)+COUNTIF(#REF!,U40)&gt;1,NOT(ISBLANK(U40)))</formula>
    </cfRule>
  </conditionalFormatting>
  <conditionalFormatting sqref="V40">
    <cfRule type="expression" dxfId="0" priority="13544" stopIfTrue="1">
      <formula>AND(COUNTIF($C$2:$C$339,V40)+COUNTIF(#REF!,V40)&gt;1,NOT(ISBLANK(V40)))</formula>
    </cfRule>
  </conditionalFormatting>
  <conditionalFormatting sqref="X40">
    <cfRule type="expression" dxfId="0" priority="13542" stopIfTrue="1">
      <formula>AND(COUNTIF($C$2:$C$339,X40)+COUNTIF(#REF!,X40)&gt;1,NOT(ISBLANK(X40)))</formula>
    </cfRule>
  </conditionalFormatting>
  <conditionalFormatting sqref="Y40">
    <cfRule type="expression" dxfId="0" priority="13540" stopIfTrue="1">
      <formula>AND(COUNTIF($C$2:$C$339,Y40)+COUNTIF(#REF!,Y40)&gt;1,NOT(ISBLANK(Y40)))</formula>
    </cfRule>
  </conditionalFormatting>
  <conditionalFormatting sqref="AA40">
    <cfRule type="expression" dxfId="0" priority="13532" stopIfTrue="1">
      <formula>AND(COUNTIF($C$2:$C$339,AA40)+COUNTIF(#REF!,AA40)&gt;1,NOT(ISBLANK(AA40)))</formula>
    </cfRule>
  </conditionalFormatting>
  <conditionalFormatting sqref="AB40">
    <cfRule type="expression" dxfId="0" priority="13530" stopIfTrue="1">
      <formula>AND(COUNTIF($C$2:$C$339,AB40)+COUNTIF(#REF!,AB40)&gt;1,NOT(ISBLANK(AB40)))</formula>
    </cfRule>
  </conditionalFormatting>
  <conditionalFormatting sqref="AD40">
    <cfRule type="expression" dxfId="0" priority="13538" stopIfTrue="1">
      <formula>AND(COUNTIF($C$2:$C$339,AD40)+COUNTIF(#REF!,AD40)&gt;1,NOT(ISBLANK(AD40)))</formula>
    </cfRule>
  </conditionalFormatting>
  <conditionalFormatting sqref="AE40">
    <cfRule type="expression" dxfId="0" priority="13536" stopIfTrue="1">
      <formula>AND(COUNTIF($C$2:$C$339,AE40)+COUNTIF(#REF!,AE40)&gt;1,NOT(ISBLANK(AE40)))</formula>
    </cfRule>
  </conditionalFormatting>
  <conditionalFormatting sqref="AG40">
    <cfRule type="expression" dxfId="0" priority="2619" stopIfTrue="1">
      <formula>AND(COUNTIF($C$2:$C$339,AG40)+COUNTIF(#REF!,AG40)&gt;1,NOT(ISBLANK(AG40)))</formula>
    </cfRule>
  </conditionalFormatting>
  <conditionalFormatting sqref="AH40">
    <cfRule type="expression" dxfId="0" priority="2617" stopIfTrue="1">
      <formula>AND(COUNTIF($C$2:$C$339,AH40)+COUNTIF(#REF!,AH40)&gt;1,NOT(ISBLANK(AH40)))</formula>
    </cfRule>
  </conditionalFormatting>
  <conditionalFormatting sqref="C41">
    <cfRule type="expression" dxfId="0" priority="8538" stopIfTrue="1">
      <formula>AND(COUNTIF($C$2:$C$339,C41)+COUNTIF(#REF!,C41)&gt;1,NOT(ISBLANK(C41)))</formula>
    </cfRule>
  </conditionalFormatting>
  <conditionalFormatting sqref="E41">
    <cfRule type="expression" dxfId="0" priority="8586" stopIfTrue="1">
      <formula>AND(COUNTIF($C$2:$C$339,E41)+COUNTIF(#REF!,E41)&gt;1,NOT(ISBLANK(E41)))</formula>
    </cfRule>
  </conditionalFormatting>
  <conditionalFormatting sqref="P41">
    <cfRule type="expression" dxfId="0" priority="288" stopIfTrue="1">
      <formula>AND(COUNTIF($C$2:$C$339,P41)+COUNTIF(#REF!,P41)&gt;1,NOT(ISBLANK(P41)))</formula>
    </cfRule>
  </conditionalFormatting>
  <conditionalFormatting sqref="R41">
    <cfRule type="expression" dxfId="0" priority="13549" stopIfTrue="1">
      <formula>AND(COUNTIF($C$2:$C$339,R41)+COUNTIF(#REF!,R41)&gt;1,NOT(ISBLANK(R41)))</formula>
    </cfRule>
  </conditionalFormatting>
  <conditionalFormatting sqref="S41">
    <cfRule type="expression" dxfId="0" priority="13547" stopIfTrue="1">
      <formula>AND(COUNTIF($C$2:$C$339,S41)+COUNTIF(#REF!,S41)&gt;1,NOT(ISBLANK(S41)))</formula>
    </cfRule>
  </conditionalFormatting>
  <conditionalFormatting sqref="U41">
    <cfRule type="expression" dxfId="0" priority="13545" stopIfTrue="1">
      <formula>AND(COUNTIF($C$2:$C$339,U41)+COUNTIF(#REF!,U41)&gt;1,NOT(ISBLANK(U41)))</formula>
    </cfRule>
  </conditionalFormatting>
  <conditionalFormatting sqref="V41">
    <cfRule type="expression" dxfId="0" priority="13543" stopIfTrue="1">
      <formula>AND(COUNTIF($C$2:$C$339,V41)+COUNTIF(#REF!,V41)&gt;1,NOT(ISBLANK(V41)))</formula>
    </cfRule>
  </conditionalFormatting>
  <conditionalFormatting sqref="X41">
    <cfRule type="expression" dxfId="0" priority="13541" stopIfTrue="1">
      <formula>AND(COUNTIF($C$2:$C$339,X41)+COUNTIF(#REF!,X41)&gt;1,NOT(ISBLANK(X41)))</formula>
    </cfRule>
  </conditionalFormatting>
  <conditionalFormatting sqref="Y41">
    <cfRule type="expression" dxfId="0" priority="13539" stopIfTrue="1">
      <formula>AND(COUNTIF($C$2:$C$339,Y41)+COUNTIF(#REF!,Y41)&gt;1,NOT(ISBLANK(Y41)))</formula>
    </cfRule>
  </conditionalFormatting>
  <conditionalFormatting sqref="AA41">
    <cfRule type="expression" dxfId="0" priority="13531" stopIfTrue="1">
      <formula>AND(COUNTIF($C$2:$C$339,AA41)+COUNTIF(#REF!,AA41)&gt;1,NOT(ISBLANK(AA41)))</formula>
    </cfRule>
  </conditionalFormatting>
  <conditionalFormatting sqref="AB41">
    <cfRule type="expression" dxfId="0" priority="13529" stopIfTrue="1">
      <formula>AND(COUNTIF($C$2:$C$339,AB41)+COUNTIF(#REF!,AB41)&gt;1,NOT(ISBLANK(AB41)))</formula>
    </cfRule>
  </conditionalFormatting>
  <conditionalFormatting sqref="AD41">
    <cfRule type="expression" dxfId="0" priority="13537" stopIfTrue="1">
      <formula>AND(COUNTIF($C$2:$C$339,AD41)+COUNTIF(#REF!,AD41)&gt;1,NOT(ISBLANK(AD41)))</formula>
    </cfRule>
  </conditionalFormatting>
  <conditionalFormatting sqref="AE41">
    <cfRule type="expression" dxfId="0" priority="13535" stopIfTrue="1">
      <formula>AND(COUNTIF($C$2:$C$339,AE41)+COUNTIF(#REF!,AE41)&gt;1,NOT(ISBLANK(AE41)))</formula>
    </cfRule>
  </conditionalFormatting>
  <conditionalFormatting sqref="AG41">
    <cfRule type="expression" dxfId="0" priority="2618" stopIfTrue="1">
      <formula>AND(COUNTIF($C$2:$C$339,AG41)+COUNTIF(#REF!,AG41)&gt;1,NOT(ISBLANK(AG41)))</formula>
    </cfRule>
  </conditionalFormatting>
  <conditionalFormatting sqref="AH41">
    <cfRule type="expression" dxfId="0" priority="2616" stopIfTrue="1">
      <formula>AND(COUNTIF($C$2:$C$339,AH41)+COUNTIF(#REF!,AH41)&gt;1,NOT(ISBLANK(AH41)))</formula>
    </cfRule>
  </conditionalFormatting>
  <conditionalFormatting sqref="C42">
    <cfRule type="expression" dxfId="0" priority="8537" stopIfTrue="1">
      <formula>AND(COUNTIF($C$2:$C$339,C42)+COUNTIF(#REF!,C42)&gt;1,NOT(ISBLANK(C42)))</formula>
    </cfRule>
  </conditionalFormatting>
  <conditionalFormatting sqref="E42">
    <cfRule type="expression" dxfId="0" priority="8585" stopIfTrue="1">
      <formula>AND(COUNTIF($C$2:$C$339,E42)+COUNTIF(#REF!,E42)&gt;1,NOT(ISBLANK(E42)))</formula>
    </cfRule>
  </conditionalFormatting>
  <conditionalFormatting sqref="P42">
    <cfRule type="expression" dxfId="0" priority="302" stopIfTrue="1">
      <formula>AND(COUNTIF($C$2:$C$339,P42)+COUNTIF(#REF!,P42)&gt;1,NOT(ISBLANK(P42)))</formula>
    </cfRule>
  </conditionalFormatting>
  <conditionalFormatting sqref="R42">
    <cfRule type="expression" dxfId="0" priority="14672" stopIfTrue="1">
      <formula>AND(COUNTIF($C$2:$C$339,R42)+COUNTIF(#REF!,R42)&gt;1,NOT(ISBLANK(R42)))</formula>
    </cfRule>
  </conditionalFormatting>
  <conditionalFormatting sqref="S42">
    <cfRule type="expression" dxfId="0" priority="14595" stopIfTrue="1">
      <formula>AND(COUNTIF($C$2:$C$339,S42)+COUNTIF(#REF!,S42)&gt;1,NOT(ISBLANK(S42)))</formula>
    </cfRule>
  </conditionalFormatting>
  <conditionalFormatting sqref="U42">
    <cfRule type="expression" dxfId="0" priority="14519" stopIfTrue="1">
      <formula>AND(COUNTIF($C$2:$C$339,U42)+COUNTIF(#REF!,U42)&gt;1,NOT(ISBLANK(U42)))</formula>
    </cfRule>
  </conditionalFormatting>
  <conditionalFormatting sqref="V42">
    <cfRule type="expression" dxfId="0" priority="14443" stopIfTrue="1">
      <formula>AND(COUNTIF($C$2:$C$339,V42)+COUNTIF(#REF!,V42)&gt;1,NOT(ISBLANK(V42)))</formula>
    </cfRule>
  </conditionalFormatting>
  <conditionalFormatting sqref="X42">
    <cfRule type="expression" dxfId="0" priority="14367" stopIfTrue="1">
      <formula>AND(COUNTIF($C$2:$C$339,X42)+COUNTIF(#REF!,X42)&gt;1,NOT(ISBLANK(X42)))</formula>
    </cfRule>
  </conditionalFormatting>
  <conditionalFormatting sqref="Y42">
    <cfRule type="expression" dxfId="0" priority="14291" stopIfTrue="1">
      <formula>AND(COUNTIF($C$2:$C$339,Y42)+COUNTIF(#REF!,Y42)&gt;1,NOT(ISBLANK(Y42)))</formula>
    </cfRule>
  </conditionalFormatting>
  <conditionalFormatting sqref="AA42">
    <cfRule type="expression" dxfId="0" priority="13986" stopIfTrue="1">
      <formula>AND(COUNTIF($C$2:$C$339,AA42)+COUNTIF(#REF!,AA42)&gt;1,NOT(ISBLANK(AA42)))</formula>
    </cfRule>
  </conditionalFormatting>
  <conditionalFormatting sqref="AB42">
    <cfRule type="expression" dxfId="0" priority="13910" stopIfTrue="1">
      <formula>AND(COUNTIF($C$2:$C$339,AB42)+COUNTIF(#REF!,AB42)&gt;1,NOT(ISBLANK(AB42)))</formula>
    </cfRule>
  </conditionalFormatting>
  <conditionalFormatting sqref="AD42">
    <cfRule type="expression" dxfId="0" priority="14215" stopIfTrue="1">
      <formula>AND(COUNTIF($C$2:$C$339,AD42)+COUNTIF(#REF!,AD42)&gt;1,NOT(ISBLANK(AD42)))</formula>
    </cfRule>
  </conditionalFormatting>
  <conditionalFormatting sqref="AE42">
    <cfRule type="expression" dxfId="0" priority="14139" stopIfTrue="1">
      <formula>AND(COUNTIF($C$2:$C$339,AE42)+COUNTIF(#REF!,AE42)&gt;1,NOT(ISBLANK(AE42)))</formula>
    </cfRule>
  </conditionalFormatting>
  <conditionalFormatting sqref="AG42">
    <cfRule type="expression" dxfId="0" priority="2655" stopIfTrue="1">
      <formula>AND(COUNTIF($C$2:$C$339,AG42)+COUNTIF(#REF!,AG42)&gt;1,NOT(ISBLANK(AG42)))</formula>
    </cfRule>
  </conditionalFormatting>
  <conditionalFormatting sqref="AH42">
    <cfRule type="expression" dxfId="0" priority="2634" stopIfTrue="1">
      <formula>AND(COUNTIF($C$2:$C$339,AH42)+COUNTIF(#REF!,AH42)&gt;1,NOT(ISBLANK(AH42)))</formula>
    </cfRule>
  </conditionalFormatting>
  <conditionalFormatting sqref="C43">
    <cfRule type="expression" dxfId="0" priority="8536" stopIfTrue="1">
      <formula>AND(COUNTIF($C$2:$C$339,C43)+COUNTIF(#REF!,C43)&gt;1,NOT(ISBLANK(C43)))</formula>
    </cfRule>
  </conditionalFormatting>
  <conditionalFormatting sqref="E43">
    <cfRule type="expression" dxfId="0" priority="8584" stopIfTrue="1">
      <formula>AND(COUNTIF($C$2:$C$339,E43)+COUNTIF(#REF!,E43)&gt;1,NOT(ISBLANK(E43)))</formula>
    </cfRule>
  </conditionalFormatting>
  <conditionalFormatting sqref="P43">
    <cfRule type="expression" dxfId="0" priority="301" stopIfTrue="1">
      <formula>AND(COUNTIF($C$2:$C$339,P43)+COUNTIF(#REF!,P43)&gt;1,NOT(ISBLANK(P43)))</formula>
    </cfRule>
  </conditionalFormatting>
  <conditionalFormatting sqref="R43">
    <cfRule type="expression" dxfId="0" priority="14671" stopIfTrue="1">
      <formula>AND(COUNTIF($C$2:$C$339,R43)+COUNTIF(#REF!,R43)&gt;1,NOT(ISBLANK(R43)))</formula>
    </cfRule>
  </conditionalFormatting>
  <conditionalFormatting sqref="S43">
    <cfRule type="expression" dxfId="0" priority="14594" stopIfTrue="1">
      <formula>AND(COUNTIF($C$2:$C$339,S43)+COUNTIF(#REF!,S43)&gt;1,NOT(ISBLANK(S43)))</formula>
    </cfRule>
  </conditionalFormatting>
  <conditionalFormatting sqref="U43">
    <cfRule type="expression" dxfId="0" priority="14518" stopIfTrue="1">
      <formula>AND(COUNTIF($C$2:$C$339,U43)+COUNTIF(#REF!,U43)&gt;1,NOT(ISBLANK(U43)))</formula>
    </cfRule>
  </conditionalFormatting>
  <conditionalFormatting sqref="V43">
    <cfRule type="expression" dxfId="0" priority="14442" stopIfTrue="1">
      <formula>AND(COUNTIF($C$2:$C$339,V43)+COUNTIF(#REF!,V43)&gt;1,NOT(ISBLANK(V43)))</formula>
    </cfRule>
  </conditionalFormatting>
  <conditionalFormatting sqref="X43">
    <cfRule type="expression" dxfId="0" priority="14366" stopIfTrue="1">
      <formula>AND(COUNTIF($C$2:$C$339,X43)+COUNTIF(#REF!,X43)&gt;1,NOT(ISBLANK(X43)))</formula>
    </cfRule>
  </conditionalFormatting>
  <conditionalFormatting sqref="Y43">
    <cfRule type="expression" dxfId="0" priority="14290" stopIfTrue="1">
      <formula>AND(COUNTIF($C$2:$C$339,Y43)+COUNTIF(#REF!,Y43)&gt;1,NOT(ISBLANK(Y43)))</formula>
    </cfRule>
  </conditionalFormatting>
  <conditionalFormatting sqref="AA43">
    <cfRule type="expression" dxfId="0" priority="13985" stopIfTrue="1">
      <formula>AND(COUNTIF($C$2:$C$339,AA43)+COUNTIF(#REF!,AA43)&gt;1,NOT(ISBLANK(AA43)))</formula>
    </cfRule>
  </conditionalFormatting>
  <conditionalFormatting sqref="AB43">
    <cfRule type="expression" dxfId="0" priority="13909" stopIfTrue="1">
      <formula>AND(COUNTIF($C$2:$C$339,AB43)+COUNTIF(#REF!,AB43)&gt;1,NOT(ISBLANK(AB43)))</formula>
    </cfRule>
  </conditionalFormatting>
  <conditionalFormatting sqref="AD43">
    <cfRule type="expression" dxfId="0" priority="14214" stopIfTrue="1">
      <formula>AND(COUNTIF($C$2:$C$339,AD43)+COUNTIF(#REF!,AD43)&gt;1,NOT(ISBLANK(AD43)))</formula>
    </cfRule>
  </conditionalFormatting>
  <conditionalFormatting sqref="AE43">
    <cfRule type="expression" dxfId="0" priority="14138" stopIfTrue="1">
      <formula>AND(COUNTIF($C$2:$C$339,AE43)+COUNTIF(#REF!,AE43)&gt;1,NOT(ISBLANK(AE43)))</formula>
    </cfRule>
  </conditionalFormatting>
  <conditionalFormatting sqref="AG43">
    <cfRule type="expression" dxfId="0" priority="2654" stopIfTrue="1">
      <formula>AND(COUNTIF($C$2:$C$339,AG43)+COUNTIF(#REF!,AG43)&gt;1,NOT(ISBLANK(AG43)))</formula>
    </cfRule>
  </conditionalFormatting>
  <conditionalFormatting sqref="AH43">
    <cfRule type="expression" dxfId="0" priority="2633" stopIfTrue="1">
      <formula>AND(COUNTIF($C$2:$C$339,AH43)+COUNTIF(#REF!,AH43)&gt;1,NOT(ISBLANK(AH43)))</formula>
    </cfRule>
  </conditionalFormatting>
  <conditionalFormatting sqref="C44">
    <cfRule type="expression" dxfId="0" priority="8581" stopIfTrue="1">
      <formula>AND(COUNTIF($C$2:$C$339,C44)+COUNTIF(#REF!,C44)&gt;1,NOT(ISBLANK(C44)))</formula>
    </cfRule>
  </conditionalFormatting>
  <conditionalFormatting sqref="E44">
    <cfRule type="expression" dxfId="0" priority="8583" stopIfTrue="1">
      <formula>AND(COUNTIF($C$2:$C$339,E44)+COUNTIF(#REF!,E44)&gt;1,NOT(ISBLANK(E44)))</formula>
    </cfRule>
  </conditionalFormatting>
  <conditionalFormatting sqref="P44">
    <cfRule type="expression" dxfId="0" priority="252" stopIfTrue="1">
      <formula>AND(COUNTIF($C$2:$C$339,P44)+COUNTIF(#REF!,P44)&gt;1,NOT(ISBLANK(P44)))</formula>
    </cfRule>
  </conditionalFormatting>
  <conditionalFormatting sqref="R44">
    <cfRule type="expression" dxfId="0" priority="9331" stopIfTrue="1">
      <formula>AND(COUNTIF($C$2:$C$339,R44)+COUNTIF(#REF!,R44)&gt;1,NOT(ISBLANK(R44)))</formula>
    </cfRule>
  </conditionalFormatting>
  <conditionalFormatting sqref="S44">
    <cfRule type="expression" dxfId="0" priority="9330" stopIfTrue="1">
      <formula>AND(COUNTIF($C$2:$C$339,S44)+COUNTIF(#REF!,S44)&gt;1,NOT(ISBLANK(S44)))</formula>
    </cfRule>
  </conditionalFormatting>
  <conditionalFormatting sqref="U44">
    <cfRule type="expression" dxfId="0" priority="9329" stopIfTrue="1">
      <formula>AND(COUNTIF($C$2:$C$339,U44)+COUNTIF(#REF!,U44)&gt;1,NOT(ISBLANK(U44)))</formula>
    </cfRule>
  </conditionalFormatting>
  <conditionalFormatting sqref="V44">
    <cfRule type="expression" dxfId="0" priority="9328" stopIfTrue="1">
      <formula>AND(COUNTIF($C$2:$C$339,V44)+COUNTIF(#REF!,V44)&gt;1,NOT(ISBLANK(V44)))</formula>
    </cfRule>
  </conditionalFormatting>
  <conditionalFormatting sqref="X44">
    <cfRule type="expression" dxfId="0" priority="9327" stopIfTrue="1">
      <formula>AND(COUNTIF($C$2:$C$339,X44)+COUNTIF(#REF!,X44)&gt;1,NOT(ISBLANK(X44)))</formula>
    </cfRule>
  </conditionalFormatting>
  <conditionalFormatting sqref="Y44">
    <cfRule type="expression" dxfId="0" priority="9326" stopIfTrue="1">
      <formula>AND(COUNTIF($C$2:$C$339,Y44)+COUNTIF(#REF!,Y44)&gt;1,NOT(ISBLANK(Y44)))</formula>
    </cfRule>
  </conditionalFormatting>
  <conditionalFormatting sqref="AA44">
    <cfRule type="expression" dxfId="0" priority="9325" stopIfTrue="1">
      <formula>AND(COUNTIF($C$2:$C$339,AA44)+COUNTIF(#REF!,AA44)&gt;1,NOT(ISBLANK(AA44)))</formula>
    </cfRule>
  </conditionalFormatting>
  <conditionalFormatting sqref="AB44">
    <cfRule type="expression" dxfId="0" priority="9324" stopIfTrue="1">
      <formula>AND(COUNTIF($C$2:$C$339,AB44)+COUNTIF(#REF!,AB44)&gt;1,NOT(ISBLANK(AB44)))</formula>
    </cfRule>
  </conditionalFormatting>
  <conditionalFormatting sqref="AD44">
    <cfRule type="expression" dxfId="0" priority="9323" stopIfTrue="1">
      <formula>AND(COUNTIF($C$2:$C$339,AD44)+COUNTIF(#REF!,AD44)&gt;1,NOT(ISBLANK(AD44)))</formula>
    </cfRule>
  </conditionalFormatting>
  <conditionalFormatting sqref="AE44">
    <cfRule type="expression" dxfId="0" priority="9322" stopIfTrue="1">
      <formula>AND(COUNTIF($C$2:$C$339,AE44)+COUNTIF(#REF!,AE44)&gt;1,NOT(ISBLANK(AE44)))</formula>
    </cfRule>
  </conditionalFormatting>
  <conditionalFormatting sqref="AG44">
    <cfRule type="expression" dxfId="0" priority="2543" stopIfTrue="1">
      <formula>AND(COUNTIF($C$2:$C$339,AG44)+COUNTIF(#REF!,AG44)&gt;1,NOT(ISBLANK(AG44)))</formula>
    </cfRule>
  </conditionalFormatting>
  <conditionalFormatting sqref="AH44">
    <cfRule type="expression" dxfId="0" priority="2542" stopIfTrue="1">
      <formula>AND(COUNTIF($C$2:$C$339,AH44)+COUNTIF(#REF!,AH44)&gt;1,NOT(ISBLANK(AH44)))</formula>
    </cfRule>
  </conditionalFormatting>
  <conditionalFormatting sqref="C45">
    <cfRule type="expression" dxfId="0" priority="8535" stopIfTrue="1">
      <formula>AND(COUNTIF($C$2:$C$339,C45)+COUNTIF(#REF!,C45)&gt;1,NOT(ISBLANK(C45)))</formula>
    </cfRule>
  </conditionalFormatting>
  <conditionalFormatting sqref="E45">
    <cfRule type="expression" dxfId="0" priority="8582" stopIfTrue="1">
      <formula>AND(COUNTIF($C$2:$C$339,E45)+COUNTIF(#REF!,E45)&gt;1,NOT(ISBLANK(E45)))</formula>
    </cfRule>
  </conditionalFormatting>
  <conditionalFormatting sqref="P45">
    <cfRule type="expression" dxfId="0" priority="281" stopIfTrue="1">
      <formula>AND(COUNTIF($C$2:$C$339,P45)+COUNTIF(#REF!,P45)&gt;1,NOT(ISBLANK(P45)))</formula>
    </cfRule>
  </conditionalFormatting>
  <conditionalFormatting sqref="R45">
    <cfRule type="expression" dxfId="0" priority="13413" stopIfTrue="1">
      <formula>AND(COUNTIF($C$2:$C$339,R45)+COUNTIF(#REF!,R45)&gt;1,NOT(ISBLANK(R45)))</formula>
    </cfRule>
  </conditionalFormatting>
  <conditionalFormatting sqref="S45">
    <cfRule type="expression" dxfId="0" priority="13412" stopIfTrue="1">
      <formula>AND(COUNTIF($C$2:$C$339,S45)+COUNTIF(#REF!,S45)&gt;1,NOT(ISBLANK(S45)))</formula>
    </cfRule>
  </conditionalFormatting>
  <conditionalFormatting sqref="U45">
    <cfRule type="expression" dxfId="0" priority="13411" stopIfTrue="1">
      <formula>AND(COUNTIF($C$2:$C$339,U45)+COUNTIF(#REF!,U45)&gt;1,NOT(ISBLANK(U45)))</formula>
    </cfRule>
  </conditionalFormatting>
  <conditionalFormatting sqref="V45">
    <cfRule type="expression" dxfId="0" priority="13410" stopIfTrue="1">
      <formula>AND(COUNTIF($C$2:$C$339,V45)+COUNTIF(#REF!,V45)&gt;1,NOT(ISBLANK(V45)))</formula>
    </cfRule>
  </conditionalFormatting>
  <conditionalFormatting sqref="X45">
    <cfRule type="expression" dxfId="0" priority="13409" stopIfTrue="1">
      <formula>AND(COUNTIF($C$2:$C$339,X45)+COUNTIF(#REF!,X45)&gt;1,NOT(ISBLANK(X45)))</formula>
    </cfRule>
  </conditionalFormatting>
  <conditionalFormatting sqref="Y45">
    <cfRule type="expression" dxfId="0" priority="13408" stopIfTrue="1">
      <formula>AND(COUNTIF($C$2:$C$339,Y45)+COUNTIF(#REF!,Y45)&gt;1,NOT(ISBLANK(Y45)))</formula>
    </cfRule>
  </conditionalFormatting>
  <conditionalFormatting sqref="AA45">
    <cfRule type="expression" dxfId="0" priority="13404" stopIfTrue="1">
      <formula>AND(COUNTIF($C$2:$C$339,AA45)+COUNTIF(#REF!,AA45)&gt;1,NOT(ISBLANK(AA45)))</formula>
    </cfRule>
  </conditionalFormatting>
  <conditionalFormatting sqref="AB45">
    <cfRule type="expression" dxfId="0" priority="13403" stopIfTrue="1">
      <formula>AND(COUNTIF($C$2:$C$339,AB45)+COUNTIF(#REF!,AB45)&gt;1,NOT(ISBLANK(AB45)))</formula>
    </cfRule>
  </conditionalFormatting>
  <conditionalFormatting sqref="AD45">
    <cfRule type="expression" dxfId="0" priority="13407" stopIfTrue="1">
      <formula>AND(COUNTIF($C$2:$C$339,AD45)+COUNTIF(#REF!,AD45)&gt;1,NOT(ISBLANK(AD45)))</formula>
    </cfRule>
  </conditionalFormatting>
  <conditionalFormatting sqref="AE45">
    <cfRule type="expression" dxfId="0" priority="13406" stopIfTrue="1">
      <formula>AND(COUNTIF($C$2:$C$339,AE45)+COUNTIF(#REF!,AE45)&gt;1,NOT(ISBLANK(AE45)))</formula>
    </cfRule>
  </conditionalFormatting>
  <conditionalFormatting sqref="AG45">
    <cfRule type="expression" dxfId="0" priority="2603" stopIfTrue="1">
      <formula>AND(COUNTIF($C$2:$C$339,AG45)+COUNTIF(#REF!,AG45)&gt;1,NOT(ISBLANK(AG45)))</formula>
    </cfRule>
  </conditionalFormatting>
  <conditionalFormatting sqref="C46">
    <cfRule type="expression" dxfId="0" priority="8530" stopIfTrue="1">
      <formula>AND(COUNTIF($C$2:$C$339,C46)+COUNTIF(#REF!,C46)&gt;1,NOT(ISBLANK(C46)))</formula>
    </cfRule>
  </conditionalFormatting>
  <conditionalFormatting sqref="F46">
    <cfRule type="duplicateValues" dxfId="1" priority="8531"/>
  </conditionalFormatting>
  <conditionalFormatting sqref="K46">
    <cfRule type="expression" dxfId="0" priority="8520" stopIfTrue="1">
      <formula>AND(COUNTIF($C$2:$C$339,K46)+COUNTIF(#REF!,K46)&gt;1,NOT(ISBLANK(K46)))</formula>
    </cfRule>
  </conditionalFormatting>
  <conditionalFormatting sqref="P46">
    <cfRule type="expression" dxfId="0" priority="5" stopIfTrue="1">
      <formula>AND(COUNTIF($C$2:$C$339,P46)+COUNTIF(#REF!,P46)&gt;1,NOT(ISBLANK(P46)))</formula>
    </cfRule>
  </conditionalFormatting>
  <conditionalFormatting sqref="R46">
    <cfRule type="expression" dxfId="0" priority="1203" stopIfTrue="1">
      <formula>AND(COUNTIF($C$2:$C$339,R46)+COUNTIF(#REF!,R46)&gt;1,NOT(ISBLANK(R46)))</formula>
    </cfRule>
  </conditionalFormatting>
  <conditionalFormatting sqref="S46">
    <cfRule type="expression" dxfId="0" priority="1202" stopIfTrue="1">
      <formula>AND(COUNTIF($C$2:$C$339,S46)+COUNTIF(#REF!,S46)&gt;1,NOT(ISBLANK(S46)))</formula>
    </cfRule>
  </conditionalFormatting>
  <conditionalFormatting sqref="U46">
    <cfRule type="expression" dxfId="0" priority="1201" stopIfTrue="1">
      <formula>AND(COUNTIF($C$2:$C$339,U46)+COUNTIF(#REF!,U46)&gt;1,NOT(ISBLANK(U46)))</formula>
    </cfRule>
  </conditionalFormatting>
  <conditionalFormatting sqref="V46">
    <cfRule type="expression" dxfId="0" priority="1200" stopIfTrue="1">
      <formula>AND(COUNTIF($C$2:$C$339,V46)+COUNTIF(#REF!,V46)&gt;1,NOT(ISBLANK(V46)))</formula>
    </cfRule>
  </conditionalFormatting>
  <conditionalFormatting sqref="X46">
    <cfRule type="expression" dxfId="0" priority="1199" stopIfTrue="1">
      <formula>AND(COUNTIF($C$2:$C$339,X46)+COUNTIF(#REF!,X46)&gt;1,NOT(ISBLANK(X46)))</formula>
    </cfRule>
  </conditionalFormatting>
  <conditionalFormatting sqref="Y46">
    <cfRule type="expression" dxfId="0" priority="1198" stopIfTrue="1">
      <formula>AND(COUNTIF($C$2:$C$339,Y46)+COUNTIF(#REF!,Y46)&gt;1,NOT(ISBLANK(Y46)))</formula>
    </cfRule>
  </conditionalFormatting>
  <conditionalFormatting sqref="AA46">
    <cfRule type="expression" dxfId="0" priority="1197" stopIfTrue="1">
      <formula>AND(COUNTIF($C$2:$C$339,AA46)+COUNTIF(#REF!,AA46)&gt;1,NOT(ISBLANK(AA46)))</formula>
    </cfRule>
  </conditionalFormatting>
  <conditionalFormatting sqref="AB46">
    <cfRule type="expression" dxfId="0" priority="1196" stopIfTrue="1">
      <formula>AND(COUNTIF($C$2:$C$339,AB46)+COUNTIF(#REF!,AB46)&gt;1,NOT(ISBLANK(AB46)))</formula>
    </cfRule>
  </conditionalFormatting>
  <conditionalFormatting sqref="AD46">
    <cfRule type="expression" dxfId="0" priority="1195" stopIfTrue="1">
      <formula>AND(COUNTIF($C$2:$C$339,AD46)+COUNTIF(#REF!,AD46)&gt;1,NOT(ISBLANK(AD46)))</formula>
    </cfRule>
  </conditionalFormatting>
  <conditionalFormatting sqref="AE46">
    <cfRule type="expression" dxfId="0" priority="1194" stopIfTrue="1">
      <formula>AND(COUNTIF($C$2:$C$339,AE46)+COUNTIF(#REF!,AE46)&gt;1,NOT(ISBLANK(AE46)))</formula>
    </cfRule>
  </conditionalFormatting>
  <conditionalFormatting sqref="AG46">
    <cfRule type="expression" dxfId="0" priority="1193" stopIfTrue="1">
      <formula>AND(COUNTIF($C$2:$C$339,AG46)+COUNTIF(#REF!,AG46)&gt;1,NOT(ISBLANK(AG46)))</formula>
    </cfRule>
  </conditionalFormatting>
  <conditionalFormatting sqref="AH46">
    <cfRule type="expression" dxfId="0" priority="1192" stopIfTrue="1">
      <formula>AND(COUNTIF($C$2:$C$339,AH46)+COUNTIF(#REF!,AH46)&gt;1,NOT(ISBLANK(AH46)))</formula>
    </cfRule>
  </conditionalFormatting>
  <conditionalFormatting sqref="AL46">
    <cfRule type="expression" dxfId="0" priority="734" stopIfTrue="1">
      <formula>AND(COUNTIF($C$2:$C$339,AL46)+COUNTIF(#REF!,AL46)&gt;1,NOT(ISBLANK(AL46)))</formula>
    </cfRule>
  </conditionalFormatting>
  <conditionalFormatting sqref="AM46">
    <cfRule type="expression" dxfId="0" priority="419" stopIfTrue="1">
      <formula>AND(COUNTIF($C$2:$C$339,AM46)+COUNTIF(#REF!,AM46)&gt;1,NOT(ISBLANK(AM46)))</formula>
    </cfRule>
  </conditionalFormatting>
  <conditionalFormatting sqref="C47">
    <cfRule type="expression" dxfId="0" priority="8508" stopIfTrue="1">
      <formula>AND(COUNTIF($C$2:$C$339,C47)+COUNTIF(#REF!,C47)&gt;1,NOT(ISBLANK(C47)))</formula>
    </cfRule>
  </conditionalFormatting>
  <conditionalFormatting sqref="F47">
    <cfRule type="duplicateValues" dxfId="1" priority="8509"/>
  </conditionalFormatting>
  <conditionalFormatting sqref="K47">
    <cfRule type="expression" dxfId="0" priority="8498" stopIfTrue="1">
      <formula>AND(COUNTIF($C$2:$C$339,K47)+COUNTIF(#REF!,K47)&gt;1,NOT(ISBLANK(K47)))</formula>
    </cfRule>
  </conditionalFormatting>
  <conditionalFormatting sqref="P47">
    <cfRule type="expression" dxfId="0" priority="234" stopIfTrue="1">
      <formula>AND(COUNTIF($C$2:$C$339,P47)+COUNTIF(#REF!,P47)&gt;1,NOT(ISBLANK(P47)))</formula>
    </cfRule>
  </conditionalFormatting>
  <conditionalFormatting sqref="R47">
    <cfRule type="expression" dxfId="0" priority="8502" stopIfTrue="1">
      <formula>AND(COUNTIF($C$2:$C$339,R47)+COUNTIF(#REF!,R47)&gt;1,NOT(ISBLANK(R47)))</formula>
    </cfRule>
  </conditionalFormatting>
  <conditionalFormatting sqref="S47">
    <cfRule type="expression" dxfId="0" priority="8495" stopIfTrue="1">
      <formula>AND(COUNTIF($C$2:$C$339,S47)+COUNTIF(#REF!,S47)&gt;1,NOT(ISBLANK(S47)))</formula>
    </cfRule>
  </conditionalFormatting>
  <conditionalFormatting sqref="U47">
    <cfRule type="expression" dxfId="0" priority="8501" stopIfTrue="1">
      <formula>AND(COUNTIF($C$2:$C$339,U47)+COUNTIF(#REF!,U47)&gt;1,NOT(ISBLANK(U47)))</formula>
    </cfRule>
  </conditionalFormatting>
  <conditionalFormatting sqref="V47">
    <cfRule type="expression" dxfId="0" priority="8494" stopIfTrue="1">
      <formula>AND(COUNTIF($C$2:$C$339,V47)+COUNTIF(#REF!,V47)&gt;1,NOT(ISBLANK(V47)))</formula>
    </cfRule>
  </conditionalFormatting>
  <conditionalFormatting sqref="X47:Y47">
    <cfRule type="expression" dxfId="0" priority="8500" stopIfTrue="1">
      <formula>AND(COUNTIF($C$2:$C$339,X47)+COUNTIF(#REF!,X47)&gt;1,NOT(ISBLANK(X47)))</formula>
    </cfRule>
  </conditionalFormatting>
  <conditionalFormatting sqref="AA47:AB47">
    <cfRule type="expression" dxfId="0" priority="8499" stopIfTrue="1">
      <formula>AND(COUNTIF($C$2:$C$339,AA47)+COUNTIF(#REF!,AA47)&gt;1,NOT(ISBLANK(AA47)))</formula>
    </cfRule>
  </conditionalFormatting>
  <conditionalFormatting sqref="AD47">
    <cfRule type="expression" dxfId="0" priority="8493" stopIfTrue="1">
      <formula>AND(COUNTIF($C$2:$C$339,AD47)+COUNTIF(#REF!,AD47)&gt;1,NOT(ISBLANK(AD47)))</formula>
    </cfRule>
  </conditionalFormatting>
  <conditionalFormatting sqref="AE47">
    <cfRule type="expression" dxfId="0" priority="8492" stopIfTrue="1">
      <formula>AND(COUNTIF($C$2:$C$339,AE47)+COUNTIF(#REF!,AE47)&gt;1,NOT(ISBLANK(AE47)))</formula>
    </cfRule>
  </conditionalFormatting>
  <conditionalFormatting sqref="AG47">
    <cfRule type="expression" dxfId="0" priority="2495" stopIfTrue="1">
      <formula>AND(COUNTIF($C$2:$C$339,AG47)+COUNTIF(#REF!,AG47)&gt;1,NOT(ISBLANK(AG47)))</formula>
    </cfRule>
  </conditionalFormatting>
  <conditionalFormatting sqref="AH47">
    <cfRule type="expression" dxfId="0" priority="2494" stopIfTrue="1">
      <formula>AND(COUNTIF($C$2:$C$339,AH47)+COUNTIF(#REF!,AH47)&gt;1,NOT(ISBLANK(AH47)))</formula>
    </cfRule>
  </conditionalFormatting>
  <conditionalFormatting sqref="AL47">
    <cfRule type="expression" dxfId="0" priority="966" stopIfTrue="1">
      <formula>AND(COUNTIF($C$2:$C$339,AL47)+COUNTIF(#REF!,AL47)&gt;1,NOT(ISBLANK(AL47)))</formula>
    </cfRule>
  </conditionalFormatting>
  <conditionalFormatting sqref="AM47">
    <cfRule type="expression" dxfId="0" priority="651" stopIfTrue="1">
      <formula>AND(COUNTIF($C$2:$C$339,AM47)+COUNTIF(#REF!,AM47)&gt;1,NOT(ISBLANK(AM47)))</formula>
    </cfRule>
  </conditionalFormatting>
  <conditionalFormatting sqref="C48">
    <cfRule type="expression" dxfId="0" priority="8480" stopIfTrue="1">
      <formula>AND(COUNTIF($C$2:$C$339,C48)+COUNTIF(#REF!,C48)&gt;1,NOT(ISBLANK(C48)))</formula>
    </cfRule>
  </conditionalFormatting>
  <conditionalFormatting sqref="F48">
    <cfRule type="duplicateValues" dxfId="1" priority="8481"/>
  </conditionalFormatting>
  <conditionalFormatting sqref="K48">
    <cfRule type="expression" dxfId="0" priority="8470" stopIfTrue="1">
      <formula>AND(COUNTIF($C$2:$C$339,K48)+COUNTIF(#REF!,K48)&gt;1,NOT(ISBLANK(K48)))</formula>
    </cfRule>
  </conditionalFormatting>
  <conditionalFormatting sqref="AJ48">
    <cfRule type="expression" dxfId="0" priority="1909" stopIfTrue="1">
      <formula>AND(COUNTIF($C$2:$C$339,AJ48)+COUNTIF(#REF!,AJ48)&gt;1,NOT(ISBLANK(AJ48)))</formula>
    </cfRule>
  </conditionalFormatting>
  <conditionalFormatting sqref="C49">
    <cfRule type="expression" dxfId="0" priority="8462" stopIfTrue="1">
      <formula>AND(COUNTIF($C$2:$C$339,C49)+COUNTIF(#REF!,C49)&gt;1,NOT(ISBLANK(C49)))</formula>
    </cfRule>
  </conditionalFormatting>
  <conditionalFormatting sqref="E49">
    <cfRule type="expression" dxfId="0" priority="8482" stopIfTrue="1">
      <formula>AND(COUNTIF($C$2:$C$339,E49)+COUNTIF(#REF!,E49)&gt;1,NOT(ISBLANK(E49)))</formula>
    </cfRule>
  </conditionalFormatting>
  <conditionalFormatting sqref="C50">
    <cfRule type="expression" dxfId="0" priority="8461" stopIfTrue="1">
      <formula>AND(COUNTIF($C$2:$C$339,C50)+COUNTIF(#REF!,C50)&gt;1,NOT(ISBLANK(C50)))</formula>
    </cfRule>
  </conditionalFormatting>
  <conditionalFormatting sqref="E50">
    <cfRule type="expression" dxfId="0" priority="8484" stopIfTrue="1">
      <formula>AND(COUNTIF($C$2:$C$339,E50)+COUNTIF(#REF!,E50)&gt;1,NOT(ISBLANK(E50)))</formula>
    </cfRule>
  </conditionalFormatting>
  <conditionalFormatting sqref="C51">
    <cfRule type="expression" dxfId="0" priority="8486" stopIfTrue="1">
      <formula>AND(COUNTIF($C$2:$C$339,C51)+COUNTIF(#REF!,C51)&gt;1,NOT(ISBLANK(C51)))</formula>
    </cfRule>
  </conditionalFormatting>
  <conditionalFormatting sqref="E51">
    <cfRule type="expression" dxfId="0" priority="8483" stopIfTrue="1">
      <formula>AND(COUNTIF($C$2:$C$339,E51)+COUNTIF(#REF!,E51)&gt;1,NOT(ISBLANK(E51)))</formula>
    </cfRule>
  </conditionalFormatting>
  <conditionalFormatting sqref="C52">
    <cfRule type="expression" dxfId="0" priority="8459" stopIfTrue="1">
      <formula>AND(COUNTIF($C$2:$C$339,C52)+COUNTIF(#REF!,C52)&gt;1,NOT(ISBLANK(C52)))</formula>
    </cfRule>
  </conditionalFormatting>
  <conditionalFormatting sqref="F52">
    <cfRule type="duplicateValues" dxfId="1" priority="8460"/>
  </conditionalFormatting>
  <conditionalFormatting sqref="K52">
    <cfRule type="expression" dxfId="0" priority="8449" stopIfTrue="1">
      <formula>AND(COUNTIF($C$2:$C$339,K52)+COUNTIF(#REF!,K52)&gt;1,NOT(ISBLANK(K52)))</formula>
    </cfRule>
  </conditionalFormatting>
  <conditionalFormatting sqref="P52">
    <cfRule type="expression" dxfId="0" priority="233" stopIfTrue="1">
      <formula>AND(COUNTIF($C$2:$C$339,P52)+COUNTIF(#REF!,P52)&gt;1,NOT(ISBLANK(P52)))</formula>
    </cfRule>
  </conditionalFormatting>
  <conditionalFormatting sqref="R52">
    <cfRule type="expression" dxfId="0" priority="8453" stopIfTrue="1">
      <formula>AND(COUNTIF($C$2:$C$339,R52)+COUNTIF(#REF!,R52)&gt;1,NOT(ISBLANK(R52)))</formula>
    </cfRule>
  </conditionalFormatting>
  <conditionalFormatting sqref="S52">
    <cfRule type="expression" dxfId="0" priority="8446" stopIfTrue="1">
      <formula>AND(COUNTIF($C$2:$C$339,S52)+COUNTIF(#REF!,S52)&gt;1,NOT(ISBLANK(S52)))</formula>
    </cfRule>
  </conditionalFormatting>
  <conditionalFormatting sqref="U52">
    <cfRule type="expression" dxfId="0" priority="8452" stopIfTrue="1">
      <formula>AND(COUNTIF($C$2:$C$339,U52)+COUNTIF(#REF!,U52)&gt;1,NOT(ISBLANK(U52)))</formula>
    </cfRule>
  </conditionalFormatting>
  <conditionalFormatting sqref="V52">
    <cfRule type="expression" dxfId="0" priority="8445" stopIfTrue="1">
      <formula>AND(COUNTIF($C$2:$C$339,V52)+COUNTIF(#REF!,V52)&gt;1,NOT(ISBLANK(V52)))</formula>
    </cfRule>
  </conditionalFormatting>
  <conditionalFormatting sqref="X52:Y52">
    <cfRule type="expression" dxfId="0" priority="8451" stopIfTrue="1">
      <formula>AND(COUNTIF($C$2:$C$339,X52)+COUNTIF(#REF!,X52)&gt;1,NOT(ISBLANK(X52)))</formula>
    </cfRule>
  </conditionalFormatting>
  <conditionalFormatting sqref="AA52:AB52">
    <cfRule type="expression" dxfId="0" priority="8450" stopIfTrue="1">
      <formula>AND(COUNTIF($C$2:$C$339,AA52)+COUNTIF(#REF!,AA52)&gt;1,NOT(ISBLANK(AA52)))</formula>
    </cfRule>
  </conditionalFormatting>
  <conditionalFormatting sqref="AD52">
    <cfRule type="expression" dxfId="0" priority="8444" stopIfTrue="1">
      <formula>AND(COUNTIF($C$2:$C$339,AD52)+COUNTIF(#REF!,AD52)&gt;1,NOT(ISBLANK(AD52)))</formula>
    </cfRule>
  </conditionalFormatting>
  <conditionalFormatting sqref="AE52">
    <cfRule type="expression" dxfId="0" priority="8443" stopIfTrue="1">
      <formula>AND(COUNTIF($C$2:$C$339,AE52)+COUNTIF(#REF!,AE52)&gt;1,NOT(ISBLANK(AE52)))</formula>
    </cfRule>
  </conditionalFormatting>
  <conditionalFormatting sqref="AG52">
    <cfRule type="expression" dxfId="0" priority="2491" stopIfTrue="1">
      <formula>AND(COUNTIF($C$2:$C$339,AG52)+COUNTIF(#REF!,AG52)&gt;1,NOT(ISBLANK(AG52)))</formula>
    </cfRule>
  </conditionalFormatting>
  <conditionalFormatting sqref="AH52">
    <cfRule type="expression" dxfId="0" priority="2490" stopIfTrue="1">
      <formula>AND(COUNTIF($C$2:$C$339,AH52)+COUNTIF(#REF!,AH52)&gt;1,NOT(ISBLANK(AH52)))</formula>
    </cfRule>
  </conditionalFormatting>
  <conditionalFormatting sqref="AL52">
    <cfRule type="expression" dxfId="0" priority="965" stopIfTrue="1">
      <formula>AND(COUNTIF($C$2:$C$339,AL52)+COUNTIF(#REF!,AL52)&gt;1,NOT(ISBLANK(AL52)))</formula>
    </cfRule>
  </conditionalFormatting>
  <conditionalFormatting sqref="AM52">
    <cfRule type="expression" dxfId="0" priority="650" stopIfTrue="1">
      <formula>AND(COUNTIF($C$2:$C$339,AM52)+COUNTIF(#REF!,AM52)&gt;1,NOT(ISBLANK(AM52)))</formula>
    </cfRule>
  </conditionalFormatting>
  <conditionalFormatting sqref="C53">
    <cfRule type="expression" dxfId="0" priority="8437" stopIfTrue="1">
      <formula>AND(COUNTIF($C$2:$C$339,C53)+COUNTIF(#REF!,C53)&gt;1,NOT(ISBLANK(C53)))</formula>
    </cfRule>
  </conditionalFormatting>
  <conditionalFormatting sqref="F53">
    <cfRule type="duplicateValues" dxfId="1" priority="8438"/>
  </conditionalFormatting>
  <conditionalFormatting sqref="K53">
    <cfRule type="expression" dxfId="0" priority="8427" stopIfTrue="1">
      <formula>AND(COUNTIF($C$2:$C$339,K53)+COUNTIF(#REF!,K53)&gt;1,NOT(ISBLANK(K53)))</formula>
    </cfRule>
  </conditionalFormatting>
  <conditionalFormatting sqref="P53">
    <cfRule type="expression" dxfId="0" priority="232" stopIfTrue="1">
      <formula>AND(COUNTIF($C$2:$C$339,P53)+COUNTIF(#REF!,P53)&gt;1,NOT(ISBLANK(P53)))</formula>
    </cfRule>
  </conditionalFormatting>
  <conditionalFormatting sqref="R53">
    <cfRule type="expression" dxfId="0" priority="8431" stopIfTrue="1">
      <formula>AND(COUNTIF($C$2:$C$339,R53)+COUNTIF(#REF!,R53)&gt;1,NOT(ISBLANK(R53)))</formula>
    </cfRule>
  </conditionalFormatting>
  <conditionalFormatting sqref="S53">
    <cfRule type="expression" dxfId="0" priority="8424" stopIfTrue="1">
      <formula>AND(COUNTIF($C$2:$C$339,S53)+COUNTIF(#REF!,S53)&gt;1,NOT(ISBLANK(S53)))</formula>
    </cfRule>
  </conditionalFormatting>
  <conditionalFormatting sqref="U53">
    <cfRule type="expression" dxfId="0" priority="8430" stopIfTrue="1">
      <formula>AND(COUNTIF($C$2:$C$339,U53)+COUNTIF(#REF!,U53)&gt;1,NOT(ISBLANK(U53)))</formula>
    </cfRule>
  </conditionalFormatting>
  <conditionalFormatting sqref="V53">
    <cfRule type="expression" dxfId="0" priority="8423" stopIfTrue="1">
      <formula>AND(COUNTIF($C$2:$C$339,V53)+COUNTIF(#REF!,V53)&gt;1,NOT(ISBLANK(V53)))</formula>
    </cfRule>
  </conditionalFormatting>
  <conditionalFormatting sqref="X53:Y53">
    <cfRule type="expression" dxfId="0" priority="8429" stopIfTrue="1">
      <formula>AND(COUNTIF($C$2:$C$339,X53)+COUNTIF(#REF!,X53)&gt;1,NOT(ISBLANK(X53)))</formula>
    </cfRule>
  </conditionalFormatting>
  <conditionalFormatting sqref="AA53:AB53">
    <cfRule type="expression" dxfId="0" priority="8428" stopIfTrue="1">
      <formula>AND(COUNTIF($C$2:$C$339,AA53)+COUNTIF(#REF!,AA53)&gt;1,NOT(ISBLANK(AA53)))</formula>
    </cfRule>
  </conditionalFormatting>
  <conditionalFormatting sqref="AD53">
    <cfRule type="expression" dxfId="0" priority="8422" stopIfTrue="1">
      <formula>AND(COUNTIF($C$2:$C$339,AD53)+COUNTIF(#REF!,AD53)&gt;1,NOT(ISBLANK(AD53)))</formula>
    </cfRule>
  </conditionalFormatting>
  <conditionalFormatting sqref="AE53">
    <cfRule type="expression" dxfId="0" priority="8421" stopIfTrue="1">
      <formula>AND(COUNTIF($C$2:$C$339,AE53)+COUNTIF(#REF!,AE53)&gt;1,NOT(ISBLANK(AE53)))</formula>
    </cfRule>
  </conditionalFormatting>
  <conditionalFormatting sqref="AG53">
    <cfRule type="expression" dxfId="0" priority="2489" stopIfTrue="1">
      <formula>AND(COUNTIF($C$2:$C$339,AG53)+COUNTIF(#REF!,AG53)&gt;1,NOT(ISBLANK(AG53)))</formula>
    </cfRule>
  </conditionalFormatting>
  <conditionalFormatting sqref="AH53">
    <cfRule type="expression" dxfId="0" priority="2488" stopIfTrue="1">
      <formula>AND(COUNTIF($C$2:$C$339,AH53)+COUNTIF(#REF!,AH53)&gt;1,NOT(ISBLANK(AH53)))</formula>
    </cfRule>
  </conditionalFormatting>
  <conditionalFormatting sqref="AL53">
    <cfRule type="expression" dxfId="0" priority="964" stopIfTrue="1">
      <formula>AND(COUNTIF($C$2:$C$339,AL53)+COUNTIF(#REF!,AL53)&gt;1,NOT(ISBLANK(AL53)))</formula>
    </cfRule>
  </conditionalFormatting>
  <conditionalFormatting sqref="AM53">
    <cfRule type="expression" dxfId="0" priority="649" stopIfTrue="1">
      <formula>AND(COUNTIF($C$2:$C$339,AM53)+COUNTIF(#REF!,AM53)&gt;1,NOT(ISBLANK(AM53)))</formula>
    </cfRule>
  </conditionalFormatting>
  <conditionalFormatting sqref="C54">
    <cfRule type="expression" dxfId="0" priority="8415" stopIfTrue="1">
      <formula>AND(COUNTIF($C$2:$C$339,C54)+COUNTIF(#REF!,C54)&gt;1,NOT(ISBLANK(C54)))</formula>
    </cfRule>
  </conditionalFormatting>
  <conditionalFormatting sqref="F54">
    <cfRule type="duplicateValues" dxfId="1" priority="8416"/>
  </conditionalFormatting>
  <conditionalFormatting sqref="K54">
    <cfRule type="expression" dxfId="0" priority="8405" stopIfTrue="1">
      <formula>AND(COUNTIF($C$2:$C$339,K54)+COUNTIF(#REF!,K54)&gt;1,NOT(ISBLANK(K54)))</formula>
    </cfRule>
  </conditionalFormatting>
  <conditionalFormatting sqref="P54">
    <cfRule type="expression" dxfId="0" priority="231" stopIfTrue="1">
      <formula>AND(COUNTIF($C$2:$C$339,P54)+COUNTIF(#REF!,P54)&gt;1,NOT(ISBLANK(P54)))</formula>
    </cfRule>
  </conditionalFormatting>
  <conditionalFormatting sqref="R54">
    <cfRule type="expression" dxfId="0" priority="8409" stopIfTrue="1">
      <formula>AND(COUNTIF($C$2:$C$339,R54)+COUNTIF(#REF!,R54)&gt;1,NOT(ISBLANK(R54)))</formula>
    </cfRule>
  </conditionalFormatting>
  <conditionalFormatting sqref="S54">
    <cfRule type="expression" dxfId="0" priority="8402" stopIfTrue="1">
      <formula>AND(COUNTIF($C$2:$C$339,S54)+COUNTIF(#REF!,S54)&gt;1,NOT(ISBLANK(S54)))</formula>
    </cfRule>
  </conditionalFormatting>
  <conditionalFormatting sqref="U54">
    <cfRule type="expression" dxfId="0" priority="8408" stopIfTrue="1">
      <formula>AND(COUNTIF($C$2:$C$339,U54)+COUNTIF(#REF!,U54)&gt;1,NOT(ISBLANK(U54)))</formula>
    </cfRule>
  </conditionalFormatting>
  <conditionalFormatting sqref="V54">
    <cfRule type="expression" dxfId="0" priority="8401" stopIfTrue="1">
      <formula>AND(COUNTIF($C$2:$C$339,V54)+COUNTIF(#REF!,V54)&gt;1,NOT(ISBLANK(V54)))</formula>
    </cfRule>
  </conditionalFormatting>
  <conditionalFormatting sqref="X54:Y54">
    <cfRule type="expression" dxfId="0" priority="8407" stopIfTrue="1">
      <formula>AND(COUNTIF($C$2:$C$339,X54)+COUNTIF(#REF!,X54)&gt;1,NOT(ISBLANK(X54)))</formula>
    </cfRule>
  </conditionalFormatting>
  <conditionalFormatting sqref="AA54:AB54">
    <cfRule type="expression" dxfId="0" priority="8406" stopIfTrue="1">
      <formula>AND(COUNTIF($C$2:$C$339,AA54)+COUNTIF(#REF!,AA54)&gt;1,NOT(ISBLANK(AA54)))</formula>
    </cfRule>
  </conditionalFormatting>
  <conditionalFormatting sqref="AD54">
    <cfRule type="expression" dxfId="0" priority="8400" stopIfTrue="1">
      <formula>AND(COUNTIF($C$2:$C$339,AD54)+COUNTIF(#REF!,AD54)&gt;1,NOT(ISBLANK(AD54)))</formula>
    </cfRule>
  </conditionalFormatting>
  <conditionalFormatting sqref="AE54">
    <cfRule type="expression" dxfId="0" priority="8399" stopIfTrue="1">
      <formula>AND(COUNTIF($C$2:$C$339,AE54)+COUNTIF(#REF!,AE54)&gt;1,NOT(ISBLANK(AE54)))</formula>
    </cfRule>
  </conditionalFormatting>
  <conditionalFormatting sqref="AG54">
    <cfRule type="expression" dxfId="0" priority="2487" stopIfTrue="1">
      <formula>AND(COUNTIF($C$2:$C$339,AG54)+COUNTIF(#REF!,AG54)&gt;1,NOT(ISBLANK(AG54)))</formula>
    </cfRule>
  </conditionalFormatting>
  <conditionalFormatting sqref="AH54">
    <cfRule type="expression" dxfId="0" priority="2486" stopIfTrue="1">
      <formula>AND(COUNTIF($C$2:$C$339,AH54)+COUNTIF(#REF!,AH54)&gt;1,NOT(ISBLANK(AH54)))</formula>
    </cfRule>
  </conditionalFormatting>
  <conditionalFormatting sqref="AL54">
    <cfRule type="expression" dxfId="0" priority="963" stopIfTrue="1">
      <formula>AND(COUNTIF($C$2:$C$339,AL54)+COUNTIF(#REF!,AL54)&gt;1,NOT(ISBLANK(AL54)))</formula>
    </cfRule>
  </conditionalFormatting>
  <conditionalFormatting sqref="AM54">
    <cfRule type="expression" dxfId="0" priority="648" stopIfTrue="1">
      <formula>AND(COUNTIF($C$2:$C$339,AM54)+COUNTIF(#REF!,AM54)&gt;1,NOT(ISBLANK(AM54)))</formula>
    </cfRule>
  </conditionalFormatting>
  <conditionalFormatting sqref="C55">
    <cfRule type="expression" dxfId="0" priority="8389" stopIfTrue="1">
      <formula>AND(COUNTIF($C$2:$C$339,C55)+COUNTIF(#REF!,C55)&gt;1,NOT(ISBLANK(C55)))</formula>
    </cfRule>
  </conditionalFormatting>
  <conditionalFormatting sqref="F55">
    <cfRule type="duplicateValues" dxfId="1" priority="8390"/>
  </conditionalFormatting>
  <conditionalFormatting sqref="K55">
    <cfRule type="expression" dxfId="0" priority="8379" stopIfTrue="1">
      <formula>AND(COUNTIF($C$2:$C$339,K55)+COUNTIF(#REF!,K55)&gt;1,NOT(ISBLANK(K55)))</formula>
    </cfRule>
  </conditionalFormatting>
  <conditionalFormatting sqref="C56">
    <cfRule type="expression" dxfId="0" priority="8371" stopIfTrue="1">
      <formula>AND(COUNTIF($C$2:$C$339,C56)+COUNTIF(#REF!,C56)&gt;1,NOT(ISBLANK(C56)))</formula>
    </cfRule>
  </conditionalFormatting>
  <conditionalFormatting sqref="E56">
    <cfRule type="expression" dxfId="0" priority="8393" stopIfTrue="1">
      <formula>AND(COUNTIF($C$2:$C$339,E56)+COUNTIF(#REF!,E56)&gt;1,NOT(ISBLANK(E56)))</formula>
    </cfRule>
  </conditionalFormatting>
  <conditionalFormatting sqref="P56">
    <cfRule type="expression" dxfId="0" priority="280" stopIfTrue="1">
      <formula>AND(COUNTIF($C$2:$C$339,P56)+COUNTIF(#REF!,P56)&gt;1,NOT(ISBLANK(P56)))</formula>
    </cfRule>
  </conditionalFormatting>
  <conditionalFormatting sqref="R56">
    <cfRule type="expression" dxfId="0" priority="13395" stopIfTrue="1">
      <formula>AND(COUNTIF($C$2:$C$339,R56)+COUNTIF(#REF!,R56)&gt;1,NOT(ISBLANK(R56)))</formula>
    </cfRule>
  </conditionalFormatting>
  <conditionalFormatting sqref="S56">
    <cfRule type="expression" dxfId="0" priority="13394" stopIfTrue="1">
      <formula>AND(COUNTIF($C$2:$C$339,S56)+COUNTIF(#REF!,S56)&gt;1,NOT(ISBLANK(S56)))</formula>
    </cfRule>
  </conditionalFormatting>
  <conditionalFormatting sqref="U56">
    <cfRule type="expression" dxfId="0" priority="13393" stopIfTrue="1">
      <formula>AND(COUNTIF($C$2:$C$339,U56)+COUNTIF(#REF!,U56)&gt;1,NOT(ISBLANK(U56)))</formula>
    </cfRule>
  </conditionalFormatting>
  <conditionalFormatting sqref="V56">
    <cfRule type="expression" dxfId="0" priority="13392" stopIfTrue="1">
      <formula>AND(COUNTIF($C$2:$C$339,V56)+COUNTIF(#REF!,V56)&gt;1,NOT(ISBLANK(V56)))</formula>
    </cfRule>
  </conditionalFormatting>
  <conditionalFormatting sqref="X56">
    <cfRule type="expression" dxfId="0" priority="13391" stopIfTrue="1">
      <formula>AND(COUNTIF($C$2:$C$339,X56)+COUNTIF(#REF!,X56)&gt;1,NOT(ISBLANK(X56)))</formula>
    </cfRule>
  </conditionalFormatting>
  <conditionalFormatting sqref="Y56">
    <cfRule type="expression" dxfId="0" priority="13390" stopIfTrue="1">
      <formula>AND(COUNTIF($C$2:$C$339,Y56)+COUNTIF(#REF!,Y56)&gt;1,NOT(ISBLANK(Y56)))</formula>
    </cfRule>
  </conditionalFormatting>
  <conditionalFormatting sqref="AA56">
    <cfRule type="expression" dxfId="0" priority="13386" stopIfTrue="1">
      <formula>AND(COUNTIF($C$2:$C$339,AA56)+COUNTIF(#REF!,AA56)&gt;1,NOT(ISBLANK(AA56)))</formula>
    </cfRule>
  </conditionalFormatting>
  <conditionalFormatting sqref="AB56">
    <cfRule type="expression" dxfId="0" priority="13385" stopIfTrue="1">
      <formula>AND(COUNTIF($C$2:$C$339,AB56)+COUNTIF(#REF!,AB56)&gt;1,NOT(ISBLANK(AB56)))</formula>
    </cfRule>
  </conditionalFormatting>
  <conditionalFormatting sqref="AD56">
    <cfRule type="expression" dxfId="0" priority="13389" stopIfTrue="1">
      <formula>AND(COUNTIF($C$2:$C$339,AD56)+COUNTIF(#REF!,AD56)&gt;1,NOT(ISBLANK(AD56)))</formula>
    </cfRule>
  </conditionalFormatting>
  <conditionalFormatting sqref="AE56">
    <cfRule type="expression" dxfId="0" priority="13388" stopIfTrue="1">
      <formula>AND(COUNTIF($C$2:$C$339,AE56)+COUNTIF(#REF!,AE56)&gt;1,NOT(ISBLANK(AE56)))</formula>
    </cfRule>
  </conditionalFormatting>
  <conditionalFormatting sqref="AG56">
    <cfRule type="expression" dxfId="0" priority="2601" stopIfTrue="1">
      <formula>AND(COUNTIF($C$2:$C$339,AG56)+COUNTIF(#REF!,AG56)&gt;1,NOT(ISBLANK(AG56)))</formula>
    </cfRule>
  </conditionalFormatting>
  <conditionalFormatting sqref="AH56">
    <cfRule type="expression" dxfId="0" priority="2600" stopIfTrue="1">
      <formula>AND(COUNTIF($C$2:$C$339,AH56)+COUNTIF(#REF!,AH56)&gt;1,NOT(ISBLANK(AH56)))</formula>
    </cfRule>
  </conditionalFormatting>
  <conditionalFormatting sqref="C57">
    <cfRule type="expression" dxfId="0" priority="8370" stopIfTrue="1">
      <formula>AND(COUNTIF($C$2:$C$339,C57)+COUNTIF(#REF!,C57)&gt;1,NOT(ISBLANK(C57)))</formula>
    </cfRule>
  </conditionalFormatting>
  <conditionalFormatting sqref="E57">
    <cfRule type="expression" dxfId="0" priority="8391" stopIfTrue="1">
      <formula>AND(COUNTIF($C$2:$C$339,E57)+COUNTIF(#REF!,E57)&gt;1,NOT(ISBLANK(E57)))</formula>
    </cfRule>
  </conditionalFormatting>
  <conditionalFormatting sqref="P57">
    <cfRule type="expression" dxfId="0" priority="279" stopIfTrue="1">
      <formula>AND(COUNTIF($C$2:$C$339,P57)+COUNTIF(#REF!,P57)&gt;1,NOT(ISBLANK(P57)))</formula>
    </cfRule>
  </conditionalFormatting>
  <conditionalFormatting sqref="R57">
    <cfRule type="expression" dxfId="0" priority="13378" stopIfTrue="1">
      <formula>AND(COUNTIF($C$2:$C$339,R57)+COUNTIF(#REF!,R57)&gt;1,NOT(ISBLANK(R57)))</formula>
    </cfRule>
  </conditionalFormatting>
  <conditionalFormatting sqref="S57">
    <cfRule type="expression" dxfId="0" priority="13377" stopIfTrue="1">
      <formula>AND(COUNTIF($C$2:$C$339,S57)+COUNTIF(#REF!,S57)&gt;1,NOT(ISBLANK(S57)))</formula>
    </cfRule>
  </conditionalFormatting>
  <conditionalFormatting sqref="U57">
    <cfRule type="expression" dxfId="0" priority="13376" stopIfTrue="1">
      <formula>AND(COUNTIF($C$2:$C$339,U57)+COUNTIF(#REF!,U57)&gt;1,NOT(ISBLANK(U57)))</formula>
    </cfRule>
  </conditionalFormatting>
  <conditionalFormatting sqref="V57">
    <cfRule type="expression" dxfId="0" priority="13375" stopIfTrue="1">
      <formula>AND(COUNTIF($C$2:$C$339,V57)+COUNTIF(#REF!,V57)&gt;1,NOT(ISBLANK(V57)))</formula>
    </cfRule>
  </conditionalFormatting>
  <conditionalFormatting sqref="X57">
    <cfRule type="expression" dxfId="0" priority="13374" stopIfTrue="1">
      <formula>AND(COUNTIF($C$2:$C$339,X57)+COUNTIF(#REF!,X57)&gt;1,NOT(ISBLANK(X57)))</formula>
    </cfRule>
  </conditionalFormatting>
  <conditionalFormatting sqref="Y57">
    <cfRule type="expression" dxfId="0" priority="13373" stopIfTrue="1">
      <formula>AND(COUNTIF($C$2:$C$339,Y57)+COUNTIF(#REF!,Y57)&gt;1,NOT(ISBLANK(Y57)))</formula>
    </cfRule>
  </conditionalFormatting>
  <conditionalFormatting sqref="AA57">
    <cfRule type="expression" dxfId="0" priority="13369" stopIfTrue="1">
      <formula>AND(COUNTIF($C$2:$C$339,AA57)+COUNTIF(#REF!,AA57)&gt;1,NOT(ISBLANK(AA57)))</formula>
    </cfRule>
  </conditionalFormatting>
  <conditionalFormatting sqref="AB57">
    <cfRule type="expression" dxfId="0" priority="13368" stopIfTrue="1">
      <formula>AND(COUNTIF($C$2:$C$339,AB57)+COUNTIF(#REF!,AB57)&gt;1,NOT(ISBLANK(AB57)))</formula>
    </cfRule>
  </conditionalFormatting>
  <conditionalFormatting sqref="AD57">
    <cfRule type="expression" dxfId="0" priority="13372" stopIfTrue="1">
      <formula>AND(COUNTIF($C$2:$C$339,AD57)+COUNTIF(#REF!,AD57)&gt;1,NOT(ISBLANK(AD57)))</formula>
    </cfRule>
  </conditionalFormatting>
  <conditionalFormatting sqref="AE57">
    <cfRule type="expression" dxfId="0" priority="13371" stopIfTrue="1">
      <formula>AND(COUNTIF($C$2:$C$339,AE57)+COUNTIF(#REF!,AE57)&gt;1,NOT(ISBLANK(AE57)))</formula>
    </cfRule>
  </conditionalFormatting>
  <conditionalFormatting sqref="AG57">
    <cfRule type="expression" dxfId="0" priority="2599" stopIfTrue="1">
      <formula>AND(COUNTIF($C$2:$C$339,AG57)+COUNTIF(#REF!,AG57)&gt;1,NOT(ISBLANK(AG57)))</formula>
    </cfRule>
  </conditionalFormatting>
  <conditionalFormatting sqref="AH57">
    <cfRule type="expression" dxfId="0" priority="2598" stopIfTrue="1">
      <formula>AND(COUNTIF($C$2:$C$339,AH57)+COUNTIF(#REF!,AH57)&gt;1,NOT(ISBLANK(AH57)))</formula>
    </cfRule>
  </conditionalFormatting>
  <conditionalFormatting sqref="C58">
    <cfRule type="expression" dxfId="0" priority="8364" stopIfTrue="1">
      <formula>AND(COUNTIF($C$2:$C$339,C58)+COUNTIF(#REF!,C58)&gt;1,NOT(ISBLANK(C58)))</formula>
    </cfRule>
  </conditionalFormatting>
  <conditionalFormatting sqref="F58">
    <cfRule type="duplicateValues" dxfId="1" priority="8365"/>
  </conditionalFormatting>
  <conditionalFormatting sqref="K58">
    <cfRule type="expression" dxfId="0" priority="8354" stopIfTrue="1">
      <formula>AND(COUNTIF($C$2:$C$339,K58)+COUNTIF(#REF!,K58)&gt;1,NOT(ISBLANK(K58)))</formula>
    </cfRule>
  </conditionalFormatting>
  <conditionalFormatting sqref="P58">
    <cfRule type="expression" dxfId="0" priority="8" stopIfTrue="1">
      <formula>AND(COUNTIF($C$2:$C$339,P58)+COUNTIF(#REF!,P58)&gt;1,NOT(ISBLANK(P58)))</formula>
    </cfRule>
  </conditionalFormatting>
  <conditionalFormatting sqref="R58">
    <cfRule type="expression" dxfId="0" priority="1235" stopIfTrue="1">
      <formula>AND(COUNTIF($C$2:$C$339,R58)+COUNTIF(#REF!,R58)&gt;1,NOT(ISBLANK(R58)))</formula>
    </cfRule>
  </conditionalFormatting>
  <conditionalFormatting sqref="S58">
    <cfRule type="expression" dxfId="0" priority="1234" stopIfTrue="1">
      <formula>AND(COUNTIF($C$2:$C$339,S58)+COUNTIF(#REF!,S58)&gt;1,NOT(ISBLANK(S58)))</formula>
    </cfRule>
  </conditionalFormatting>
  <conditionalFormatting sqref="U58">
    <cfRule type="expression" dxfId="0" priority="1237" stopIfTrue="1">
      <formula>AND(COUNTIF($C$2:$C$339,U58)+COUNTIF(#REF!,U58)&gt;1,NOT(ISBLANK(U58)))</formula>
    </cfRule>
  </conditionalFormatting>
  <conditionalFormatting sqref="V58">
    <cfRule type="expression" dxfId="0" priority="1236" stopIfTrue="1">
      <formula>AND(COUNTIF($C$2:$C$339,V58)+COUNTIF(#REF!,V58)&gt;1,NOT(ISBLANK(V58)))</formula>
    </cfRule>
  </conditionalFormatting>
  <conditionalFormatting sqref="X58">
    <cfRule type="expression" dxfId="0" priority="1239" stopIfTrue="1">
      <formula>AND(COUNTIF($C$2:$C$339,X58)+COUNTIF(#REF!,X58)&gt;1,NOT(ISBLANK(X58)))</formula>
    </cfRule>
  </conditionalFormatting>
  <conditionalFormatting sqref="Y58">
    <cfRule type="expression" dxfId="0" priority="1238" stopIfTrue="1">
      <formula>AND(COUNTIF($C$2:$C$339,Y58)+COUNTIF(#REF!,Y58)&gt;1,NOT(ISBLANK(Y58)))</formula>
    </cfRule>
  </conditionalFormatting>
  <conditionalFormatting sqref="AA58">
    <cfRule type="expression" dxfId="0" priority="1241" stopIfTrue="1">
      <formula>AND(COUNTIF($C$2:$C$339,AA58)+COUNTIF(#REF!,AA58)&gt;1,NOT(ISBLANK(AA58)))</formula>
    </cfRule>
  </conditionalFormatting>
  <conditionalFormatting sqref="AB58">
    <cfRule type="expression" dxfId="0" priority="1240" stopIfTrue="1">
      <formula>AND(COUNTIF($C$2:$C$339,AB58)+COUNTIF(#REF!,AB58)&gt;1,NOT(ISBLANK(AB58)))</formula>
    </cfRule>
  </conditionalFormatting>
  <conditionalFormatting sqref="AD58">
    <cfRule type="expression" dxfId="0" priority="1243" stopIfTrue="1">
      <formula>AND(COUNTIF($C$2:$C$339,AD58)+COUNTIF(#REF!,AD58)&gt;1,NOT(ISBLANK(AD58)))</formula>
    </cfRule>
  </conditionalFormatting>
  <conditionalFormatting sqref="AE58">
    <cfRule type="expression" dxfId="0" priority="1242" stopIfTrue="1">
      <formula>AND(COUNTIF($C$2:$C$339,AE58)+COUNTIF(#REF!,AE58)&gt;1,NOT(ISBLANK(AE58)))</formula>
    </cfRule>
  </conditionalFormatting>
  <conditionalFormatting sqref="AG58">
    <cfRule type="expression" dxfId="0" priority="1245" stopIfTrue="1">
      <formula>AND(COUNTIF($C$2:$C$339,AG58)+COUNTIF(#REF!,AG58)&gt;1,NOT(ISBLANK(AG58)))</formula>
    </cfRule>
  </conditionalFormatting>
  <conditionalFormatting sqref="AH58">
    <cfRule type="expression" dxfId="0" priority="1244" stopIfTrue="1">
      <formula>AND(COUNTIF($C$2:$C$339,AH58)+COUNTIF(#REF!,AH58)&gt;1,NOT(ISBLANK(AH58)))</formula>
    </cfRule>
  </conditionalFormatting>
  <conditionalFormatting sqref="AL58">
    <cfRule type="expression" dxfId="0" priority="736" stopIfTrue="1">
      <formula>AND(COUNTIF($C$2:$C$339,AL58)+COUNTIF(#REF!,AL58)&gt;1,NOT(ISBLANK(AL58)))</formula>
    </cfRule>
  </conditionalFormatting>
  <conditionalFormatting sqref="AM58">
    <cfRule type="expression" dxfId="0" priority="421" stopIfTrue="1">
      <formula>AND(COUNTIF($C$2:$C$339,AM58)+COUNTIF(#REF!,AM58)&gt;1,NOT(ISBLANK(AM58)))</formula>
    </cfRule>
  </conditionalFormatting>
  <conditionalFormatting sqref="C59">
    <cfRule type="expression" dxfId="0" priority="8336" stopIfTrue="1">
      <formula>AND(COUNTIF($C$2:$C$339,C59)+COUNTIF(#REF!,C59)&gt;1,NOT(ISBLANK(C59)))</formula>
    </cfRule>
  </conditionalFormatting>
  <conditionalFormatting sqref="F59">
    <cfRule type="duplicateValues" dxfId="1" priority="8337"/>
  </conditionalFormatting>
  <conditionalFormatting sqref="K59">
    <cfRule type="expression" dxfId="0" priority="8326" stopIfTrue="1">
      <formula>AND(COUNTIF($C$2:$C$339,K59)+COUNTIF(#REF!,K59)&gt;1,NOT(ISBLANK(K59)))</formula>
    </cfRule>
  </conditionalFormatting>
  <conditionalFormatting sqref="L59">
    <cfRule type="expression" dxfId="0" priority="1220" stopIfTrue="1">
      <formula>AND(COUNTIF($C$2:$C$339,L59)+COUNTIF(#REF!,L59)&gt;1,NOT(ISBLANK(L59)))</formula>
    </cfRule>
  </conditionalFormatting>
  <conditionalFormatting sqref="N59">
    <cfRule type="expression" dxfId="0" priority="1221" stopIfTrue="1">
      <formula>AND(COUNTIF($C$2:$C$339,N59)+COUNTIF(#REF!,N59)&gt;1,NOT(ISBLANK(N59)))</formula>
    </cfRule>
  </conditionalFormatting>
  <conditionalFormatting sqref="P59">
    <cfRule type="expression" dxfId="0" priority="7" stopIfTrue="1">
      <formula>AND(COUNTIF($C$2:$C$339,P59)+COUNTIF(#REF!,P59)&gt;1,NOT(ISBLANK(P59)))</formula>
    </cfRule>
  </conditionalFormatting>
  <conditionalFormatting sqref="R59">
    <cfRule type="expression" dxfId="0" priority="1223" stopIfTrue="1">
      <formula>AND(COUNTIF($C$2:$C$339,R59)+COUNTIF(#REF!,R59)&gt;1,NOT(ISBLANK(R59)))</formula>
    </cfRule>
  </conditionalFormatting>
  <conditionalFormatting sqref="S59">
    <cfRule type="expression" dxfId="0" priority="1224" stopIfTrue="1">
      <formula>AND(COUNTIF($C$2:$C$339,S59)+COUNTIF(#REF!,S59)&gt;1,NOT(ISBLANK(S59)))</formula>
    </cfRule>
  </conditionalFormatting>
  <conditionalFormatting sqref="U59">
    <cfRule type="expression" dxfId="0" priority="1225" stopIfTrue="1">
      <formula>AND(COUNTIF($C$2:$C$339,U59)+COUNTIF(#REF!,U59)&gt;1,NOT(ISBLANK(U59)))</formula>
    </cfRule>
  </conditionalFormatting>
  <conditionalFormatting sqref="V59">
    <cfRule type="expression" dxfId="0" priority="1226" stopIfTrue="1">
      <formula>AND(COUNTIF($C$2:$C$339,V59)+COUNTIF(#REF!,V59)&gt;1,NOT(ISBLANK(V59)))</formula>
    </cfRule>
  </conditionalFormatting>
  <conditionalFormatting sqref="X59">
    <cfRule type="expression" dxfId="0" priority="1227" stopIfTrue="1">
      <formula>AND(COUNTIF($C$2:$C$339,X59)+COUNTIF(#REF!,X59)&gt;1,NOT(ISBLANK(X59)))</formula>
    </cfRule>
  </conditionalFormatting>
  <conditionalFormatting sqref="Y59">
    <cfRule type="expression" dxfId="0" priority="1228" stopIfTrue="1">
      <formula>AND(COUNTIF($C$2:$C$339,Y59)+COUNTIF(#REF!,Y59)&gt;1,NOT(ISBLANK(Y59)))</formula>
    </cfRule>
  </conditionalFormatting>
  <conditionalFormatting sqref="AA59">
    <cfRule type="expression" dxfId="0" priority="1229" stopIfTrue="1">
      <formula>AND(COUNTIF($C$2:$C$339,AA59)+COUNTIF(#REF!,AA59)&gt;1,NOT(ISBLANK(AA59)))</formula>
    </cfRule>
  </conditionalFormatting>
  <conditionalFormatting sqref="AB59">
    <cfRule type="expression" dxfId="0" priority="1230" stopIfTrue="1">
      <formula>AND(COUNTIF($C$2:$C$339,AB59)+COUNTIF(#REF!,AB59)&gt;1,NOT(ISBLANK(AB59)))</formula>
    </cfRule>
  </conditionalFormatting>
  <conditionalFormatting sqref="AD59">
    <cfRule type="expression" dxfId="0" priority="1231" stopIfTrue="1">
      <formula>AND(COUNTIF($C$2:$C$339,AD59)+COUNTIF(#REF!,AD59)&gt;1,NOT(ISBLANK(AD59)))</formula>
    </cfRule>
  </conditionalFormatting>
  <conditionalFormatting sqref="AE59">
    <cfRule type="expression" dxfId="0" priority="1232" stopIfTrue="1">
      <formula>AND(COUNTIF($C$2:$C$339,AE59)+COUNTIF(#REF!,AE59)&gt;1,NOT(ISBLANK(AE59)))</formula>
    </cfRule>
  </conditionalFormatting>
  <conditionalFormatting sqref="AG59">
    <cfRule type="expression" dxfId="0" priority="1233" stopIfTrue="1">
      <formula>AND(COUNTIF($C$2:$C$339,AG59)+COUNTIF(#REF!,AG59)&gt;1,NOT(ISBLANK(AG59)))</formula>
    </cfRule>
  </conditionalFormatting>
  <conditionalFormatting sqref="AH59">
    <cfRule type="expression" dxfId="0" priority="2480" stopIfTrue="1">
      <formula>AND(COUNTIF($C$2:$C$339,AH59)+COUNTIF(#REF!,AH59)&gt;1,NOT(ISBLANK(AH59)))</formula>
    </cfRule>
  </conditionalFormatting>
  <conditionalFormatting sqref="AL59">
    <cfRule type="expression" dxfId="0" priority="962" stopIfTrue="1">
      <formula>AND(COUNTIF($C$2:$C$339,AL59)+COUNTIF(#REF!,AL59)&gt;1,NOT(ISBLANK(AL59)))</formula>
    </cfRule>
  </conditionalFormatting>
  <conditionalFormatting sqref="AM59">
    <cfRule type="expression" dxfId="0" priority="647" stopIfTrue="1">
      <formula>AND(COUNTIF($C$2:$C$339,AM59)+COUNTIF(#REF!,AM59)&gt;1,NOT(ISBLANK(AM59)))</formula>
    </cfRule>
  </conditionalFormatting>
  <conditionalFormatting sqref="C60">
    <cfRule type="expression" dxfId="0" priority="8343" stopIfTrue="1">
      <formula>AND(COUNTIF($C$2:$C$339,C60)+COUNTIF(#REF!,C60)&gt;1,NOT(ISBLANK(C60)))</formula>
    </cfRule>
  </conditionalFormatting>
  <conditionalFormatting sqref="E60">
    <cfRule type="expression" dxfId="0" priority="8341" stopIfTrue="1">
      <formula>AND(COUNTIF($C$2:$C$339,E60)+COUNTIF(#REF!,E60)&gt;1,NOT(ISBLANK(E60)))</formula>
    </cfRule>
  </conditionalFormatting>
  <conditionalFormatting sqref="F60">
    <cfRule type="duplicateValues" dxfId="1" priority="8346"/>
  </conditionalFormatting>
  <conditionalFormatting sqref="P60">
    <cfRule type="expression" dxfId="0" priority="300" stopIfTrue="1">
      <formula>AND(COUNTIF($C$2:$C$339,P60)+COUNTIF(#REF!,P60)&gt;1,NOT(ISBLANK(P60)))</formula>
    </cfRule>
  </conditionalFormatting>
  <conditionalFormatting sqref="R60">
    <cfRule type="expression" dxfId="0" priority="14667" stopIfTrue="1">
      <formula>AND(COUNTIF($C$2:$C$339,R60)+COUNTIF(#REF!,R60)&gt;1,NOT(ISBLANK(R60)))</formula>
    </cfRule>
  </conditionalFormatting>
  <conditionalFormatting sqref="S60">
    <cfRule type="expression" dxfId="0" priority="14590" stopIfTrue="1">
      <formula>AND(COUNTIF($C$2:$C$339,S60)+COUNTIF(#REF!,S60)&gt;1,NOT(ISBLANK(S60)))</formula>
    </cfRule>
  </conditionalFormatting>
  <conditionalFormatting sqref="U60">
    <cfRule type="expression" dxfId="0" priority="14514" stopIfTrue="1">
      <formula>AND(COUNTIF($C$2:$C$339,U60)+COUNTIF(#REF!,U60)&gt;1,NOT(ISBLANK(U60)))</formula>
    </cfRule>
  </conditionalFormatting>
  <conditionalFormatting sqref="V60">
    <cfRule type="expression" dxfId="0" priority="14438" stopIfTrue="1">
      <formula>AND(COUNTIF($C$2:$C$339,V60)+COUNTIF(#REF!,V60)&gt;1,NOT(ISBLANK(V60)))</formula>
    </cfRule>
  </conditionalFormatting>
  <conditionalFormatting sqref="X60">
    <cfRule type="expression" dxfId="0" priority="14362" stopIfTrue="1">
      <formula>AND(COUNTIF($C$2:$C$339,X60)+COUNTIF(#REF!,X60)&gt;1,NOT(ISBLANK(X60)))</formula>
    </cfRule>
  </conditionalFormatting>
  <conditionalFormatting sqref="Y60">
    <cfRule type="expression" dxfId="0" priority="14286" stopIfTrue="1">
      <formula>AND(COUNTIF($C$2:$C$339,Y60)+COUNTIF(#REF!,Y60)&gt;1,NOT(ISBLANK(Y60)))</formula>
    </cfRule>
  </conditionalFormatting>
  <conditionalFormatting sqref="AA60">
    <cfRule type="expression" dxfId="0" priority="13981" stopIfTrue="1">
      <formula>AND(COUNTIF($C$2:$C$339,AA60)+COUNTIF(#REF!,AA60)&gt;1,NOT(ISBLANK(AA60)))</formula>
    </cfRule>
  </conditionalFormatting>
  <conditionalFormatting sqref="AB60">
    <cfRule type="expression" dxfId="0" priority="13905" stopIfTrue="1">
      <formula>AND(COUNTIF($C$2:$C$339,AB60)+COUNTIF(#REF!,AB60)&gt;1,NOT(ISBLANK(AB60)))</formula>
    </cfRule>
  </conditionalFormatting>
  <conditionalFormatting sqref="AD60">
    <cfRule type="expression" dxfId="0" priority="14210" stopIfTrue="1">
      <formula>AND(COUNTIF($C$2:$C$339,AD60)+COUNTIF(#REF!,AD60)&gt;1,NOT(ISBLANK(AD60)))</formula>
    </cfRule>
  </conditionalFormatting>
  <conditionalFormatting sqref="AE60">
    <cfRule type="expression" dxfId="0" priority="14134" stopIfTrue="1">
      <formula>AND(COUNTIF($C$2:$C$339,AE60)+COUNTIF(#REF!,AE60)&gt;1,NOT(ISBLANK(AE60)))</formula>
    </cfRule>
  </conditionalFormatting>
  <conditionalFormatting sqref="AG60">
    <cfRule type="expression" dxfId="0" priority="2653" stopIfTrue="1">
      <formula>AND(COUNTIF($C$2:$C$339,AG60)+COUNTIF(#REF!,AG60)&gt;1,NOT(ISBLANK(AG60)))</formula>
    </cfRule>
  </conditionalFormatting>
  <conditionalFormatting sqref="AH60">
    <cfRule type="expression" dxfId="0" priority="2632" stopIfTrue="1">
      <formula>AND(COUNTIF($C$2:$C$339,AH60)+COUNTIF(#REF!,AH60)&gt;1,NOT(ISBLANK(AH60)))</formula>
    </cfRule>
  </conditionalFormatting>
  <conditionalFormatting sqref="AL60">
    <cfRule type="expression" dxfId="0" priority="1032" stopIfTrue="1">
      <formula>AND(COUNTIF($C$2:$C$339,AL60)+COUNTIF(#REF!,AL60)&gt;1,NOT(ISBLANK(AL60)))</formula>
    </cfRule>
  </conditionalFormatting>
  <conditionalFormatting sqref="AM60">
    <cfRule type="expression" dxfId="0" priority="415" stopIfTrue="1">
      <formula>AND(COUNTIF($C$2:$C$339,AM60)+COUNTIF(#REF!,AM60)&gt;1,NOT(ISBLANK(AM60)))</formula>
    </cfRule>
  </conditionalFormatting>
  <conditionalFormatting sqref="C61">
    <cfRule type="expression" dxfId="0" priority="8280" stopIfTrue="1">
      <formula>AND(COUNTIF($C$2:$C$339,C61)+COUNTIF(#REF!,C61)&gt;1,NOT(ISBLANK(C61)))</formula>
    </cfRule>
  </conditionalFormatting>
  <conditionalFormatting sqref="E61">
    <cfRule type="expression" dxfId="0" priority="8278" stopIfTrue="1">
      <formula>AND(COUNTIF($C$2:$C$339,E61)+COUNTIF(#REF!,E61)&gt;1,NOT(ISBLANK(E61)))</formula>
    </cfRule>
  </conditionalFormatting>
  <conditionalFormatting sqref="F61">
    <cfRule type="duplicateValues" dxfId="1" priority="8282"/>
  </conditionalFormatting>
  <conditionalFormatting sqref="P61">
    <cfRule type="expression" dxfId="0" priority="230" stopIfTrue="1">
      <formula>AND(COUNTIF($C$2:$C$339,P61)+COUNTIF(#REF!,P61)&gt;1,NOT(ISBLANK(P61)))</formula>
    </cfRule>
  </conditionalFormatting>
  <conditionalFormatting sqref="R61">
    <cfRule type="expression" dxfId="0" priority="8314" stopIfTrue="1">
      <formula>AND(COUNTIF($C$2:$C$339,R61)+COUNTIF(#REF!,R61)&gt;1,NOT(ISBLANK(R61)))</formula>
    </cfRule>
  </conditionalFormatting>
  <conditionalFormatting sqref="S61">
    <cfRule type="expression" dxfId="0" priority="8312" stopIfTrue="1">
      <formula>AND(COUNTIF($C$2:$C$339,S61)+COUNTIF(#REF!,S61)&gt;1,NOT(ISBLANK(S61)))</formula>
    </cfRule>
  </conditionalFormatting>
  <conditionalFormatting sqref="U61">
    <cfRule type="expression" dxfId="0" priority="8310" stopIfTrue="1">
      <formula>AND(COUNTIF($C$2:$C$339,U61)+COUNTIF(#REF!,U61)&gt;1,NOT(ISBLANK(U61)))</formula>
    </cfRule>
  </conditionalFormatting>
  <conditionalFormatting sqref="V61">
    <cfRule type="expression" dxfId="0" priority="8308" stopIfTrue="1">
      <formula>AND(COUNTIF($C$2:$C$339,V61)+COUNTIF(#REF!,V61)&gt;1,NOT(ISBLANK(V61)))</formula>
    </cfRule>
  </conditionalFormatting>
  <conditionalFormatting sqref="X61">
    <cfRule type="expression" dxfId="0" priority="8306" stopIfTrue="1">
      <formula>AND(COUNTIF($C$2:$C$339,X61)+COUNTIF(#REF!,X61)&gt;1,NOT(ISBLANK(X61)))</formula>
    </cfRule>
  </conditionalFormatting>
  <conditionalFormatting sqref="Y61">
    <cfRule type="expression" dxfId="0" priority="8304" stopIfTrue="1">
      <formula>AND(COUNTIF($C$2:$C$339,Y61)+COUNTIF(#REF!,Y61)&gt;1,NOT(ISBLANK(Y61)))</formula>
    </cfRule>
  </conditionalFormatting>
  <conditionalFormatting sqref="AA61">
    <cfRule type="expression" dxfId="0" priority="8296" stopIfTrue="1">
      <formula>AND(COUNTIF($C$2:$C$339,AA61)+COUNTIF(#REF!,AA61)&gt;1,NOT(ISBLANK(AA61)))</formula>
    </cfRule>
  </conditionalFormatting>
  <conditionalFormatting sqref="AB61">
    <cfRule type="expression" dxfId="0" priority="8294" stopIfTrue="1">
      <formula>AND(COUNTIF($C$2:$C$339,AB61)+COUNTIF(#REF!,AB61)&gt;1,NOT(ISBLANK(AB61)))</formula>
    </cfRule>
  </conditionalFormatting>
  <conditionalFormatting sqref="AD61">
    <cfRule type="expression" dxfId="0" priority="8302" stopIfTrue="1">
      <formula>AND(COUNTIF($C$2:$C$339,AD61)+COUNTIF(#REF!,AD61)&gt;1,NOT(ISBLANK(AD61)))</formula>
    </cfRule>
  </conditionalFormatting>
  <conditionalFormatting sqref="AE61">
    <cfRule type="expression" dxfId="0" priority="8300" stopIfTrue="1">
      <formula>AND(COUNTIF($C$2:$C$339,AE61)+COUNTIF(#REF!,AE61)&gt;1,NOT(ISBLANK(AE61)))</formula>
    </cfRule>
  </conditionalFormatting>
  <conditionalFormatting sqref="AG61">
    <cfRule type="expression" dxfId="0" priority="2479" stopIfTrue="1">
      <formula>AND(COUNTIF($C$2:$C$339,AG61)+COUNTIF(#REF!,AG61)&gt;1,NOT(ISBLANK(AG61)))</formula>
    </cfRule>
  </conditionalFormatting>
  <conditionalFormatting sqref="AH61">
    <cfRule type="expression" dxfId="0" priority="2477" stopIfTrue="1">
      <formula>AND(COUNTIF($C$2:$C$339,AH61)+COUNTIF(#REF!,AH61)&gt;1,NOT(ISBLANK(AH61)))</formula>
    </cfRule>
  </conditionalFormatting>
  <conditionalFormatting sqref="C62">
    <cfRule type="expression" dxfId="0" priority="8279" stopIfTrue="1">
      <formula>AND(COUNTIF($C$2:$C$339,C62)+COUNTIF(#REF!,C62)&gt;1,NOT(ISBLANK(C62)))</formula>
    </cfRule>
  </conditionalFormatting>
  <conditionalFormatting sqref="E62">
    <cfRule type="expression" dxfId="0" priority="8277" stopIfTrue="1">
      <formula>AND(COUNTIF($C$2:$C$339,E62)+COUNTIF(#REF!,E62)&gt;1,NOT(ISBLANK(E62)))</formula>
    </cfRule>
  </conditionalFormatting>
  <conditionalFormatting sqref="F62">
    <cfRule type="duplicateValues" dxfId="1" priority="8281"/>
  </conditionalFormatting>
  <conditionalFormatting sqref="P62">
    <cfRule type="expression" dxfId="0" priority="229" stopIfTrue="1">
      <formula>AND(COUNTIF($C$2:$C$339,P62)+COUNTIF(#REF!,P62)&gt;1,NOT(ISBLANK(P62)))</formula>
    </cfRule>
  </conditionalFormatting>
  <conditionalFormatting sqref="R62">
    <cfRule type="expression" dxfId="0" priority="8313" stopIfTrue="1">
      <formula>AND(COUNTIF($C$2:$C$339,R62)+COUNTIF(#REF!,R62)&gt;1,NOT(ISBLANK(R62)))</formula>
    </cfRule>
  </conditionalFormatting>
  <conditionalFormatting sqref="S62">
    <cfRule type="expression" dxfId="0" priority="8311" stopIfTrue="1">
      <formula>AND(COUNTIF($C$2:$C$339,S62)+COUNTIF(#REF!,S62)&gt;1,NOT(ISBLANK(S62)))</formula>
    </cfRule>
  </conditionalFormatting>
  <conditionalFormatting sqref="U62">
    <cfRule type="expression" dxfId="0" priority="8309" stopIfTrue="1">
      <formula>AND(COUNTIF($C$2:$C$339,U62)+COUNTIF(#REF!,U62)&gt;1,NOT(ISBLANK(U62)))</formula>
    </cfRule>
  </conditionalFormatting>
  <conditionalFormatting sqref="V62">
    <cfRule type="expression" dxfId="0" priority="8307" stopIfTrue="1">
      <formula>AND(COUNTIF($C$2:$C$339,V62)+COUNTIF(#REF!,V62)&gt;1,NOT(ISBLANK(V62)))</formula>
    </cfRule>
  </conditionalFormatting>
  <conditionalFormatting sqref="X62">
    <cfRule type="expression" dxfId="0" priority="8305" stopIfTrue="1">
      <formula>AND(COUNTIF($C$2:$C$339,X62)+COUNTIF(#REF!,X62)&gt;1,NOT(ISBLANK(X62)))</formula>
    </cfRule>
  </conditionalFormatting>
  <conditionalFormatting sqref="Y62">
    <cfRule type="expression" dxfId="0" priority="8303" stopIfTrue="1">
      <formula>AND(COUNTIF($C$2:$C$339,Y62)+COUNTIF(#REF!,Y62)&gt;1,NOT(ISBLANK(Y62)))</formula>
    </cfRule>
  </conditionalFormatting>
  <conditionalFormatting sqref="AA62">
    <cfRule type="expression" dxfId="0" priority="8295" stopIfTrue="1">
      <formula>AND(COUNTIF($C$2:$C$339,AA62)+COUNTIF(#REF!,AA62)&gt;1,NOT(ISBLANK(AA62)))</formula>
    </cfRule>
  </conditionalFormatting>
  <conditionalFormatting sqref="AB62">
    <cfRule type="expression" dxfId="0" priority="8293" stopIfTrue="1">
      <formula>AND(COUNTIF($C$2:$C$339,AB62)+COUNTIF(#REF!,AB62)&gt;1,NOT(ISBLANK(AB62)))</formula>
    </cfRule>
  </conditionalFormatting>
  <conditionalFormatting sqref="AD62">
    <cfRule type="expression" dxfId="0" priority="8301" stopIfTrue="1">
      <formula>AND(COUNTIF($C$2:$C$339,AD62)+COUNTIF(#REF!,AD62)&gt;1,NOT(ISBLANK(AD62)))</formula>
    </cfRule>
  </conditionalFormatting>
  <conditionalFormatting sqref="AE62">
    <cfRule type="expression" dxfId="0" priority="8299" stopIfTrue="1">
      <formula>AND(COUNTIF($C$2:$C$339,AE62)+COUNTIF(#REF!,AE62)&gt;1,NOT(ISBLANK(AE62)))</formula>
    </cfRule>
  </conditionalFormatting>
  <conditionalFormatting sqref="AG62">
    <cfRule type="expression" dxfId="0" priority="2478" stopIfTrue="1">
      <formula>AND(COUNTIF($C$2:$C$339,AG62)+COUNTIF(#REF!,AG62)&gt;1,NOT(ISBLANK(AG62)))</formula>
    </cfRule>
  </conditionalFormatting>
  <conditionalFormatting sqref="AH62">
    <cfRule type="expression" dxfId="0" priority="2476" stopIfTrue="1">
      <formula>AND(COUNTIF($C$2:$C$339,AH62)+COUNTIF(#REF!,AH62)&gt;1,NOT(ISBLANK(AH62)))</formula>
    </cfRule>
  </conditionalFormatting>
  <conditionalFormatting sqref="C63">
    <cfRule type="expression" dxfId="0" priority="8272" stopIfTrue="1">
      <formula>AND(COUNTIF($C$2:$C$339,C63)+COUNTIF(#REF!,C63)&gt;1,NOT(ISBLANK(C63)))</formula>
    </cfRule>
  </conditionalFormatting>
  <conditionalFormatting sqref="F63">
    <cfRule type="duplicateValues" dxfId="1" priority="8273"/>
  </conditionalFormatting>
  <conditionalFormatting sqref="K63">
    <cfRule type="expression" dxfId="0" priority="8262" stopIfTrue="1">
      <formula>AND(COUNTIF($C$2:$C$339,K63)+COUNTIF(#REF!,K63)&gt;1,NOT(ISBLANK(K63)))</formula>
    </cfRule>
  </conditionalFormatting>
  <conditionalFormatting sqref="P63">
    <cfRule type="expression" dxfId="0" priority="228" stopIfTrue="1">
      <formula>AND(COUNTIF($C$2:$C$339,P63)+COUNTIF(#REF!,P63)&gt;1,NOT(ISBLANK(P63)))</formula>
    </cfRule>
  </conditionalFormatting>
  <conditionalFormatting sqref="R63">
    <cfRule type="expression" dxfId="0" priority="8266" stopIfTrue="1">
      <formula>AND(COUNTIF($C$2:$C$339,R63)+COUNTIF(#REF!,R63)&gt;1,NOT(ISBLANK(R63)))</formula>
    </cfRule>
  </conditionalFormatting>
  <conditionalFormatting sqref="S63">
    <cfRule type="expression" dxfId="0" priority="8259" stopIfTrue="1">
      <formula>AND(COUNTIF($C$2:$C$339,S63)+COUNTIF(#REF!,S63)&gt;1,NOT(ISBLANK(S63)))</formula>
    </cfRule>
  </conditionalFormatting>
  <conditionalFormatting sqref="U63">
    <cfRule type="expression" dxfId="0" priority="8265" stopIfTrue="1">
      <formula>AND(COUNTIF($C$2:$C$339,U63)+COUNTIF(#REF!,U63)&gt;1,NOT(ISBLANK(U63)))</formula>
    </cfRule>
  </conditionalFormatting>
  <conditionalFormatting sqref="V63">
    <cfRule type="expression" dxfId="0" priority="8258" stopIfTrue="1">
      <formula>AND(COUNTIF($C$2:$C$339,V63)+COUNTIF(#REF!,V63)&gt;1,NOT(ISBLANK(V63)))</formula>
    </cfRule>
  </conditionalFormatting>
  <conditionalFormatting sqref="X63:Y63">
    <cfRule type="expression" dxfId="0" priority="8264" stopIfTrue="1">
      <formula>AND(COUNTIF($C$2:$C$339,X63)+COUNTIF(#REF!,X63)&gt;1,NOT(ISBLANK(X63)))</formula>
    </cfRule>
  </conditionalFormatting>
  <conditionalFormatting sqref="AA63:AB63">
    <cfRule type="expression" dxfId="0" priority="8263" stopIfTrue="1">
      <formula>AND(COUNTIF($C$2:$C$339,AA63)+COUNTIF(#REF!,AA63)&gt;1,NOT(ISBLANK(AA63)))</formula>
    </cfRule>
  </conditionalFormatting>
  <conditionalFormatting sqref="AD63">
    <cfRule type="expression" dxfId="0" priority="8257" stopIfTrue="1">
      <formula>AND(COUNTIF($C$2:$C$339,AD63)+COUNTIF(#REF!,AD63)&gt;1,NOT(ISBLANK(AD63)))</formula>
    </cfRule>
  </conditionalFormatting>
  <conditionalFormatting sqref="AE63">
    <cfRule type="expression" dxfId="0" priority="8256" stopIfTrue="1">
      <formula>AND(COUNTIF($C$2:$C$339,AE63)+COUNTIF(#REF!,AE63)&gt;1,NOT(ISBLANK(AE63)))</formula>
    </cfRule>
  </conditionalFormatting>
  <conditionalFormatting sqref="AG63">
    <cfRule type="expression" dxfId="0" priority="2475" stopIfTrue="1">
      <formula>AND(COUNTIF($C$2:$C$339,AG63)+COUNTIF(#REF!,AG63)&gt;1,NOT(ISBLANK(AG63)))</formula>
    </cfRule>
  </conditionalFormatting>
  <conditionalFormatting sqref="AH63">
    <cfRule type="expression" dxfId="0" priority="2474" stopIfTrue="1">
      <formula>AND(COUNTIF($C$2:$C$339,AH63)+COUNTIF(#REF!,AH63)&gt;1,NOT(ISBLANK(AH63)))</formula>
    </cfRule>
  </conditionalFormatting>
  <conditionalFormatting sqref="AL63">
    <cfRule type="expression" dxfId="0" priority="959" stopIfTrue="1">
      <formula>AND(COUNTIF($C$2:$C$339,AL63)+COUNTIF(#REF!,AL63)&gt;1,NOT(ISBLANK(AL63)))</formula>
    </cfRule>
  </conditionalFormatting>
  <conditionalFormatting sqref="AM63">
    <cfRule type="expression" dxfId="0" priority="644" stopIfTrue="1">
      <formula>AND(COUNTIF($C$2:$C$339,AM63)+COUNTIF(#REF!,AM63)&gt;1,NOT(ISBLANK(AM63)))</formula>
    </cfRule>
  </conditionalFormatting>
  <conditionalFormatting sqref="C64">
    <cfRule type="expression" dxfId="0" priority="8240" stopIfTrue="1">
      <formula>AND(COUNTIF($C$2:$C$339,C64)+COUNTIF(#REF!,C64)&gt;1,NOT(ISBLANK(C64)))</formula>
    </cfRule>
  </conditionalFormatting>
  <conditionalFormatting sqref="F64">
    <cfRule type="duplicateValues" dxfId="1" priority="8241"/>
  </conditionalFormatting>
  <conditionalFormatting sqref="K64">
    <cfRule type="expression" dxfId="0" priority="8230" stopIfTrue="1">
      <formula>AND(COUNTIF($C$2:$C$339,K64)+COUNTIF(#REF!,K64)&gt;1,NOT(ISBLANK(K64)))</formula>
    </cfRule>
  </conditionalFormatting>
  <conditionalFormatting sqref="L64">
    <cfRule type="expression" dxfId="0" priority="1205" stopIfTrue="1">
      <formula>AND(COUNTIF($C$2:$C$339,L64)+COUNTIF(#REF!,L64)&gt;1,NOT(ISBLANK(L64)))</formula>
    </cfRule>
  </conditionalFormatting>
  <conditionalFormatting sqref="N64">
    <cfRule type="expression" dxfId="0" priority="1206" stopIfTrue="1">
      <formula>AND(COUNTIF($C$2:$C$339,N64)+COUNTIF(#REF!,N64)&gt;1,NOT(ISBLANK(N64)))</formula>
    </cfRule>
  </conditionalFormatting>
  <conditionalFormatting sqref="P64">
    <cfRule type="expression" dxfId="0" priority="6" stopIfTrue="1">
      <formula>AND(COUNTIF($C$2:$C$339,P64)+COUNTIF(#REF!,P64)&gt;1,NOT(ISBLANK(P64)))</formula>
    </cfRule>
  </conditionalFormatting>
  <conditionalFormatting sqref="R64">
    <cfRule type="expression" dxfId="0" priority="1208" stopIfTrue="1">
      <formula>AND(COUNTIF($C$2:$C$339,R64)+COUNTIF(#REF!,R64)&gt;1,NOT(ISBLANK(R64)))</formula>
    </cfRule>
  </conditionalFormatting>
  <conditionalFormatting sqref="S64">
    <cfRule type="expression" dxfId="0" priority="1209" stopIfTrue="1">
      <formula>AND(COUNTIF($C$2:$C$339,S64)+COUNTIF(#REF!,S64)&gt;1,NOT(ISBLANK(S64)))</formula>
    </cfRule>
  </conditionalFormatting>
  <conditionalFormatting sqref="U64">
    <cfRule type="expression" dxfId="0" priority="1210" stopIfTrue="1">
      <formula>AND(COUNTIF($C$2:$C$339,U64)+COUNTIF(#REF!,U64)&gt;1,NOT(ISBLANK(U64)))</formula>
    </cfRule>
  </conditionalFormatting>
  <conditionalFormatting sqref="V64">
    <cfRule type="expression" dxfId="0" priority="1211" stopIfTrue="1">
      <formula>AND(COUNTIF($C$2:$C$339,V64)+COUNTIF(#REF!,V64)&gt;1,NOT(ISBLANK(V64)))</formula>
    </cfRule>
  </conditionalFormatting>
  <conditionalFormatting sqref="X64">
    <cfRule type="expression" dxfId="0" priority="1212" stopIfTrue="1">
      <formula>AND(COUNTIF($C$2:$C$339,X64)+COUNTIF(#REF!,X64)&gt;1,NOT(ISBLANK(X64)))</formula>
    </cfRule>
  </conditionalFormatting>
  <conditionalFormatting sqref="Y64">
    <cfRule type="expression" dxfId="0" priority="1213" stopIfTrue="1">
      <formula>AND(COUNTIF($C$2:$C$339,Y64)+COUNTIF(#REF!,Y64)&gt;1,NOT(ISBLANK(Y64)))</formula>
    </cfRule>
  </conditionalFormatting>
  <conditionalFormatting sqref="AA64">
    <cfRule type="expression" dxfId="0" priority="1214" stopIfTrue="1">
      <formula>AND(COUNTIF($C$2:$C$339,AA64)+COUNTIF(#REF!,AA64)&gt;1,NOT(ISBLANK(AA64)))</formula>
    </cfRule>
  </conditionalFormatting>
  <conditionalFormatting sqref="AB64">
    <cfRule type="expression" dxfId="0" priority="1215" stopIfTrue="1">
      <formula>AND(COUNTIF($C$2:$C$339,AB64)+COUNTIF(#REF!,AB64)&gt;1,NOT(ISBLANK(AB64)))</formula>
    </cfRule>
  </conditionalFormatting>
  <conditionalFormatting sqref="AD64:AE64">
    <cfRule type="expression" dxfId="0" priority="1216" stopIfTrue="1">
      <formula>AND(COUNTIF($C$2:$C$339,AD64)+COUNTIF(#REF!,AD64)&gt;1,NOT(ISBLANK(AD64)))</formula>
    </cfRule>
  </conditionalFormatting>
  <conditionalFormatting sqref="AG64">
    <cfRule type="expression" dxfId="0" priority="1217" stopIfTrue="1">
      <formula>AND(COUNTIF($C$2:$C$339,AG64)+COUNTIF(#REF!,AG64)&gt;1,NOT(ISBLANK(AG64)))</formula>
    </cfRule>
  </conditionalFormatting>
  <conditionalFormatting sqref="AH64">
    <cfRule type="expression" dxfId="0" priority="1218" stopIfTrue="1">
      <formula>AND(COUNTIF($C$2:$C$339,AH64)+COUNTIF(#REF!,AH64)&gt;1,NOT(ISBLANK(AH64)))</formula>
    </cfRule>
  </conditionalFormatting>
  <conditionalFormatting sqref="AL64">
    <cfRule type="expression" dxfId="0" priority="735" stopIfTrue="1">
      <formula>AND(COUNTIF($C$2:$C$339,AL64)+COUNTIF(#REF!,AL64)&gt;1,NOT(ISBLANK(AL64)))</formula>
    </cfRule>
  </conditionalFormatting>
  <conditionalFormatting sqref="AM64">
    <cfRule type="expression" dxfId="0" priority="414" stopIfTrue="1">
      <formula>AND(COUNTIF($C$2:$C$339,AM64)+COUNTIF(#REF!,AM64)&gt;1,NOT(ISBLANK(AM64)))</formula>
    </cfRule>
  </conditionalFormatting>
  <conditionalFormatting sqref="C65">
    <cfRule type="expression" dxfId="0" priority="8251" stopIfTrue="1">
      <formula>AND(COUNTIF($C$2:$C$339,C65)+COUNTIF(#REF!,C65)&gt;1,NOT(ISBLANK(C65)))</formula>
    </cfRule>
  </conditionalFormatting>
  <conditionalFormatting sqref="E65">
    <cfRule type="expression" dxfId="0" priority="8246" stopIfTrue="1">
      <formula>AND(COUNTIF($C$2:$C$339,E65)+COUNTIF(#REF!,E65)&gt;1,NOT(ISBLANK(E65)))</formula>
    </cfRule>
  </conditionalFormatting>
  <conditionalFormatting sqref="C66">
    <cfRule type="expression" dxfId="0" priority="8222" stopIfTrue="1">
      <formula>AND(COUNTIF($C$2:$C$339,C66)+COUNTIF(#REF!,C66)&gt;1,NOT(ISBLANK(C66)))</formula>
    </cfRule>
  </conditionalFormatting>
  <conditionalFormatting sqref="E66">
    <cfRule type="expression" dxfId="0" priority="8245" stopIfTrue="1">
      <formula>AND(COUNTIF($C$2:$C$339,E66)+COUNTIF(#REF!,E66)&gt;1,NOT(ISBLANK(E66)))</formula>
    </cfRule>
  </conditionalFormatting>
  <conditionalFormatting sqref="E67">
    <cfRule type="expression" dxfId="0" priority="8244" stopIfTrue="1">
      <formula>AND(COUNTIF($C$2:$C$339,E67)+COUNTIF(#REF!,E67)&gt;1,NOT(ISBLANK(E67)))</formula>
    </cfRule>
  </conditionalFormatting>
  <conditionalFormatting sqref="P67">
    <cfRule type="expression" dxfId="0" priority="277" stopIfTrue="1">
      <formula>AND(COUNTIF($C$2:$C$339,P67)+COUNTIF(#REF!,P67)&gt;1,NOT(ISBLANK(P67)))</formula>
    </cfRule>
  </conditionalFormatting>
  <conditionalFormatting sqref="R67">
    <cfRule type="expression" dxfId="0" priority="13341" stopIfTrue="1">
      <formula>AND(COUNTIF($C$2:$C$339,R67)+COUNTIF(#REF!,R67)&gt;1,NOT(ISBLANK(R67)))</formula>
    </cfRule>
  </conditionalFormatting>
  <conditionalFormatting sqref="S67">
    <cfRule type="expression" dxfId="0" priority="13336" stopIfTrue="1">
      <formula>AND(COUNTIF($C$2:$C$339,S67)+COUNTIF(#REF!,S67)&gt;1,NOT(ISBLANK(S67)))</formula>
    </cfRule>
  </conditionalFormatting>
  <conditionalFormatting sqref="U67">
    <cfRule type="expression" dxfId="0" priority="13331" stopIfTrue="1">
      <formula>AND(COUNTIF($C$2:$C$339,U67)+COUNTIF(#REF!,U67)&gt;1,NOT(ISBLANK(U67)))</formula>
    </cfRule>
  </conditionalFormatting>
  <conditionalFormatting sqref="V67">
    <cfRule type="expression" dxfId="0" priority="13326" stopIfTrue="1">
      <formula>AND(COUNTIF($C$2:$C$339,V67)+COUNTIF(#REF!,V67)&gt;1,NOT(ISBLANK(V67)))</formula>
    </cfRule>
  </conditionalFormatting>
  <conditionalFormatting sqref="X67">
    <cfRule type="expression" dxfId="0" priority="13321" stopIfTrue="1">
      <formula>AND(COUNTIF($C$2:$C$339,X67)+COUNTIF(#REF!,X67)&gt;1,NOT(ISBLANK(X67)))</formula>
    </cfRule>
  </conditionalFormatting>
  <conditionalFormatting sqref="Y67">
    <cfRule type="expression" dxfId="0" priority="13316" stopIfTrue="1">
      <formula>AND(COUNTIF($C$2:$C$339,Y67)+COUNTIF(#REF!,Y67)&gt;1,NOT(ISBLANK(Y67)))</formula>
    </cfRule>
  </conditionalFormatting>
  <conditionalFormatting sqref="AA67">
    <cfRule type="expression" dxfId="0" priority="13296" stopIfTrue="1">
      <formula>AND(COUNTIF($C$2:$C$339,AA67)+COUNTIF(#REF!,AA67)&gt;1,NOT(ISBLANK(AA67)))</formula>
    </cfRule>
  </conditionalFormatting>
  <conditionalFormatting sqref="AB67">
    <cfRule type="expression" dxfId="0" priority="13291" stopIfTrue="1">
      <formula>AND(COUNTIF($C$2:$C$339,AB67)+COUNTIF(#REF!,AB67)&gt;1,NOT(ISBLANK(AB67)))</formula>
    </cfRule>
  </conditionalFormatting>
  <conditionalFormatting sqref="AD67">
    <cfRule type="expression" dxfId="0" priority="13311" stopIfTrue="1">
      <formula>AND(COUNTIF($C$2:$C$339,AD67)+COUNTIF(#REF!,AD67)&gt;1,NOT(ISBLANK(AD67)))</formula>
    </cfRule>
  </conditionalFormatting>
  <conditionalFormatting sqref="AE67">
    <cfRule type="expression" dxfId="0" priority="13306" stopIfTrue="1">
      <formula>AND(COUNTIF($C$2:$C$339,AE67)+COUNTIF(#REF!,AE67)&gt;1,NOT(ISBLANK(AE67)))</formula>
    </cfRule>
  </conditionalFormatting>
  <conditionalFormatting sqref="AG67">
    <cfRule type="expression" dxfId="0" priority="2596" stopIfTrue="1">
      <formula>AND(COUNTIF($C$2:$C$339,AG67)+COUNTIF(#REF!,AG67)&gt;1,NOT(ISBLANK(AG67)))</formula>
    </cfRule>
  </conditionalFormatting>
  <conditionalFormatting sqref="AH67">
    <cfRule type="expression" dxfId="0" priority="2594" stopIfTrue="1">
      <formula>AND(COUNTIF($C$2:$C$339,AH67)+COUNTIF(#REF!,AH67)&gt;1,NOT(ISBLANK(AH67)))</formula>
    </cfRule>
  </conditionalFormatting>
  <conditionalFormatting sqref="E68">
    <cfRule type="expression" dxfId="0" priority="8243" stopIfTrue="1">
      <formula>AND(COUNTIF($C$2:$C$339,E68)+COUNTIF(#REF!,E68)&gt;1,NOT(ISBLANK(E68)))</formula>
    </cfRule>
  </conditionalFormatting>
  <conditionalFormatting sqref="P68">
    <cfRule type="expression" dxfId="0" priority="276" stopIfTrue="1">
      <formula>AND(COUNTIF($C$2:$C$339,P68)+COUNTIF(#REF!,P68)&gt;1,NOT(ISBLANK(P68)))</formula>
    </cfRule>
  </conditionalFormatting>
  <conditionalFormatting sqref="R68">
    <cfRule type="expression" dxfId="0" priority="13269" stopIfTrue="1">
      <formula>AND(COUNTIF($C$2:$C$339,R68)+COUNTIF(#REF!,R68)&gt;1,NOT(ISBLANK(R68)))</formula>
    </cfRule>
  </conditionalFormatting>
  <conditionalFormatting sqref="S68">
    <cfRule type="expression" dxfId="0" priority="13266" stopIfTrue="1">
      <formula>AND(COUNTIF($C$2:$C$339,S68)+COUNTIF(#REF!,S68)&gt;1,NOT(ISBLANK(S68)))</formula>
    </cfRule>
  </conditionalFormatting>
  <conditionalFormatting sqref="U68">
    <cfRule type="expression" dxfId="0" priority="13263" stopIfTrue="1">
      <formula>AND(COUNTIF($C$2:$C$339,U68)+COUNTIF(#REF!,U68)&gt;1,NOT(ISBLANK(U68)))</formula>
    </cfRule>
  </conditionalFormatting>
  <conditionalFormatting sqref="V68">
    <cfRule type="expression" dxfId="0" priority="13260" stopIfTrue="1">
      <formula>AND(COUNTIF($C$2:$C$339,V68)+COUNTIF(#REF!,V68)&gt;1,NOT(ISBLANK(V68)))</formula>
    </cfRule>
  </conditionalFormatting>
  <conditionalFormatting sqref="X68">
    <cfRule type="expression" dxfId="0" priority="13257" stopIfTrue="1">
      <formula>AND(COUNTIF($C$2:$C$339,X68)+COUNTIF(#REF!,X68)&gt;1,NOT(ISBLANK(X68)))</formula>
    </cfRule>
  </conditionalFormatting>
  <conditionalFormatting sqref="Y68">
    <cfRule type="expression" dxfId="0" priority="13254" stopIfTrue="1">
      <formula>AND(COUNTIF($C$2:$C$339,Y68)+COUNTIF(#REF!,Y68)&gt;1,NOT(ISBLANK(Y68)))</formula>
    </cfRule>
  </conditionalFormatting>
  <conditionalFormatting sqref="AA68">
    <cfRule type="expression" dxfId="0" priority="13242" stopIfTrue="1">
      <formula>AND(COUNTIF($C$2:$C$339,AA68)+COUNTIF(#REF!,AA68)&gt;1,NOT(ISBLANK(AA68)))</formula>
    </cfRule>
  </conditionalFormatting>
  <conditionalFormatting sqref="AB68">
    <cfRule type="expression" dxfId="0" priority="13239" stopIfTrue="1">
      <formula>AND(COUNTIF($C$2:$C$339,AB68)+COUNTIF(#REF!,AB68)&gt;1,NOT(ISBLANK(AB68)))</formula>
    </cfRule>
  </conditionalFormatting>
  <conditionalFormatting sqref="AD68">
    <cfRule type="expression" dxfId="0" priority="13251" stopIfTrue="1">
      <formula>AND(COUNTIF($C$2:$C$339,AD68)+COUNTIF(#REF!,AD68)&gt;1,NOT(ISBLANK(AD68)))</formula>
    </cfRule>
  </conditionalFormatting>
  <conditionalFormatting sqref="AE68">
    <cfRule type="expression" dxfId="0" priority="13248" stopIfTrue="1">
      <formula>AND(COUNTIF($C$2:$C$339,AE68)+COUNTIF(#REF!,AE68)&gt;1,NOT(ISBLANK(AE68)))</formula>
    </cfRule>
  </conditionalFormatting>
  <conditionalFormatting sqref="AG68">
    <cfRule type="expression" dxfId="0" priority="2593" stopIfTrue="1">
      <formula>AND(COUNTIF($C$2:$C$339,AG68)+COUNTIF(#REF!,AG68)&gt;1,NOT(ISBLANK(AG68)))</formula>
    </cfRule>
  </conditionalFormatting>
  <conditionalFormatting sqref="AH68">
    <cfRule type="expression" dxfId="0" priority="2591" stopIfTrue="1">
      <formula>AND(COUNTIF($C$2:$C$339,AH68)+COUNTIF(#REF!,AH68)&gt;1,NOT(ISBLANK(AH68)))</formula>
    </cfRule>
  </conditionalFormatting>
  <conditionalFormatting sqref="E69">
    <cfRule type="expression" dxfId="0" priority="8242" stopIfTrue="1">
      <formula>AND(COUNTIF($C$2:$C$339,E69)+COUNTIF(#REF!,E69)&gt;1,NOT(ISBLANK(E69)))</formula>
    </cfRule>
  </conditionalFormatting>
  <conditionalFormatting sqref="P69">
    <cfRule type="expression" dxfId="0" priority="275" stopIfTrue="1">
      <formula>AND(COUNTIF($C$2:$C$339,P69)+COUNTIF(#REF!,P69)&gt;1,NOT(ISBLANK(P69)))</formula>
    </cfRule>
  </conditionalFormatting>
  <conditionalFormatting sqref="R69">
    <cfRule type="expression" dxfId="0" priority="13268" stopIfTrue="1">
      <formula>AND(COUNTIF($C$2:$C$339,R69)+COUNTIF(#REF!,R69)&gt;1,NOT(ISBLANK(R69)))</formula>
    </cfRule>
  </conditionalFormatting>
  <conditionalFormatting sqref="S69">
    <cfRule type="expression" dxfId="0" priority="13265" stopIfTrue="1">
      <formula>AND(COUNTIF($C$2:$C$339,S69)+COUNTIF(#REF!,S69)&gt;1,NOT(ISBLANK(S69)))</formula>
    </cfRule>
  </conditionalFormatting>
  <conditionalFormatting sqref="U69">
    <cfRule type="expression" dxfId="0" priority="13262" stopIfTrue="1">
      <formula>AND(COUNTIF($C$2:$C$339,U69)+COUNTIF(#REF!,U69)&gt;1,NOT(ISBLANK(U69)))</formula>
    </cfRule>
  </conditionalFormatting>
  <conditionalFormatting sqref="V69">
    <cfRule type="expression" dxfId="0" priority="13259" stopIfTrue="1">
      <formula>AND(COUNTIF($C$2:$C$339,V69)+COUNTIF(#REF!,V69)&gt;1,NOT(ISBLANK(V69)))</formula>
    </cfRule>
  </conditionalFormatting>
  <conditionalFormatting sqref="X69">
    <cfRule type="expression" dxfId="0" priority="13256" stopIfTrue="1">
      <formula>AND(COUNTIF($C$2:$C$339,X69)+COUNTIF(#REF!,X69)&gt;1,NOT(ISBLANK(X69)))</formula>
    </cfRule>
  </conditionalFormatting>
  <conditionalFormatting sqref="Y69">
    <cfRule type="expression" dxfId="0" priority="13253" stopIfTrue="1">
      <formula>AND(COUNTIF($C$2:$C$339,Y69)+COUNTIF(#REF!,Y69)&gt;1,NOT(ISBLANK(Y69)))</formula>
    </cfRule>
  </conditionalFormatting>
  <conditionalFormatting sqref="AA69">
    <cfRule type="expression" dxfId="0" priority="13241" stopIfTrue="1">
      <formula>AND(COUNTIF($C$2:$C$339,AA69)+COUNTIF(#REF!,AA69)&gt;1,NOT(ISBLANK(AA69)))</formula>
    </cfRule>
  </conditionalFormatting>
  <conditionalFormatting sqref="AB69">
    <cfRule type="expression" dxfId="0" priority="13238" stopIfTrue="1">
      <formula>AND(COUNTIF($C$2:$C$339,AB69)+COUNTIF(#REF!,AB69)&gt;1,NOT(ISBLANK(AB69)))</formula>
    </cfRule>
  </conditionalFormatting>
  <conditionalFormatting sqref="AD69">
    <cfRule type="expression" dxfId="0" priority="13250" stopIfTrue="1">
      <formula>AND(COUNTIF($C$2:$C$339,AD69)+COUNTIF(#REF!,AD69)&gt;1,NOT(ISBLANK(AD69)))</formula>
    </cfRule>
  </conditionalFormatting>
  <conditionalFormatting sqref="AE69">
    <cfRule type="expression" dxfId="0" priority="13247" stopIfTrue="1">
      <formula>AND(COUNTIF($C$2:$C$339,AE69)+COUNTIF(#REF!,AE69)&gt;1,NOT(ISBLANK(AE69)))</formula>
    </cfRule>
  </conditionalFormatting>
  <conditionalFormatting sqref="AG69">
    <cfRule type="expression" dxfId="0" priority="2592" stopIfTrue="1">
      <formula>AND(COUNTIF($C$2:$C$339,AG69)+COUNTIF(#REF!,AG69)&gt;1,NOT(ISBLANK(AG69)))</formula>
    </cfRule>
  </conditionalFormatting>
  <conditionalFormatting sqref="AH69">
    <cfRule type="expression" dxfId="0" priority="2590" stopIfTrue="1">
      <formula>AND(COUNTIF($C$2:$C$339,AH69)+COUNTIF(#REF!,AH69)&gt;1,NOT(ISBLANK(AH69)))</formula>
    </cfRule>
  </conditionalFormatting>
  <conditionalFormatting sqref="C70">
    <cfRule type="expression" dxfId="0" priority="8209" stopIfTrue="1">
      <formula>AND(COUNTIF($C$2:$C$339,C70)+COUNTIF(#REF!,C70)&gt;1,NOT(ISBLANK(C70)))</formula>
    </cfRule>
  </conditionalFormatting>
  <conditionalFormatting sqref="E70">
    <cfRule type="expression" dxfId="0" priority="3062" stopIfTrue="1">
      <formula>AND(COUNTIF($C$2:$C$339,E70)+COUNTIF(#REF!,E70)&gt;1,NOT(ISBLANK(E70)))</formula>
    </cfRule>
  </conditionalFormatting>
  <conditionalFormatting sqref="F70">
    <cfRule type="duplicateValues" dxfId="1" priority="8210"/>
  </conditionalFormatting>
  <conditionalFormatting sqref="K70">
    <cfRule type="expression" dxfId="0" priority="8199" stopIfTrue="1">
      <formula>AND(COUNTIF($C$2:$C$339,K70)+COUNTIF(#REF!,K70)&gt;1,NOT(ISBLANK(K70)))</formula>
    </cfRule>
  </conditionalFormatting>
  <conditionalFormatting sqref="AJ70">
    <cfRule type="expression" dxfId="0" priority="1246" stopIfTrue="1">
      <formula>AND(COUNTIF($C$2:$C$339,AJ70)+COUNTIF(#REF!,AJ70)&gt;1,NOT(ISBLANK(AJ70)))</formula>
    </cfRule>
  </conditionalFormatting>
  <conditionalFormatting sqref="C71">
    <cfRule type="expression" dxfId="0" priority="8189" stopIfTrue="1">
      <formula>AND(COUNTIF($C$2:$C$339,C71)+COUNTIF(#REF!,C71)&gt;1,NOT(ISBLANK(C71)))</formula>
    </cfRule>
  </conditionalFormatting>
  <conditionalFormatting sqref="E71">
    <cfRule type="expression" dxfId="0" priority="8213" stopIfTrue="1">
      <formula>AND(COUNTIF($C$2:$C$339,E71)+COUNTIF(#REF!,E71)&gt;1,NOT(ISBLANK(E71)))</formula>
    </cfRule>
  </conditionalFormatting>
  <conditionalFormatting sqref="P71">
    <cfRule type="expression" dxfId="0" priority="299" stopIfTrue="1">
      <formula>AND(COUNTIF($C$2:$C$339,P71)+COUNTIF(#REF!,P71)&gt;1,NOT(ISBLANK(P71)))</formula>
    </cfRule>
  </conditionalFormatting>
  <conditionalFormatting sqref="R71">
    <cfRule type="expression" dxfId="0" priority="14666" stopIfTrue="1">
      <formula>AND(COUNTIF($C$2:$C$339,R71)+COUNTIF(#REF!,R71)&gt;1,NOT(ISBLANK(R71)))</formula>
    </cfRule>
  </conditionalFormatting>
  <conditionalFormatting sqref="S71">
    <cfRule type="expression" dxfId="0" priority="14589" stopIfTrue="1">
      <formula>AND(COUNTIF($C$2:$C$339,S71)+COUNTIF(#REF!,S71)&gt;1,NOT(ISBLANK(S71)))</formula>
    </cfRule>
  </conditionalFormatting>
  <conditionalFormatting sqref="U71">
    <cfRule type="expression" dxfId="0" priority="14513" stopIfTrue="1">
      <formula>AND(COUNTIF($C$2:$C$339,U71)+COUNTIF(#REF!,U71)&gt;1,NOT(ISBLANK(U71)))</formula>
    </cfRule>
  </conditionalFormatting>
  <conditionalFormatting sqref="V71">
    <cfRule type="expression" dxfId="0" priority="14437" stopIfTrue="1">
      <formula>AND(COUNTIF($C$2:$C$339,V71)+COUNTIF(#REF!,V71)&gt;1,NOT(ISBLANK(V71)))</formula>
    </cfRule>
  </conditionalFormatting>
  <conditionalFormatting sqref="X71">
    <cfRule type="expression" dxfId="0" priority="14361" stopIfTrue="1">
      <formula>AND(COUNTIF($C$2:$C$339,X71)+COUNTIF(#REF!,X71)&gt;1,NOT(ISBLANK(X71)))</formula>
    </cfRule>
  </conditionalFormatting>
  <conditionalFormatting sqref="Y71">
    <cfRule type="expression" dxfId="0" priority="14285" stopIfTrue="1">
      <formula>AND(COUNTIF($C$2:$C$339,Y71)+COUNTIF(#REF!,Y71)&gt;1,NOT(ISBLANK(Y71)))</formula>
    </cfRule>
  </conditionalFormatting>
  <conditionalFormatting sqref="AA71">
    <cfRule type="expression" dxfId="0" priority="13980" stopIfTrue="1">
      <formula>AND(COUNTIF($C$2:$C$339,AA71)+COUNTIF(#REF!,AA71)&gt;1,NOT(ISBLANK(AA71)))</formula>
    </cfRule>
  </conditionalFormatting>
  <conditionalFormatting sqref="AB71">
    <cfRule type="expression" dxfId="0" priority="13904" stopIfTrue="1">
      <formula>AND(COUNTIF($C$2:$C$339,AB71)+COUNTIF(#REF!,AB71)&gt;1,NOT(ISBLANK(AB71)))</formula>
    </cfRule>
  </conditionalFormatting>
  <conditionalFormatting sqref="AD71">
    <cfRule type="expression" dxfId="0" priority="14209" stopIfTrue="1">
      <formula>AND(COUNTIF($C$2:$C$339,AD71)+COUNTIF(#REF!,AD71)&gt;1,NOT(ISBLANK(AD71)))</formula>
    </cfRule>
  </conditionalFormatting>
  <conditionalFormatting sqref="AE71">
    <cfRule type="expression" dxfId="0" priority="14133" stopIfTrue="1">
      <formula>AND(COUNTIF($C$2:$C$339,AE71)+COUNTIF(#REF!,AE71)&gt;1,NOT(ISBLANK(AE71)))</formula>
    </cfRule>
  </conditionalFormatting>
  <conditionalFormatting sqref="AG71">
    <cfRule type="expression" dxfId="0" priority="2652" stopIfTrue="1">
      <formula>AND(COUNTIF($C$2:$C$339,AG71)+COUNTIF(#REF!,AG71)&gt;1,NOT(ISBLANK(AG71)))</formula>
    </cfRule>
  </conditionalFormatting>
  <conditionalFormatting sqref="AH71">
    <cfRule type="expression" dxfId="0" priority="2631" stopIfTrue="1">
      <formula>AND(COUNTIF($C$2:$C$339,AH71)+COUNTIF(#REF!,AH71)&gt;1,NOT(ISBLANK(AH71)))</formula>
    </cfRule>
  </conditionalFormatting>
  <conditionalFormatting sqref="E72">
    <cfRule type="expression" dxfId="0" priority="8212" stopIfTrue="1">
      <formula>AND(COUNTIF($C$2:$C$339,E72)+COUNTIF(#REF!,E72)&gt;1,NOT(ISBLANK(E72)))</formula>
    </cfRule>
  </conditionalFormatting>
  <conditionalFormatting sqref="P72">
    <cfRule type="expression" dxfId="0" priority="253" stopIfTrue="1">
      <formula>AND(COUNTIF($C$2:$C$339,P72)+COUNTIF(#REF!,P72)&gt;1,NOT(ISBLANK(P72)))</formula>
    </cfRule>
  </conditionalFormatting>
  <conditionalFormatting sqref="R72">
    <cfRule type="expression" dxfId="0" priority="9386" stopIfTrue="1">
      <formula>AND(COUNTIF($C$2:$C$339,R72)+COUNTIF(#REF!,R72)&gt;1,NOT(ISBLANK(R72)))</formula>
    </cfRule>
  </conditionalFormatting>
  <conditionalFormatting sqref="S72">
    <cfRule type="expression" dxfId="0" priority="9385" stopIfTrue="1">
      <formula>AND(COUNTIF($C$2:$C$339,S72)+COUNTIF(#REF!,S72)&gt;1,NOT(ISBLANK(S72)))</formula>
    </cfRule>
  </conditionalFormatting>
  <conditionalFormatting sqref="U72">
    <cfRule type="expression" dxfId="0" priority="9384" stopIfTrue="1">
      <formula>AND(COUNTIF($C$2:$C$339,U72)+COUNTIF(#REF!,U72)&gt;1,NOT(ISBLANK(U72)))</formula>
    </cfRule>
  </conditionalFormatting>
  <conditionalFormatting sqref="V72">
    <cfRule type="expression" dxfId="0" priority="9383" stopIfTrue="1">
      <formula>AND(COUNTIF($C$2:$C$339,V72)+COUNTIF(#REF!,V72)&gt;1,NOT(ISBLANK(V72)))</formula>
    </cfRule>
  </conditionalFormatting>
  <conditionalFormatting sqref="X72">
    <cfRule type="expression" dxfId="0" priority="9382" stopIfTrue="1">
      <formula>AND(COUNTIF($C$2:$C$339,X72)+COUNTIF(#REF!,X72)&gt;1,NOT(ISBLANK(X72)))</formula>
    </cfRule>
  </conditionalFormatting>
  <conditionalFormatting sqref="Y72">
    <cfRule type="expression" dxfId="0" priority="9381" stopIfTrue="1">
      <formula>AND(COUNTIF($C$2:$C$339,Y72)+COUNTIF(#REF!,Y72)&gt;1,NOT(ISBLANK(Y72)))</formula>
    </cfRule>
  </conditionalFormatting>
  <conditionalFormatting sqref="AA72">
    <cfRule type="expression" dxfId="0" priority="9380" stopIfTrue="1">
      <formula>AND(COUNTIF($C$2:$C$339,AA72)+COUNTIF(#REF!,AA72)&gt;1,NOT(ISBLANK(AA72)))</formula>
    </cfRule>
  </conditionalFormatting>
  <conditionalFormatting sqref="AB72">
    <cfRule type="expression" dxfId="0" priority="9379" stopIfTrue="1">
      <formula>AND(COUNTIF($C$2:$C$339,AB72)+COUNTIF(#REF!,AB72)&gt;1,NOT(ISBLANK(AB72)))</formula>
    </cfRule>
  </conditionalFormatting>
  <conditionalFormatting sqref="AD72">
    <cfRule type="expression" dxfId="0" priority="9378" stopIfTrue="1">
      <formula>AND(COUNTIF($C$2:$C$339,AD72)+COUNTIF(#REF!,AD72)&gt;1,NOT(ISBLANK(AD72)))</formula>
    </cfRule>
  </conditionalFormatting>
  <conditionalFormatting sqref="AE72">
    <cfRule type="expression" dxfId="0" priority="9377" stopIfTrue="1">
      <formula>AND(COUNTIF($C$2:$C$339,AE72)+COUNTIF(#REF!,AE72)&gt;1,NOT(ISBLANK(AE72)))</formula>
    </cfRule>
  </conditionalFormatting>
  <conditionalFormatting sqref="AG72">
    <cfRule type="expression" dxfId="0" priority="2545" stopIfTrue="1">
      <formula>AND(COUNTIF($C$2:$C$339,AG72)+COUNTIF(#REF!,AG72)&gt;1,NOT(ISBLANK(AG72)))</formula>
    </cfRule>
  </conditionalFormatting>
  <conditionalFormatting sqref="AH72">
    <cfRule type="expression" dxfId="0" priority="2544" stopIfTrue="1">
      <formula>AND(COUNTIF($C$2:$C$339,AH72)+COUNTIF(#REF!,AH72)&gt;1,NOT(ISBLANK(AH72)))</formula>
    </cfRule>
  </conditionalFormatting>
  <conditionalFormatting sqref="E73">
    <cfRule type="expression" dxfId="0" priority="8211" stopIfTrue="1">
      <formula>AND(COUNTIF($C$2:$C$339,E73)+COUNTIF(#REF!,E73)&gt;1,NOT(ISBLANK(E73)))</formula>
    </cfRule>
  </conditionalFormatting>
  <conditionalFormatting sqref="P73">
    <cfRule type="expression" dxfId="0" priority="274" stopIfTrue="1">
      <formula>AND(COUNTIF($C$2:$C$339,P73)+COUNTIF(#REF!,P73)&gt;1,NOT(ISBLANK(P73)))</formula>
    </cfRule>
  </conditionalFormatting>
  <conditionalFormatting sqref="R73">
    <cfRule type="expression" dxfId="0" priority="13222" stopIfTrue="1">
      <formula>AND(COUNTIF($C$2:$C$339,R73)+COUNTIF(#REF!,R73)&gt;1,NOT(ISBLANK(R73)))</formula>
    </cfRule>
  </conditionalFormatting>
  <conditionalFormatting sqref="S73">
    <cfRule type="expression" dxfId="0" priority="13220" stopIfTrue="1">
      <formula>AND(COUNTIF($C$2:$C$339,S73)+COUNTIF(#REF!,S73)&gt;1,NOT(ISBLANK(S73)))</formula>
    </cfRule>
  </conditionalFormatting>
  <conditionalFormatting sqref="U73">
    <cfRule type="expression" dxfId="0" priority="13218" stopIfTrue="1">
      <formula>AND(COUNTIF($C$2:$C$339,U73)+COUNTIF(#REF!,U73)&gt;1,NOT(ISBLANK(U73)))</formula>
    </cfRule>
  </conditionalFormatting>
  <conditionalFormatting sqref="V73">
    <cfRule type="expression" dxfId="0" priority="13216" stopIfTrue="1">
      <formula>AND(COUNTIF($C$2:$C$339,V73)+COUNTIF(#REF!,V73)&gt;1,NOT(ISBLANK(V73)))</formula>
    </cfRule>
  </conditionalFormatting>
  <conditionalFormatting sqref="X73">
    <cfRule type="expression" dxfId="0" priority="13214" stopIfTrue="1">
      <formula>AND(COUNTIF($C$2:$C$339,X73)+COUNTIF(#REF!,X73)&gt;1,NOT(ISBLANK(X73)))</formula>
    </cfRule>
  </conditionalFormatting>
  <conditionalFormatting sqref="Y73">
    <cfRule type="expression" dxfId="0" priority="13212" stopIfTrue="1">
      <formula>AND(COUNTIF($C$2:$C$339,Y73)+COUNTIF(#REF!,Y73)&gt;1,NOT(ISBLANK(Y73)))</formula>
    </cfRule>
  </conditionalFormatting>
  <conditionalFormatting sqref="AA73">
    <cfRule type="expression" dxfId="0" priority="13204" stopIfTrue="1">
      <formula>AND(COUNTIF($C$2:$C$339,AA73)+COUNTIF(#REF!,AA73)&gt;1,NOT(ISBLANK(AA73)))</formula>
    </cfRule>
  </conditionalFormatting>
  <conditionalFormatting sqref="AB73">
    <cfRule type="expression" dxfId="0" priority="13202" stopIfTrue="1">
      <formula>AND(COUNTIF($C$2:$C$339,AB73)+COUNTIF(#REF!,AB73)&gt;1,NOT(ISBLANK(AB73)))</formula>
    </cfRule>
  </conditionalFormatting>
  <conditionalFormatting sqref="AD73">
    <cfRule type="expression" dxfId="0" priority="13210" stopIfTrue="1">
      <formula>AND(COUNTIF($C$2:$C$339,AD73)+COUNTIF(#REF!,AD73)&gt;1,NOT(ISBLANK(AD73)))</formula>
    </cfRule>
  </conditionalFormatting>
  <conditionalFormatting sqref="AE73">
    <cfRule type="expression" dxfId="0" priority="13208" stopIfTrue="1">
      <formula>AND(COUNTIF($C$2:$C$339,AE73)+COUNTIF(#REF!,AE73)&gt;1,NOT(ISBLANK(AE73)))</formula>
    </cfRule>
  </conditionalFormatting>
  <conditionalFormatting sqref="AG73">
    <cfRule type="expression" dxfId="0" priority="2589" stopIfTrue="1">
      <formula>AND(COUNTIF($C$2:$C$339,AG73)+COUNTIF(#REF!,AG73)&gt;1,NOT(ISBLANK(AG73)))</formula>
    </cfRule>
  </conditionalFormatting>
  <conditionalFormatting sqref="AH73">
    <cfRule type="expression" dxfId="0" priority="2587" stopIfTrue="1">
      <formula>AND(COUNTIF($C$2:$C$339,AH73)+COUNTIF(#REF!,AH73)&gt;1,NOT(ISBLANK(AH73)))</formula>
    </cfRule>
  </conditionalFormatting>
  <conditionalFormatting sqref="C74">
    <cfRule type="expression" dxfId="0" priority="8187" stopIfTrue="1">
      <formula>AND(COUNTIF($C$2:$C$339,C74)+COUNTIF(#REF!,C74)&gt;1,NOT(ISBLANK(C74)))</formula>
    </cfRule>
  </conditionalFormatting>
  <conditionalFormatting sqref="E74">
    <cfRule type="expression" dxfId="0" priority="8190" stopIfTrue="1">
      <formula>AND(COUNTIF($C$2:$C$339,E74)+COUNTIF(#REF!,E74)&gt;1,NOT(ISBLANK(E74)))</formula>
    </cfRule>
  </conditionalFormatting>
  <conditionalFormatting sqref="F74">
    <cfRule type="duplicateValues" dxfId="1" priority="8191"/>
  </conditionalFormatting>
  <conditionalFormatting sqref="P74">
    <cfRule type="expression" dxfId="0" priority="273" stopIfTrue="1">
      <formula>AND(COUNTIF($C$2:$C$339,P74)+COUNTIF(#REF!,P74)&gt;1,NOT(ISBLANK(P74)))</formula>
    </cfRule>
  </conditionalFormatting>
  <conditionalFormatting sqref="R74">
    <cfRule type="expression" dxfId="0" priority="13221" stopIfTrue="1">
      <formula>AND(COUNTIF($C$2:$C$339,R74)+COUNTIF(#REF!,R74)&gt;1,NOT(ISBLANK(R74)))</formula>
    </cfRule>
  </conditionalFormatting>
  <conditionalFormatting sqref="S74">
    <cfRule type="expression" dxfId="0" priority="13219" stopIfTrue="1">
      <formula>AND(COUNTIF($C$2:$C$339,S74)+COUNTIF(#REF!,S74)&gt;1,NOT(ISBLANK(S74)))</formula>
    </cfRule>
  </conditionalFormatting>
  <conditionalFormatting sqref="U74">
    <cfRule type="expression" dxfId="0" priority="13217" stopIfTrue="1">
      <formula>AND(COUNTIF($C$2:$C$339,U74)+COUNTIF(#REF!,U74)&gt;1,NOT(ISBLANK(U74)))</formula>
    </cfRule>
  </conditionalFormatting>
  <conditionalFormatting sqref="V74">
    <cfRule type="expression" dxfId="0" priority="13215" stopIfTrue="1">
      <formula>AND(COUNTIF($C$2:$C$339,V74)+COUNTIF(#REF!,V74)&gt;1,NOT(ISBLANK(V74)))</formula>
    </cfRule>
  </conditionalFormatting>
  <conditionalFormatting sqref="X74">
    <cfRule type="expression" dxfId="0" priority="13213" stopIfTrue="1">
      <formula>AND(COUNTIF($C$2:$C$339,X74)+COUNTIF(#REF!,X74)&gt;1,NOT(ISBLANK(X74)))</formula>
    </cfRule>
  </conditionalFormatting>
  <conditionalFormatting sqref="Y74">
    <cfRule type="expression" dxfId="0" priority="13211" stopIfTrue="1">
      <formula>AND(COUNTIF($C$2:$C$339,Y74)+COUNTIF(#REF!,Y74)&gt;1,NOT(ISBLANK(Y74)))</formula>
    </cfRule>
  </conditionalFormatting>
  <conditionalFormatting sqref="AA74">
    <cfRule type="expression" dxfId="0" priority="13203" stopIfTrue="1">
      <formula>AND(COUNTIF($C$2:$C$339,AA74)+COUNTIF(#REF!,AA74)&gt;1,NOT(ISBLANK(AA74)))</formula>
    </cfRule>
  </conditionalFormatting>
  <conditionalFormatting sqref="AB74">
    <cfRule type="expression" dxfId="0" priority="13201" stopIfTrue="1">
      <formula>AND(COUNTIF($C$2:$C$339,AB74)+COUNTIF(#REF!,AB74)&gt;1,NOT(ISBLANK(AB74)))</formula>
    </cfRule>
  </conditionalFormatting>
  <conditionalFormatting sqref="AD74">
    <cfRule type="expression" dxfId="0" priority="13209" stopIfTrue="1">
      <formula>AND(COUNTIF($C$2:$C$339,AD74)+COUNTIF(#REF!,AD74)&gt;1,NOT(ISBLANK(AD74)))</formula>
    </cfRule>
  </conditionalFormatting>
  <conditionalFormatting sqref="AE74">
    <cfRule type="expression" dxfId="0" priority="13207" stopIfTrue="1">
      <formula>AND(COUNTIF($C$2:$C$339,AE74)+COUNTIF(#REF!,AE74)&gt;1,NOT(ISBLANK(AE74)))</formula>
    </cfRule>
  </conditionalFormatting>
  <conditionalFormatting sqref="AG74">
    <cfRule type="expression" dxfId="0" priority="2588" stopIfTrue="1">
      <formula>AND(COUNTIF($C$2:$C$339,AG74)+COUNTIF(#REF!,AG74)&gt;1,NOT(ISBLANK(AG74)))</formula>
    </cfRule>
  </conditionalFormatting>
  <conditionalFormatting sqref="AH74">
    <cfRule type="expression" dxfId="0" priority="2586" stopIfTrue="1">
      <formula>AND(COUNTIF($C$2:$C$339,AH74)+COUNTIF(#REF!,AH74)&gt;1,NOT(ISBLANK(AH74)))</formula>
    </cfRule>
  </conditionalFormatting>
  <conditionalFormatting sqref="C75">
    <cfRule type="expression" dxfId="0" priority="8185" stopIfTrue="1">
      <formula>AND(COUNTIF($C$2:$C$339,C75)+COUNTIF(#REF!,C75)&gt;1,NOT(ISBLANK(C75)))</formula>
    </cfRule>
  </conditionalFormatting>
  <conditionalFormatting sqref="E75">
    <cfRule type="expression" dxfId="0" priority="3061" stopIfTrue="1">
      <formula>AND(COUNTIF($C$2:$C$339,E75)+COUNTIF(#REF!,E75)&gt;1,NOT(ISBLANK(E75)))</formula>
    </cfRule>
  </conditionalFormatting>
  <conditionalFormatting sqref="F75">
    <cfRule type="duplicateValues" dxfId="1" priority="8186"/>
  </conditionalFormatting>
  <conditionalFormatting sqref="K75">
    <cfRule type="expression" dxfId="0" priority="8175" stopIfTrue="1">
      <formula>AND(COUNTIF($C$2:$C$339,K75)+COUNTIF(#REF!,K75)&gt;1,NOT(ISBLANK(K75)))</formula>
    </cfRule>
  </conditionalFormatting>
  <conditionalFormatting sqref="U75">
    <cfRule type="expression" dxfId="0" priority="1247" stopIfTrue="1">
      <formula>AND(COUNTIF($C$2:$C$339,U75)+COUNTIF(#REF!,U75)&gt;1,NOT(ISBLANK(U75)))</formula>
    </cfRule>
  </conditionalFormatting>
  <conditionalFormatting sqref="V75">
    <cfRule type="expression" dxfId="0" priority="1248" stopIfTrue="1">
      <formula>AND(COUNTIF($C$2:$C$339,V75)+COUNTIF(#REF!,V75)&gt;1,NOT(ISBLANK(V75)))</formula>
    </cfRule>
  </conditionalFormatting>
  <conditionalFormatting sqref="X75">
    <cfRule type="expression" dxfId="0" priority="1249" stopIfTrue="1">
      <formula>AND(COUNTIF($C$2:$C$339,X75)+COUNTIF(#REF!,X75)&gt;1,NOT(ISBLANK(X75)))</formula>
    </cfRule>
  </conditionalFormatting>
  <conditionalFormatting sqref="Y75">
    <cfRule type="expression" dxfId="0" priority="1250" stopIfTrue="1">
      <formula>AND(COUNTIF($C$2:$C$339,Y75)+COUNTIF(#REF!,Y75)&gt;1,NOT(ISBLANK(Y75)))</formula>
    </cfRule>
  </conditionalFormatting>
  <conditionalFormatting sqref="AA75">
    <cfRule type="expression" dxfId="0" priority="1251" stopIfTrue="1">
      <formula>AND(COUNTIF($C$2:$C$339,AA75)+COUNTIF(#REF!,AA75)&gt;1,NOT(ISBLANK(AA75)))</formula>
    </cfRule>
  </conditionalFormatting>
  <conditionalFormatting sqref="AB75">
    <cfRule type="expression" dxfId="0" priority="1252" stopIfTrue="1">
      <formula>AND(COUNTIF($C$2:$C$339,AB75)+COUNTIF(#REF!,AB75)&gt;1,NOT(ISBLANK(AB75)))</formula>
    </cfRule>
  </conditionalFormatting>
  <conditionalFormatting sqref="AD75">
    <cfRule type="expression" dxfId="0" priority="1253" stopIfTrue="1">
      <formula>AND(COUNTIF($C$2:$C$339,AD75)+COUNTIF(#REF!,AD75)&gt;1,NOT(ISBLANK(AD75)))</formula>
    </cfRule>
  </conditionalFormatting>
  <conditionalFormatting sqref="AE75">
    <cfRule type="expression" dxfId="0" priority="1254" stopIfTrue="1">
      <formula>AND(COUNTIF($C$2:$C$339,AE75)+COUNTIF(#REF!,AE75)&gt;1,NOT(ISBLANK(AE75)))</formula>
    </cfRule>
  </conditionalFormatting>
  <conditionalFormatting sqref="AG75">
    <cfRule type="expression" dxfId="0" priority="1255" stopIfTrue="1">
      <formula>AND(COUNTIF($C$2:$C$339,AG75)+COUNTIF(#REF!,AG75)&gt;1,NOT(ISBLANK(AG75)))</formula>
    </cfRule>
  </conditionalFormatting>
  <conditionalFormatting sqref="AH75">
    <cfRule type="expression" dxfId="0" priority="1256" stopIfTrue="1">
      <formula>AND(COUNTIF($C$2:$C$339,AH75)+COUNTIF(#REF!,AH75)&gt;1,NOT(ISBLANK(AH75)))</formula>
    </cfRule>
  </conditionalFormatting>
  <conditionalFormatting sqref="AL75">
    <cfRule type="expression" dxfId="0" priority="737" stopIfTrue="1">
      <formula>AND(COUNTIF($C$2:$C$339,AL75)+COUNTIF(#REF!,AL75)&gt;1,NOT(ISBLANK(AL75)))</formula>
    </cfRule>
  </conditionalFormatting>
  <conditionalFormatting sqref="AM75">
    <cfRule type="expression" dxfId="0" priority="422" stopIfTrue="1">
      <formula>AND(COUNTIF($C$2:$C$339,AM75)+COUNTIF(#REF!,AM75)&gt;1,NOT(ISBLANK(AM75)))</formula>
    </cfRule>
  </conditionalFormatting>
  <conditionalFormatting sqref="C76">
    <cfRule type="expression" dxfId="0" priority="8007" stopIfTrue="1">
      <formula>AND(COUNTIF($C$2:$C$339,C76)+COUNTIF(#REF!,C76)&gt;1,NOT(ISBLANK(C76)))</formula>
    </cfRule>
  </conditionalFormatting>
  <conditionalFormatting sqref="E76">
    <cfRule type="expression" dxfId="0" priority="8015" stopIfTrue="1">
      <formula>AND(COUNTIF($C$2:$C$339,E76)+COUNTIF(#REF!,E76)&gt;1,NOT(ISBLANK(E76)))</formula>
    </cfRule>
  </conditionalFormatting>
  <conditionalFormatting sqref="F76">
    <cfRule type="duplicateValues" dxfId="1" priority="8023"/>
  </conditionalFormatting>
  <conditionalFormatting sqref="P76">
    <cfRule type="expression" dxfId="0" priority="227" stopIfTrue="1">
      <formula>AND(COUNTIF($C$2:$C$339,P76)+COUNTIF(#REF!,P76)&gt;1,NOT(ISBLANK(P76)))</formula>
    </cfRule>
  </conditionalFormatting>
  <conditionalFormatting sqref="R76">
    <cfRule type="expression" dxfId="0" priority="8151" stopIfTrue="1">
      <formula>AND(COUNTIF($C$2:$C$339,R76)+COUNTIF(#REF!,R76)&gt;1,NOT(ISBLANK(R76)))</formula>
    </cfRule>
  </conditionalFormatting>
  <conditionalFormatting sqref="S76">
    <cfRule type="expression" dxfId="0" priority="8143" stopIfTrue="1">
      <formula>AND(COUNTIF($C$2:$C$339,S76)+COUNTIF(#REF!,S76)&gt;1,NOT(ISBLANK(S76)))</formula>
    </cfRule>
  </conditionalFormatting>
  <conditionalFormatting sqref="U76">
    <cfRule type="expression" dxfId="0" priority="8135" stopIfTrue="1">
      <formula>AND(COUNTIF($C$2:$C$339,U76)+COUNTIF(#REF!,U76)&gt;1,NOT(ISBLANK(U76)))</formula>
    </cfRule>
  </conditionalFormatting>
  <conditionalFormatting sqref="V76">
    <cfRule type="expression" dxfId="0" priority="8127" stopIfTrue="1">
      <formula>AND(COUNTIF($C$2:$C$339,V76)+COUNTIF(#REF!,V76)&gt;1,NOT(ISBLANK(V76)))</formula>
    </cfRule>
  </conditionalFormatting>
  <conditionalFormatting sqref="X76">
    <cfRule type="expression" dxfId="0" priority="8119" stopIfTrue="1">
      <formula>AND(COUNTIF($C$2:$C$339,X76)+COUNTIF(#REF!,X76)&gt;1,NOT(ISBLANK(X76)))</formula>
    </cfRule>
  </conditionalFormatting>
  <conditionalFormatting sqref="Y76">
    <cfRule type="expression" dxfId="0" priority="8111" stopIfTrue="1">
      <formula>AND(COUNTIF($C$2:$C$339,Y76)+COUNTIF(#REF!,Y76)&gt;1,NOT(ISBLANK(Y76)))</formula>
    </cfRule>
  </conditionalFormatting>
  <conditionalFormatting sqref="AA76">
    <cfRule type="expression" dxfId="0" priority="8079" stopIfTrue="1">
      <formula>AND(COUNTIF($C$2:$C$339,AA76)+COUNTIF(#REF!,AA76)&gt;1,NOT(ISBLANK(AA76)))</formula>
    </cfRule>
  </conditionalFormatting>
  <conditionalFormatting sqref="AB76">
    <cfRule type="expression" dxfId="0" priority="8071" stopIfTrue="1">
      <formula>AND(COUNTIF($C$2:$C$339,AB76)+COUNTIF(#REF!,AB76)&gt;1,NOT(ISBLANK(AB76)))</formula>
    </cfRule>
  </conditionalFormatting>
  <conditionalFormatting sqref="AD76">
    <cfRule type="expression" dxfId="0" priority="8103" stopIfTrue="1">
      <formula>AND(COUNTIF($C$2:$C$339,AD76)+COUNTIF(#REF!,AD76)&gt;1,NOT(ISBLANK(AD76)))</formula>
    </cfRule>
  </conditionalFormatting>
  <conditionalFormatting sqref="AE76">
    <cfRule type="expression" dxfId="0" priority="8095" stopIfTrue="1">
      <formula>AND(COUNTIF($C$2:$C$339,AE76)+COUNTIF(#REF!,AE76)&gt;1,NOT(ISBLANK(AE76)))</formula>
    </cfRule>
  </conditionalFormatting>
  <conditionalFormatting sqref="AG76">
    <cfRule type="expression" dxfId="0" priority="2467" stopIfTrue="1">
      <formula>AND(COUNTIF($C$2:$C$339,AG76)+COUNTIF(#REF!,AG76)&gt;1,NOT(ISBLANK(AG76)))</formula>
    </cfRule>
  </conditionalFormatting>
  <conditionalFormatting sqref="AH76">
    <cfRule type="expression" dxfId="0" priority="2459" stopIfTrue="1">
      <formula>AND(COUNTIF($C$2:$C$339,AH76)+COUNTIF(#REF!,AH76)&gt;1,NOT(ISBLANK(AH76)))</formula>
    </cfRule>
  </conditionalFormatting>
  <conditionalFormatting sqref="C77">
    <cfRule type="expression" dxfId="0" priority="8006" stopIfTrue="1">
      <formula>AND(COUNTIF($C$2:$C$339,C77)+COUNTIF(#REF!,C77)&gt;1,NOT(ISBLANK(C77)))</formula>
    </cfRule>
  </conditionalFormatting>
  <conditionalFormatting sqref="E77">
    <cfRule type="expression" dxfId="0" priority="8014" stopIfTrue="1">
      <formula>AND(COUNTIF($C$2:$C$339,E77)+COUNTIF(#REF!,E77)&gt;1,NOT(ISBLANK(E77)))</formula>
    </cfRule>
  </conditionalFormatting>
  <conditionalFormatting sqref="F77">
    <cfRule type="duplicateValues" dxfId="1" priority="8022"/>
  </conditionalFormatting>
  <conditionalFormatting sqref="P77">
    <cfRule type="expression" dxfId="0" priority="226" stopIfTrue="1">
      <formula>AND(COUNTIF($C$2:$C$339,P77)+COUNTIF(#REF!,P77)&gt;1,NOT(ISBLANK(P77)))</formula>
    </cfRule>
  </conditionalFormatting>
  <conditionalFormatting sqref="R77">
    <cfRule type="expression" dxfId="0" priority="8150" stopIfTrue="1">
      <formula>AND(COUNTIF($C$2:$C$339,R77)+COUNTIF(#REF!,R77)&gt;1,NOT(ISBLANK(R77)))</formula>
    </cfRule>
  </conditionalFormatting>
  <conditionalFormatting sqref="S77">
    <cfRule type="expression" dxfId="0" priority="8142" stopIfTrue="1">
      <formula>AND(COUNTIF($C$2:$C$339,S77)+COUNTIF(#REF!,S77)&gt;1,NOT(ISBLANK(S77)))</formula>
    </cfRule>
  </conditionalFormatting>
  <conditionalFormatting sqref="U77">
    <cfRule type="expression" dxfId="0" priority="8134" stopIfTrue="1">
      <formula>AND(COUNTIF($C$2:$C$339,U77)+COUNTIF(#REF!,U77)&gt;1,NOT(ISBLANK(U77)))</formula>
    </cfRule>
  </conditionalFormatting>
  <conditionalFormatting sqref="V77">
    <cfRule type="expression" dxfId="0" priority="8126" stopIfTrue="1">
      <formula>AND(COUNTIF($C$2:$C$339,V77)+COUNTIF(#REF!,V77)&gt;1,NOT(ISBLANK(V77)))</formula>
    </cfRule>
  </conditionalFormatting>
  <conditionalFormatting sqref="X77">
    <cfRule type="expression" dxfId="0" priority="8118" stopIfTrue="1">
      <formula>AND(COUNTIF($C$2:$C$339,X77)+COUNTIF(#REF!,X77)&gt;1,NOT(ISBLANK(X77)))</formula>
    </cfRule>
  </conditionalFormatting>
  <conditionalFormatting sqref="Y77">
    <cfRule type="expression" dxfId="0" priority="8110" stopIfTrue="1">
      <formula>AND(COUNTIF($C$2:$C$339,Y77)+COUNTIF(#REF!,Y77)&gt;1,NOT(ISBLANK(Y77)))</formula>
    </cfRule>
  </conditionalFormatting>
  <conditionalFormatting sqref="AA77">
    <cfRule type="expression" dxfId="0" priority="8078" stopIfTrue="1">
      <formula>AND(COUNTIF($C$2:$C$339,AA77)+COUNTIF(#REF!,AA77)&gt;1,NOT(ISBLANK(AA77)))</formula>
    </cfRule>
  </conditionalFormatting>
  <conditionalFormatting sqref="AB77">
    <cfRule type="expression" dxfId="0" priority="8070" stopIfTrue="1">
      <formula>AND(COUNTIF($C$2:$C$339,AB77)+COUNTIF(#REF!,AB77)&gt;1,NOT(ISBLANK(AB77)))</formula>
    </cfRule>
  </conditionalFormatting>
  <conditionalFormatting sqref="AD77">
    <cfRule type="expression" dxfId="0" priority="8102" stopIfTrue="1">
      <formula>AND(COUNTIF($C$2:$C$339,AD77)+COUNTIF(#REF!,AD77)&gt;1,NOT(ISBLANK(AD77)))</formula>
    </cfRule>
  </conditionalFormatting>
  <conditionalFormatting sqref="AE77">
    <cfRule type="expression" dxfId="0" priority="8094" stopIfTrue="1">
      <formula>AND(COUNTIF($C$2:$C$339,AE77)+COUNTIF(#REF!,AE77)&gt;1,NOT(ISBLANK(AE77)))</formula>
    </cfRule>
  </conditionalFormatting>
  <conditionalFormatting sqref="AG77">
    <cfRule type="expression" dxfId="0" priority="2466" stopIfTrue="1">
      <formula>AND(COUNTIF($C$2:$C$339,AG77)+COUNTIF(#REF!,AG77)&gt;1,NOT(ISBLANK(AG77)))</formula>
    </cfRule>
  </conditionalFormatting>
  <conditionalFormatting sqref="AH77">
    <cfRule type="expression" dxfId="0" priority="2458" stopIfTrue="1">
      <formula>AND(COUNTIF($C$2:$C$339,AH77)+COUNTIF(#REF!,AH77)&gt;1,NOT(ISBLANK(AH77)))</formula>
    </cfRule>
  </conditionalFormatting>
  <conditionalFormatting sqref="C78">
    <cfRule type="expression" dxfId="0" priority="8005" stopIfTrue="1">
      <formula>AND(COUNTIF($C$2:$C$339,C78)+COUNTIF(#REF!,C78)&gt;1,NOT(ISBLANK(C78)))</formula>
    </cfRule>
  </conditionalFormatting>
  <conditionalFormatting sqref="E78">
    <cfRule type="expression" dxfId="0" priority="8013" stopIfTrue="1">
      <formula>AND(COUNTIF($C$2:$C$339,E78)+COUNTIF(#REF!,E78)&gt;1,NOT(ISBLANK(E78)))</formula>
    </cfRule>
  </conditionalFormatting>
  <conditionalFormatting sqref="F78">
    <cfRule type="duplicateValues" dxfId="1" priority="8021"/>
  </conditionalFormatting>
  <conditionalFormatting sqref="P78">
    <cfRule type="expression" dxfId="0" priority="225" stopIfTrue="1">
      <formula>AND(COUNTIF($C$2:$C$339,P78)+COUNTIF(#REF!,P78)&gt;1,NOT(ISBLANK(P78)))</formula>
    </cfRule>
  </conditionalFormatting>
  <conditionalFormatting sqref="R78">
    <cfRule type="expression" dxfId="0" priority="8149" stopIfTrue="1">
      <formula>AND(COUNTIF($C$2:$C$339,R78)+COUNTIF(#REF!,R78)&gt;1,NOT(ISBLANK(R78)))</formula>
    </cfRule>
  </conditionalFormatting>
  <conditionalFormatting sqref="S78">
    <cfRule type="expression" dxfId="0" priority="8141" stopIfTrue="1">
      <formula>AND(COUNTIF($C$2:$C$339,S78)+COUNTIF(#REF!,S78)&gt;1,NOT(ISBLANK(S78)))</formula>
    </cfRule>
  </conditionalFormatting>
  <conditionalFormatting sqref="U78">
    <cfRule type="expression" dxfId="0" priority="8133" stopIfTrue="1">
      <formula>AND(COUNTIF($C$2:$C$339,U78)+COUNTIF(#REF!,U78)&gt;1,NOT(ISBLANK(U78)))</formula>
    </cfRule>
  </conditionalFormatting>
  <conditionalFormatting sqref="V78">
    <cfRule type="expression" dxfId="0" priority="8125" stopIfTrue="1">
      <formula>AND(COUNTIF($C$2:$C$339,V78)+COUNTIF(#REF!,V78)&gt;1,NOT(ISBLANK(V78)))</formula>
    </cfRule>
  </conditionalFormatting>
  <conditionalFormatting sqref="X78">
    <cfRule type="expression" dxfId="0" priority="8117" stopIfTrue="1">
      <formula>AND(COUNTIF($C$2:$C$339,X78)+COUNTIF(#REF!,X78)&gt;1,NOT(ISBLANK(X78)))</formula>
    </cfRule>
  </conditionalFormatting>
  <conditionalFormatting sqref="Y78">
    <cfRule type="expression" dxfId="0" priority="8109" stopIfTrue="1">
      <formula>AND(COUNTIF($C$2:$C$339,Y78)+COUNTIF(#REF!,Y78)&gt;1,NOT(ISBLANK(Y78)))</formula>
    </cfRule>
  </conditionalFormatting>
  <conditionalFormatting sqref="AA78">
    <cfRule type="expression" dxfId="0" priority="8077" stopIfTrue="1">
      <formula>AND(COUNTIF($C$2:$C$339,AA78)+COUNTIF(#REF!,AA78)&gt;1,NOT(ISBLANK(AA78)))</formula>
    </cfRule>
  </conditionalFormatting>
  <conditionalFormatting sqref="AB78">
    <cfRule type="expression" dxfId="0" priority="8069" stopIfTrue="1">
      <formula>AND(COUNTIF($C$2:$C$339,AB78)+COUNTIF(#REF!,AB78)&gt;1,NOT(ISBLANK(AB78)))</formula>
    </cfRule>
  </conditionalFormatting>
  <conditionalFormatting sqref="AD78">
    <cfRule type="expression" dxfId="0" priority="8101" stopIfTrue="1">
      <formula>AND(COUNTIF($C$2:$C$339,AD78)+COUNTIF(#REF!,AD78)&gt;1,NOT(ISBLANK(AD78)))</formula>
    </cfRule>
  </conditionalFormatting>
  <conditionalFormatting sqref="AE78">
    <cfRule type="expression" dxfId="0" priority="8093" stopIfTrue="1">
      <formula>AND(COUNTIF($C$2:$C$339,AE78)+COUNTIF(#REF!,AE78)&gt;1,NOT(ISBLANK(AE78)))</formula>
    </cfRule>
  </conditionalFormatting>
  <conditionalFormatting sqref="AG78">
    <cfRule type="expression" dxfId="0" priority="2465" stopIfTrue="1">
      <formula>AND(COUNTIF($C$2:$C$339,AG78)+COUNTIF(#REF!,AG78)&gt;1,NOT(ISBLANK(AG78)))</formula>
    </cfRule>
  </conditionalFormatting>
  <conditionalFormatting sqref="AH78">
    <cfRule type="expression" dxfId="0" priority="2457" stopIfTrue="1">
      <formula>AND(COUNTIF($C$2:$C$339,AH78)+COUNTIF(#REF!,AH78)&gt;1,NOT(ISBLANK(AH78)))</formula>
    </cfRule>
  </conditionalFormatting>
  <conditionalFormatting sqref="C79">
    <cfRule type="expression" dxfId="0" priority="8004" stopIfTrue="1">
      <formula>AND(COUNTIF($C$2:$C$339,C79)+COUNTIF(#REF!,C79)&gt;1,NOT(ISBLANK(C79)))</formula>
    </cfRule>
  </conditionalFormatting>
  <conditionalFormatting sqref="E79">
    <cfRule type="expression" dxfId="0" priority="8012" stopIfTrue="1">
      <formula>AND(COUNTIF($C$2:$C$339,E79)+COUNTIF(#REF!,E79)&gt;1,NOT(ISBLANK(E79)))</formula>
    </cfRule>
  </conditionalFormatting>
  <conditionalFormatting sqref="F79">
    <cfRule type="duplicateValues" dxfId="1" priority="8020"/>
  </conditionalFormatting>
  <conditionalFormatting sqref="P79">
    <cfRule type="expression" dxfId="0" priority="224" stopIfTrue="1">
      <formula>AND(COUNTIF($C$2:$C$339,P79)+COUNTIF(#REF!,P79)&gt;1,NOT(ISBLANK(P79)))</formula>
    </cfRule>
  </conditionalFormatting>
  <conditionalFormatting sqref="R79">
    <cfRule type="expression" dxfId="0" priority="8148" stopIfTrue="1">
      <formula>AND(COUNTIF($C$2:$C$339,R79)+COUNTIF(#REF!,R79)&gt;1,NOT(ISBLANK(R79)))</formula>
    </cfRule>
  </conditionalFormatting>
  <conditionalFormatting sqref="S79">
    <cfRule type="expression" dxfId="0" priority="8140" stopIfTrue="1">
      <formula>AND(COUNTIF($C$2:$C$339,S79)+COUNTIF(#REF!,S79)&gt;1,NOT(ISBLANK(S79)))</formula>
    </cfRule>
  </conditionalFormatting>
  <conditionalFormatting sqref="U79">
    <cfRule type="expression" dxfId="0" priority="8132" stopIfTrue="1">
      <formula>AND(COUNTIF($C$2:$C$339,U79)+COUNTIF(#REF!,U79)&gt;1,NOT(ISBLANK(U79)))</formula>
    </cfRule>
  </conditionalFormatting>
  <conditionalFormatting sqref="V79">
    <cfRule type="expression" dxfId="0" priority="8124" stopIfTrue="1">
      <formula>AND(COUNTIF($C$2:$C$339,V79)+COUNTIF(#REF!,V79)&gt;1,NOT(ISBLANK(V79)))</formula>
    </cfRule>
  </conditionalFormatting>
  <conditionalFormatting sqref="X79">
    <cfRule type="expression" dxfId="0" priority="8116" stopIfTrue="1">
      <formula>AND(COUNTIF($C$2:$C$339,X79)+COUNTIF(#REF!,X79)&gt;1,NOT(ISBLANK(X79)))</formula>
    </cfRule>
  </conditionalFormatting>
  <conditionalFormatting sqref="Y79">
    <cfRule type="expression" dxfId="0" priority="8108" stopIfTrue="1">
      <formula>AND(COUNTIF($C$2:$C$339,Y79)+COUNTIF(#REF!,Y79)&gt;1,NOT(ISBLANK(Y79)))</formula>
    </cfRule>
  </conditionalFormatting>
  <conditionalFormatting sqref="AA79">
    <cfRule type="expression" dxfId="0" priority="8076" stopIfTrue="1">
      <formula>AND(COUNTIF($C$2:$C$339,AA79)+COUNTIF(#REF!,AA79)&gt;1,NOT(ISBLANK(AA79)))</formula>
    </cfRule>
  </conditionalFormatting>
  <conditionalFormatting sqref="AB79">
    <cfRule type="expression" dxfId="0" priority="8068" stopIfTrue="1">
      <formula>AND(COUNTIF($C$2:$C$339,AB79)+COUNTIF(#REF!,AB79)&gt;1,NOT(ISBLANK(AB79)))</formula>
    </cfRule>
  </conditionalFormatting>
  <conditionalFormatting sqref="AD79">
    <cfRule type="expression" dxfId="0" priority="8100" stopIfTrue="1">
      <formula>AND(COUNTIF($C$2:$C$339,AD79)+COUNTIF(#REF!,AD79)&gt;1,NOT(ISBLANK(AD79)))</formula>
    </cfRule>
  </conditionalFormatting>
  <conditionalFormatting sqref="AE79">
    <cfRule type="expression" dxfId="0" priority="8092" stopIfTrue="1">
      <formula>AND(COUNTIF($C$2:$C$339,AE79)+COUNTIF(#REF!,AE79)&gt;1,NOT(ISBLANK(AE79)))</formula>
    </cfRule>
  </conditionalFormatting>
  <conditionalFormatting sqref="AG79">
    <cfRule type="expression" dxfId="0" priority="2464" stopIfTrue="1">
      <formula>AND(COUNTIF($C$2:$C$339,AG79)+COUNTIF(#REF!,AG79)&gt;1,NOT(ISBLANK(AG79)))</formula>
    </cfRule>
  </conditionalFormatting>
  <conditionalFormatting sqref="AH79">
    <cfRule type="expression" dxfId="0" priority="2456" stopIfTrue="1">
      <formula>AND(COUNTIF($C$2:$C$339,AH79)+COUNTIF(#REF!,AH79)&gt;1,NOT(ISBLANK(AH79)))</formula>
    </cfRule>
  </conditionalFormatting>
  <conditionalFormatting sqref="C80">
    <cfRule type="expression" dxfId="0" priority="8003" stopIfTrue="1">
      <formula>AND(COUNTIF($C$2:$C$339,C80)+COUNTIF(#REF!,C80)&gt;1,NOT(ISBLANK(C80)))</formula>
    </cfRule>
  </conditionalFormatting>
  <conditionalFormatting sqref="E80">
    <cfRule type="expression" dxfId="0" priority="8011" stopIfTrue="1">
      <formula>AND(COUNTIF($C$2:$C$339,E80)+COUNTIF(#REF!,E80)&gt;1,NOT(ISBLANK(E80)))</formula>
    </cfRule>
  </conditionalFormatting>
  <conditionalFormatting sqref="F80">
    <cfRule type="duplicateValues" dxfId="1" priority="8019"/>
  </conditionalFormatting>
  <conditionalFormatting sqref="P80">
    <cfRule type="expression" dxfId="0" priority="223" stopIfTrue="1">
      <formula>AND(COUNTIF($C$2:$C$339,P80)+COUNTIF(#REF!,P80)&gt;1,NOT(ISBLANK(P80)))</formula>
    </cfRule>
  </conditionalFormatting>
  <conditionalFormatting sqref="R80">
    <cfRule type="expression" dxfId="0" priority="8147" stopIfTrue="1">
      <formula>AND(COUNTIF($C$2:$C$339,R80)+COUNTIF(#REF!,R80)&gt;1,NOT(ISBLANK(R80)))</formula>
    </cfRule>
  </conditionalFormatting>
  <conditionalFormatting sqref="S80">
    <cfRule type="expression" dxfId="0" priority="8139" stopIfTrue="1">
      <formula>AND(COUNTIF($C$2:$C$339,S80)+COUNTIF(#REF!,S80)&gt;1,NOT(ISBLANK(S80)))</formula>
    </cfRule>
  </conditionalFormatting>
  <conditionalFormatting sqref="U80">
    <cfRule type="expression" dxfId="0" priority="8131" stopIfTrue="1">
      <formula>AND(COUNTIF($C$2:$C$339,U80)+COUNTIF(#REF!,U80)&gt;1,NOT(ISBLANK(U80)))</formula>
    </cfRule>
  </conditionalFormatting>
  <conditionalFormatting sqref="V80">
    <cfRule type="expression" dxfId="0" priority="8123" stopIfTrue="1">
      <formula>AND(COUNTIF($C$2:$C$339,V80)+COUNTIF(#REF!,V80)&gt;1,NOT(ISBLANK(V80)))</formula>
    </cfRule>
  </conditionalFormatting>
  <conditionalFormatting sqref="X80">
    <cfRule type="expression" dxfId="0" priority="8115" stopIfTrue="1">
      <formula>AND(COUNTIF($C$2:$C$339,X80)+COUNTIF(#REF!,X80)&gt;1,NOT(ISBLANK(X80)))</formula>
    </cfRule>
  </conditionalFormatting>
  <conditionalFormatting sqref="Y80">
    <cfRule type="expression" dxfId="0" priority="8107" stopIfTrue="1">
      <formula>AND(COUNTIF($C$2:$C$339,Y80)+COUNTIF(#REF!,Y80)&gt;1,NOT(ISBLANK(Y80)))</formula>
    </cfRule>
  </conditionalFormatting>
  <conditionalFormatting sqref="AA80">
    <cfRule type="expression" dxfId="0" priority="8075" stopIfTrue="1">
      <formula>AND(COUNTIF($C$2:$C$339,AA80)+COUNTIF(#REF!,AA80)&gt;1,NOT(ISBLANK(AA80)))</formula>
    </cfRule>
  </conditionalFormatting>
  <conditionalFormatting sqref="AB80">
    <cfRule type="expression" dxfId="0" priority="8067" stopIfTrue="1">
      <formula>AND(COUNTIF($C$2:$C$339,AB80)+COUNTIF(#REF!,AB80)&gt;1,NOT(ISBLANK(AB80)))</formula>
    </cfRule>
  </conditionalFormatting>
  <conditionalFormatting sqref="AD80">
    <cfRule type="expression" dxfId="0" priority="8099" stopIfTrue="1">
      <formula>AND(COUNTIF($C$2:$C$339,AD80)+COUNTIF(#REF!,AD80)&gt;1,NOT(ISBLANK(AD80)))</formula>
    </cfRule>
  </conditionalFormatting>
  <conditionalFormatting sqref="AE80">
    <cfRule type="expression" dxfId="0" priority="8091" stopIfTrue="1">
      <formula>AND(COUNTIF($C$2:$C$339,AE80)+COUNTIF(#REF!,AE80)&gt;1,NOT(ISBLANK(AE80)))</formula>
    </cfRule>
  </conditionalFormatting>
  <conditionalFormatting sqref="AG80">
    <cfRule type="expression" dxfId="0" priority="2463" stopIfTrue="1">
      <formula>AND(COUNTIF($C$2:$C$339,AG80)+COUNTIF(#REF!,AG80)&gt;1,NOT(ISBLANK(AG80)))</formula>
    </cfRule>
  </conditionalFormatting>
  <conditionalFormatting sqref="AH80">
    <cfRule type="expression" dxfId="0" priority="2455" stopIfTrue="1">
      <formula>AND(COUNTIF($C$2:$C$339,AH80)+COUNTIF(#REF!,AH80)&gt;1,NOT(ISBLANK(AH80)))</formula>
    </cfRule>
  </conditionalFormatting>
  <conditionalFormatting sqref="C81">
    <cfRule type="expression" dxfId="0" priority="8002" stopIfTrue="1">
      <formula>AND(COUNTIF($C$2:$C$339,C81)+COUNTIF(#REF!,C81)&gt;1,NOT(ISBLANK(C81)))</formula>
    </cfRule>
  </conditionalFormatting>
  <conditionalFormatting sqref="E81">
    <cfRule type="expression" dxfId="0" priority="8010" stopIfTrue="1">
      <formula>AND(COUNTIF($C$2:$C$339,E81)+COUNTIF(#REF!,E81)&gt;1,NOT(ISBLANK(E81)))</formula>
    </cfRule>
  </conditionalFormatting>
  <conditionalFormatting sqref="F81">
    <cfRule type="duplicateValues" dxfId="1" priority="8018"/>
  </conditionalFormatting>
  <conditionalFormatting sqref="P81">
    <cfRule type="expression" dxfId="0" priority="222" stopIfTrue="1">
      <formula>AND(COUNTIF($C$2:$C$339,P81)+COUNTIF(#REF!,P81)&gt;1,NOT(ISBLANK(P81)))</formula>
    </cfRule>
  </conditionalFormatting>
  <conditionalFormatting sqref="R81">
    <cfRule type="expression" dxfId="0" priority="8146" stopIfTrue="1">
      <formula>AND(COUNTIF($C$2:$C$339,R81)+COUNTIF(#REF!,R81)&gt;1,NOT(ISBLANK(R81)))</formula>
    </cfRule>
  </conditionalFormatting>
  <conditionalFormatting sqref="S81">
    <cfRule type="expression" dxfId="0" priority="8138" stopIfTrue="1">
      <formula>AND(COUNTIF($C$2:$C$339,S81)+COUNTIF(#REF!,S81)&gt;1,NOT(ISBLANK(S81)))</formula>
    </cfRule>
  </conditionalFormatting>
  <conditionalFormatting sqref="U81">
    <cfRule type="expression" dxfId="0" priority="8130" stopIfTrue="1">
      <formula>AND(COUNTIF($C$2:$C$339,U81)+COUNTIF(#REF!,U81)&gt;1,NOT(ISBLANK(U81)))</formula>
    </cfRule>
  </conditionalFormatting>
  <conditionalFormatting sqref="V81">
    <cfRule type="expression" dxfId="0" priority="8122" stopIfTrue="1">
      <formula>AND(COUNTIF($C$2:$C$339,V81)+COUNTIF(#REF!,V81)&gt;1,NOT(ISBLANK(V81)))</formula>
    </cfRule>
  </conditionalFormatting>
  <conditionalFormatting sqref="X81">
    <cfRule type="expression" dxfId="0" priority="8114" stopIfTrue="1">
      <formula>AND(COUNTIF($C$2:$C$339,X81)+COUNTIF(#REF!,X81)&gt;1,NOT(ISBLANK(X81)))</formula>
    </cfRule>
  </conditionalFormatting>
  <conditionalFormatting sqref="Y81">
    <cfRule type="expression" dxfId="0" priority="8106" stopIfTrue="1">
      <formula>AND(COUNTIF($C$2:$C$339,Y81)+COUNTIF(#REF!,Y81)&gt;1,NOT(ISBLANK(Y81)))</formula>
    </cfRule>
  </conditionalFormatting>
  <conditionalFormatting sqref="AA81">
    <cfRule type="expression" dxfId="0" priority="8074" stopIfTrue="1">
      <formula>AND(COUNTIF($C$2:$C$339,AA81)+COUNTIF(#REF!,AA81)&gt;1,NOT(ISBLANK(AA81)))</formula>
    </cfRule>
  </conditionalFormatting>
  <conditionalFormatting sqref="AB81">
    <cfRule type="expression" dxfId="0" priority="8066" stopIfTrue="1">
      <formula>AND(COUNTIF($C$2:$C$339,AB81)+COUNTIF(#REF!,AB81)&gt;1,NOT(ISBLANK(AB81)))</formula>
    </cfRule>
  </conditionalFormatting>
  <conditionalFormatting sqref="AD81">
    <cfRule type="expression" dxfId="0" priority="8098" stopIfTrue="1">
      <formula>AND(COUNTIF($C$2:$C$339,AD81)+COUNTIF(#REF!,AD81)&gt;1,NOT(ISBLANK(AD81)))</formula>
    </cfRule>
  </conditionalFormatting>
  <conditionalFormatting sqref="AE81">
    <cfRule type="expression" dxfId="0" priority="8090" stopIfTrue="1">
      <formula>AND(COUNTIF($C$2:$C$339,AE81)+COUNTIF(#REF!,AE81)&gt;1,NOT(ISBLANK(AE81)))</formula>
    </cfRule>
  </conditionalFormatting>
  <conditionalFormatting sqref="AG81">
    <cfRule type="expression" dxfId="0" priority="2462" stopIfTrue="1">
      <formula>AND(COUNTIF($C$2:$C$339,AG81)+COUNTIF(#REF!,AG81)&gt;1,NOT(ISBLANK(AG81)))</formula>
    </cfRule>
  </conditionalFormatting>
  <conditionalFormatting sqref="AH81">
    <cfRule type="expression" dxfId="0" priority="2454" stopIfTrue="1">
      <formula>AND(COUNTIF($C$2:$C$339,AH81)+COUNTIF(#REF!,AH81)&gt;1,NOT(ISBLANK(AH81)))</formula>
    </cfRule>
  </conditionalFormatting>
  <conditionalFormatting sqref="C82">
    <cfRule type="expression" dxfId="0" priority="7999" stopIfTrue="1">
      <formula>AND(COUNTIF($C$2:$C$339,C82)+COUNTIF(#REF!,C82)&gt;1,NOT(ISBLANK(C82)))</formula>
    </cfRule>
  </conditionalFormatting>
  <conditionalFormatting sqref="E82">
    <cfRule type="expression" dxfId="0" priority="8009" stopIfTrue="1">
      <formula>AND(COUNTIF($C$2:$C$339,E82)+COUNTIF(#REF!,E82)&gt;1,NOT(ISBLANK(E82)))</formula>
    </cfRule>
  </conditionalFormatting>
  <conditionalFormatting sqref="F82">
    <cfRule type="duplicateValues" dxfId="1" priority="8017"/>
  </conditionalFormatting>
  <conditionalFormatting sqref="P82">
    <cfRule type="expression" dxfId="0" priority="221" stopIfTrue="1">
      <formula>AND(COUNTIF($C$2:$C$339,P82)+COUNTIF(#REF!,P82)&gt;1,NOT(ISBLANK(P82)))</formula>
    </cfRule>
  </conditionalFormatting>
  <conditionalFormatting sqref="R82">
    <cfRule type="expression" dxfId="0" priority="8145" stopIfTrue="1">
      <formula>AND(COUNTIF($C$2:$C$339,R82)+COUNTIF(#REF!,R82)&gt;1,NOT(ISBLANK(R82)))</formula>
    </cfRule>
  </conditionalFormatting>
  <conditionalFormatting sqref="S82">
    <cfRule type="expression" dxfId="0" priority="8137" stopIfTrue="1">
      <formula>AND(COUNTIF($C$2:$C$339,S82)+COUNTIF(#REF!,S82)&gt;1,NOT(ISBLANK(S82)))</formula>
    </cfRule>
  </conditionalFormatting>
  <conditionalFormatting sqref="U82">
    <cfRule type="expression" dxfId="0" priority="8129" stopIfTrue="1">
      <formula>AND(COUNTIF($C$2:$C$339,U82)+COUNTIF(#REF!,U82)&gt;1,NOT(ISBLANK(U82)))</formula>
    </cfRule>
  </conditionalFormatting>
  <conditionalFormatting sqref="V82">
    <cfRule type="expression" dxfId="0" priority="8121" stopIfTrue="1">
      <formula>AND(COUNTIF($C$2:$C$339,V82)+COUNTIF(#REF!,V82)&gt;1,NOT(ISBLANK(V82)))</formula>
    </cfRule>
  </conditionalFormatting>
  <conditionalFormatting sqref="X82">
    <cfRule type="expression" dxfId="0" priority="8113" stopIfTrue="1">
      <formula>AND(COUNTIF($C$2:$C$339,X82)+COUNTIF(#REF!,X82)&gt;1,NOT(ISBLANK(X82)))</formula>
    </cfRule>
  </conditionalFormatting>
  <conditionalFormatting sqref="Y82">
    <cfRule type="expression" dxfId="0" priority="8105" stopIfTrue="1">
      <formula>AND(COUNTIF($C$2:$C$339,Y82)+COUNTIF(#REF!,Y82)&gt;1,NOT(ISBLANK(Y82)))</formula>
    </cfRule>
  </conditionalFormatting>
  <conditionalFormatting sqref="AA82">
    <cfRule type="expression" dxfId="0" priority="8073" stopIfTrue="1">
      <formula>AND(COUNTIF($C$2:$C$339,AA82)+COUNTIF(#REF!,AA82)&gt;1,NOT(ISBLANK(AA82)))</formula>
    </cfRule>
  </conditionalFormatting>
  <conditionalFormatting sqref="AB82">
    <cfRule type="expression" dxfId="0" priority="8065" stopIfTrue="1">
      <formula>AND(COUNTIF($C$2:$C$339,AB82)+COUNTIF(#REF!,AB82)&gt;1,NOT(ISBLANK(AB82)))</formula>
    </cfRule>
  </conditionalFormatting>
  <conditionalFormatting sqref="AD82">
    <cfRule type="expression" dxfId="0" priority="8097" stopIfTrue="1">
      <formula>AND(COUNTIF($C$2:$C$339,AD82)+COUNTIF(#REF!,AD82)&gt;1,NOT(ISBLANK(AD82)))</formula>
    </cfRule>
  </conditionalFormatting>
  <conditionalFormatting sqref="AE82">
    <cfRule type="expression" dxfId="0" priority="8089" stopIfTrue="1">
      <formula>AND(COUNTIF($C$2:$C$339,AE82)+COUNTIF(#REF!,AE82)&gt;1,NOT(ISBLANK(AE82)))</formula>
    </cfRule>
  </conditionalFormatting>
  <conditionalFormatting sqref="AG82">
    <cfRule type="expression" dxfId="0" priority="2461" stopIfTrue="1">
      <formula>AND(COUNTIF($C$2:$C$339,AG82)+COUNTIF(#REF!,AG82)&gt;1,NOT(ISBLANK(AG82)))</formula>
    </cfRule>
  </conditionalFormatting>
  <conditionalFormatting sqref="AH82">
    <cfRule type="expression" dxfId="0" priority="2453" stopIfTrue="1">
      <formula>AND(COUNTIF($C$2:$C$339,AH82)+COUNTIF(#REF!,AH82)&gt;1,NOT(ISBLANK(AH82)))</formula>
    </cfRule>
  </conditionalFormatting>
  <conditionalFormatting sqref="C83">
    <cfRule type="expression" dxfId="0" priority="7998" stopIfTrue="1">
      <formula>AND(COUNTIF($C$2:$C$339,C83)+COUNTIF(#REF!,C83)&gt;1,NOT(ISBLANK(C83)))</formula>
    </cfRule>
  </conditionalFormatting>
  <conditionalFormatting sqref="E83">
    <cfRule type="expression" dxfId="0" priority="8008" stopIfTrue="1">
      <formula>AND(COUNTIF($C$2:$C$339,E83)+COUNTIF(#REF!,E83)&gt;1,NOT(ISBLANK(E83)))</formula>
    </cfRule>
  </conditionalFormatting>
  <conditionalFormatting sqref="F83">
    <cfRule type="duplicateValues" dxfId="1" priority="8016"/>
  </conditionalFormatting>
  <conditionalFormatting sqref="P83">
    <cfRule type="expression" dxfId="0" priority="220" stopIfTrue="1">
      <formula>AND(COUNTIF($C$2:$C$339,P83)+COUNTIF(#REF!,P83)&gt;1,NOT(ISBLANK(P83)))</formula>
    </cfRule>
  </conditionalFormatting>
  <conditionalFormatting sqref="R83">
    <cfRule type="expression" dxfId="0" priority="8144" stopIfTrue="1">
      <formula>AND(COUNTIF($C$2:$C$339,R83)+COUNTIF(#REF!,R83)&gt;1,NOT(ISBLANK(R83)))</formula>
    </cfRule>
  </conditionalFormatting>
  <conditionalFormatting sqref="S83">
    <cfRule type="expression" dxfId="0" priority="8136" stopIfTrue="1">
      <formula>AND(COUNTIF($C$2:$C$339,S83)+COUNTIF(#REF!,S83)&gt;1,NOT(ISBLANK(S83)))</formula>
    </cfRule>
  </conditionalFormatting>
  <conditionalFormatting sqref="U83">
    <cfRule type="expression" dxfId="0" priority="8128" stopIfTrue="1">
      <formula>AND(COUNTIF($C$2:$C$339,U83)+COUNTIF(#REF!,U83)&gt;1,NOT(ISBLANK(U83)))</formula>
    </cfRule>
  </conditionalFormatting>
  <conditionalFormatting sqref="V83">
    <cfRule type="expression" dxfId="0" priority="8120" stopIfTrue="1">
      <formula>AND(COUNTIF($C$2:$C$339,V83)+COUNTIF(#REF!,V83)&gt;1,NOT(ISBLANK(V83)))</formula>
    </cfRule>
  </conditionalFormatting>
  <conditionalFormatting sqref="X83">
    <cfRule type="expression" dxfId="0" priority="8112" stopIfTrue="1">
      <formula>AND(COUNTIF($C$2:$C$339,X83)+COUNTIF(#REF!,X83)&gt;1,NOT(ISBLANK(X83)))</formula>
    </cfRule>
  </conditionalFormatting>
  <conditionalFormatting sqref="Y83">
    <cfRule type="expression" dxfId="0" priority="8104" stopIfTrue="1">
      <formula>AND(COUNTIF($C$2:$C$339,Y83)+COUNTIF(#REF!,Y83)&gt;1,NOT(ISBLANK(Y83)))</formula>
    </cfRule>
  </conditionalFormatting>
  <conditionalFormatting sqref="AA83">
    <cfRule type="expression" dxfId="0" priority="8072" stopIfTrue="1">
      <formula>AND(COUNTIF($C$2:$C$339,AA83)+COUNTIF(#REF!,AA83)&gt;1,NOT(ISBLANK(AA83)))</formula>
    </cfRule>
  </conditionalFormatting>
  <conditionalFormatting sqref="AB83">
    <cfRule type="expression" dxfId="0" priority="8064" stopIfTrue="1">
      <formula>AND(COUNTIF($C$2:$C$339,AB83)+COUNTIF(#REF!,AB83)&gt;1,NOT(ISBLANK(AB83)))</formula>
    </cfRule>
  </conditionalFormatting>
  <conditionalFormatting sqref="AD83">
    <cfRule type="expression" dxfId="0" priority="8096" stopIfTrue="1">
      <formula>AND(COUNTIF($C$2:$C$339,AD83)+COUNTIF(#REF!,AD83)&gt;1,NOT(ISBLANK(AD83)))</formula>
    </cfRule>
  </conditionalFormatting>
  <conditionalFormatting sqref="AE83">
    <cfRule type="expression" dxfId="0" priority="8088" stopIfTrue="1">
      <formula>AND(COUNTIF($C$2:$C$339,AE83)+COUNTIF(#REF!,AE83)&gt;1,NOT(ISBLANK(AE83)))</formula>
    </cfRule>
  </conditionalFormatting>
  <conditionalFormatting sqref="AG83">
    <cfRule type="expression" dxfId="0" priority="2460" stopIfTrue="1">
      <formula>AND(COUNTIF($C$2:$C$339,AG83)+COUNTIF(#REF!,AG83)&gt;1,NOT(ISBLANK(AG83)))</formula>
    </cfRule>
  </conditionalFormatting>
  <conditionalFormatting sqref="AH83">
    <cfRule type="expression" dxfId="0" priority="2452" stopIfTrue="1">
      <formula>AND(COUNTIF($C$2:$C$339,AH83)+COUNTIF(#REF!,AH83)&gt;1,NOT(ISBLANK(AH83)))</formula>
    </cfRule>
  </conditionalFormatting>
  <conditionalFormatting sqref="C84">
    <cfRule type="expression" dxfId="0" priority="7996" stopIfTrue="1">
      <formula>AND(COUNTIF($C$2:$C$339,C84)+COUNTIF(#REF!,C84)&gt;1,NOT(ISBLANK(C84)))</formula>
    </cfRule>
  </conditionalFormatting>
  <conditionalFormatting sqref="E84">
    <cfRule type="expression" dxfId="0" priority="3060" stopIfTrue="1">
      <formula>AND(COUNTIF($C$2:$C$339,E84)+COUNTIF(#REF!,E84)&gt;1,NOT(ISBLANK(E84)))</formula>
    </cfRule>
  </conditionalFormatting>
  <conditionalFormatting sqref="F84">
    <cfRule type="duplicateValues" dxfId="1" priority="7997"/>
  </conditionalFormatting>
  <conditionalFormatting sqref="K84">
    <cfRule type="expression" dxfId="0" priority="7986" stopIfTrue="1">
      <formula>AND(COUNTIF($C$2:$C$339,K84)+COUNTIF(#REF!,K84)&gt;1,NOT(ISBLANK(K84)))</formula>
    </cfRule>
  </conditionalFormatting>
  <conditionalFormatting sqref="L84">
    <cfRule type="expression" dxfId="0" priority="1308" stopIfTrue="1">
      <formula>AND(COUNTIF($C$2:$C$339,L84)+COUNTIF(#REF!,L84)&gt;1,NOT(ISBLANK(L84)))</formula>
    </cfRule>
  </conditionalFormatting>
  <conditionalFormatting sqref="N84">
    <cfRule type="expression" dxfId="0" priority="1309" stopIfTrue="1">
      <formula>AND(COUNTIF($C$2:$C$339,N84)+COUNTIF(#REF!,N84)&gt;1,NOT(ISBLANK(N84)))</formula>
    </cfRule>
  </conditionalFormatting>
  <conditionalFormatting sqref="P84">
    <cfRule type="expression" dxfId="0" priority="13" stopIfTrue="1">
      <formula>AND(COUNTIF($C$2:$C$339,P84)+COUNTIF(#REF!,P84)&gt;1,NOT(ISBLANK(P84)))</formula>
    </cfRule>
  </conditionalFormatting>
  <conditionalFormatting sqref="R84">
    <cfRule type="expression" dxfId="0" priority="1311" stopIfTrue="1">
      <formula>AND(COUNTIF($C$2:$C$339,R84)+COUNTIF(#REF!,R84)&gt;1,NOT(ISBLANK(R84)))</formula>
    </cfRule>
  </conditionalFormatting>
  <conditionalFormatting sqref="S84">
    <cfRule type="expression" dxfId="0" priority="1312" stopIfTrue="1">
      <formula>AND(COUNTIF($C$2:$C$339,S84)+COUNTIF(#REF!,S84)&gt;1,NOT(ISBLANK(S84)))</formula>
    </cfRule>
  </conditionalFormatting>
  <conditionalFormatting sqref="U84">
    <cfRule type="expression" dxfId="0" priority="1313" stopIfTrue="1">
      <formula>AND(COUNTIF($C$2:$C$339,U84)+COUNTIF(#REF!,U84)&gt;1,NOT(ISBLANK(U84)))</formula>
    </cfRule>
  </conditionalFormatting>
  <conditionalFormatting sqref="V84">
    <cfRule type="expression" dxfId="0" priority="1314" stopIfTrue="1">
      <formula>AND(COUNTIF($C$2:$C$339,V84)+COUNTIF(#REF!,V84)&gt;1,NOT(ISBLANK(V84)))</formula>
    </cfRule>
  </conditionalFormatting>
  <conditionalFormatting sqref="X84">
    <cfRule type="expression" dxfId="0" priority="1315" stopIfTrue="1">
      <formula>AND(COUNTIF($C$2:$C$339,X84)+COUNTIF(#REF!,X84)&gt;1,NOT(ISBLANK(X84)))</formula>
    </cfRule>
  </conditionalFormatting>
  <conditionalFormatting sqref="Y84">
    <cfRule type="expression" dxfId="0" priority="1316" stopIfTrue="1">
      <formula>AND(COUNTIF($C$2:$C$339,Y84)+COUNTIF(#REF!,Y84)&gt;1,NOT(ISBLANK(Y84)))</formula>
    </cfRule>
  </conditionalFormatting>
  <conditionalFormatting sqref="AA84">
    <cfRule type="expression" dxfId="0" priority="1317" stopIfTrue="1">
      <formula>AND(COUNTIF($C$2:$C$339,AA84)+COUNTIF(#REF!,AA84)&gt;1,NOT(ISBLANK(AA84)))</formula>
    </cfRule>
  </conditionalFormatting>
  <conditionalFormatting sqref="AB84">
    <cfRule type="expression" dxfId="0" priority="1318" stopIfTrue="1">
      <formula>AND(COUNTIF($C$2:$C$339,AB84)+COUNTIF(#REF!,AB84)&gt;1,NOT(ISBLANK(AB84)))</formula>
    </cfRule>
  </conditionalFormatting>
  <conditionalFormatting sqref="AD84">
    <cfRule type="expression" dxfId="0" priority="1319" stopIfTrue="1">
      <formula>AND(COUNTIF($C$2:$C$339,AD84)+COUNTIF(#REF!,AD84)&gt;1,NOT(ISBLANK(AD84)))</formula>
    </cfRule>
  </conditionalFormatting>
  <conditionalFormatting sqref="AE84">
    <cfRule type="expression" dxfId="0" priority="1320" stopIfTrue="1">
      <formula>AND(COUNTIF($C$2:$C$339,AE84)+COUNTIF(#REF!,AE84)&gt;1,NOT(ISBLANK(AE84)))</formula>
    </cfRule>
  </conditionalFormatting>
  <conditionalFormatting sqref="AG84">
    <cfRule type="expression" dxfId="0" priority="1321" stopIfTrue="1">
      <formula>AND(COUNTIF($C$2:$C$339,AG84)+COUNTIF(#REF!,AG84)&gt;1,NOT(ISBLANK(AG84)))</formula>
    </cfRule>
  </conditionalFormatting>
  <conditionalFormatting sqref="AH84">
    <cfRule type="expression" dxfId="0" priority="2450" stopIfTrue="1">
      <formula>AND(COUNTIF($C$2:$C$339,AH84)+COUNTIF(#REF!,AH84)&gt;1,NOT(ISBLANK(AH84)))</formula>
    </cfRule>
  </conditionalFormatting>
  <conditionalFormatting sqref="AL84">
    <cfRule type="expression" dxfId="0" priority="950" stopIfTrue="1">
      <formula>AND(COUNTIF($C$2:$C$339,AL84)+COUNTIF(#REF!,AL84)&gt;1,NOT(ISBLANK(AL84)))</formula>
    </cfRule>
  </conditionalFormatting>
  <conditionalFormatting sqref="AM84">
    <cfRule type="expression" dxfId="0" priority="413" stopIfTrue="1">
      <formula>AND(COUNTIF($C$2:$C$339,AM84)+COUNTIF(#REF!,AM84)&gt;1,NOT(ISBLANK(AM84)))</formula>
    </cfRule>
  </conditionalFormatting>
  <conditionalFormatting sqref="E85">
    <cfRule type="expression" dxfId="0" priority="13124" stopIfTrue="1">
      <formula>AND(COUNTIF($C$2:$C$339,E85)+COUNTIF(#REF!,E85)&gt;1,NOT(ISBLANK(E85)))</formula>
    </cfRule>
  </conditionalFormatting>
  <conditionalFormatting sqref="P85">
    <cfRule type="expression" dxfId="0" priority="12" stopIfTrue="1">
      <formula>AND(COUNTIF($C$2:$C$339,P85)+COUNTIF(#REF!,P85)&gt;1,NOT(ISBLANK(P85)))</formula>
    </cfRule>
  </conditionalFormatting>
  <conditionalFormatting sqref="R85">
    <cfRule type="expression" dxfId="0" priority="1303" stopIfTrue="1">
      <formula>AND(COUNTIF($C$2:$C$339,R85)+COUNTIF(#REF!,R85)&gt;1,NOT(ISBLANK(R85)))</formula>
    </cfRule>
  </conditionalFormatting>
  <conditionalFormatting sqref="S85">
    <cfRule type="expression" dxfId="0" priority="1301" stopIfTrue="1">
      <formula>AND(COUNTIF($C$2:$C$339,S85)+COUNTIF(#REF!,S85)&gt;1,NOT(ISBLANK(S85)))</formula>
    </cfRule>
  </conditionalFormatting>
  <conditionalFormatting sqref="U85">
    <cfRule type="expression" dxfId="0" priority="1299" stopIfTrue="1">
      <formula>AND(COUNTIF($C$2:$C$339,U85)+COUNTIF(#REF!,U85)&gt;1,NOT(ISBLANK(U85)))</formula>
    </cfRule>
  </conditionalFormatting>
  <conditionalFormatting sqref="V85">
    <cfRule type="expression" dxfId="0" priority="1297" stopIfTrue="1">
      <formula>AND(COUNTIF($C$2:$C$339,V85)+COUNTIF(#REF!,V85)&gt;1,NOT(ISBLANK(V85)))</formula>
    </cfRule>
  </conditionalFormatting>
  <conditionalFormatting sqref="X85">
    <cfRule type="expression" dxfId="0" priority="1295" stopIfTrue="1">
      <formula>AND(COUNTIF($C$2:$C$339,X85)+COUNTIF(#REF!,X85)&gt;1,NOT(ISBLANK(X85)))</formula>
    </cfRule>
  </conditionalFormatting>
  <conditionalFormatting sqref="Y85">
    <cfRule type="expression" dxfId="0" priority="1293" stopIfTrue="1">
      <formula>AND(COUNTIF($C$2:$C$339,Y85)+COUNTIF(#REF!,Y85)&gt;1,NOT(ISBLANK(Y85)))</formula>
    </cfRule>
  </conditionalFormatting>
  <conditionalFormatting sqref="AA85">
    <cfRule type="expression" dxfId="0" priority="1291" stopIfTrue="1">
      <formula>AND(COUNTIF($C$2:$C$339,AA85)+COUNTIF(#REF!,AA85)&gt;1,NOT(ISBLANK(AA85)))</formula>
    </cfRule>
  </conditionalFormatting>
  <conditionalFormatting sqref="AB85">
    <cfRule type="expression" dxfId="0" priority="1289" stopIfTrue="1">
      <formula>AND(COUNTIF($C$2:$C$339,AB85)+COUNTIF(#REF!,AB85)&gt;1,NOT(ISBLANK(AB85)))</formula>
    </cfRule>
  </conditionalFormatting>
  <conditionalFormatting sqref="AD85">
    <cfRule type="expression" dxfId="0" priority="1287" stopIfTrue="1">
      <formula>AND(COUNTIF($C$2:$C$339,AD85)+COUNTIF(#REF!,AD85)&gt;1,NOT(ISBLANK(AD85)))</formula>
    </cfRule>
  </conditionalFormatting>
  <conditionalFormatting sqref="AE85">
    <cfRule type="expression" dxfId="0" priority="1285" stopIfTrue="1">
      <formula>AND(COUNTIF($C$2:$C$339,AE85)+COUNTIF(#REF!,AE85)&gt;1,NOT(ISBLANK(AE85)))</formula>
    </cfRule>
  </conditionalFormatting>
  <conditionalFormatting sqref="AG85">
    <cfRule type="expression" dxfId="0" priority="1283" stopIfTrue="1">
      <formula>AND(COUNTIF($C$2:$C$339,AG85)+COUNTIF(#REF!,AG85)&gt;1,NOT(ISBLANK(AG85)))</formula>
    </cfRule>
  </conditionalFormatting>
  <conditionalFormatting sqref="AH85">
    <cfRule type="expression" dxfId="0" priority="1281" stopIfTrue="1">
      <formula>AND(COUNTIF($C$2:$C$339,AH85)+COUNTIF(#REF!,AH85)&gt;1,NOT(ISBLANK(AH85)))</formula>
    </cfRule>
  </conditionalFormatting>
  <conditionalFormatting sqref="E86">
    <cfRule type="expression" dxfId="0" priority="13123" stopIfTrue="1">
      <formula>AND(COUNTIF($C$2:$C$339,E86)+COUNTIF(#REF!,E86)&gt;1,NOT(ISBLANK(E86)))</formula>
    </cfRule>
  </conditionalFormatting>
  <conditionalFormatting sqref="P86">
    <cfRule type="expression" dxfId="0" priority="11" stopIfTrue="1">
      <formula>AND(COUNTIF($C$2:$C$339,P86)+COUNTIF(#REF!,P86)&gt;1,NOT(ISBLANK(P86)))</formula>
    </cfRule>
  </conditionalFormatting>
  <conditionalFormatting sqref="R86">
    <cfRule type="expression" dxfId="0" priority="1302" stopIfTrue="1">
      <formula>AND(COUNTIF($C$2:$C$339,R86)+COUNTIF(#REF!,R86)&gt;1,NOT(ISBLANK(R86)))</formula>
    </cfRule>
  </conditionalFormatting>
  <conditionalFormatting sqref="S86">
    <cfRule type="expression" dxfId="0" priority="1300" stopIfTrue="1">
      <formula>AND(COUNTIF($C$2:$C$339,S86)+COUNTIF(#REF!,S86)&gt;1,NOT(ISBLANK(S86)))</formula>
    </cfRule>
  </conditionalFormatting>
  <conditionalFormatting sqref="U86">
    <cfRule type="expression" dxfId="0" priority="1298" stopIfTrue="1">
      <formula>AND(COUNTIF($C$2:$C$339,U86)+COUNTIF(#REF!,U86)&gt;1,NOT(ISBLANK(U86)))</formula>
    </cfRule>
  </conditionalFormatting>
  <conditionalFormatting sqref="V86">
    <cfRule type="expression" dxfId="0" priority="1296" stopIfTrue="1">
      <formula>AND(COUNTIF($C$2:$C$339,V86)+COUNTIF(#REF!,V86)&gt;1,NOT(ISBLANK(V86)))</formula>
    </cfRule>
  </conditionalFormatting>
  <conditionalFormatting sqref="X86">
    <cfRule type="expression" dxfId="0" priority="1294" stopIfTrue="1">
      <formula>AND(COUNTIF($C$2:$C$339,X86)+COUNTIF(#REF!,X86)&gt;1,NOT(ISBLANK(X86)))</formula>
    </cfRule>
  </conditionalFormatting>
  <conditionalFormatting sqref="Y86">
    <cfRule type="expression" dxfId="0" priority="1292" stopIfTrue="1">
      <formula>AND(COUNTIF($C$2:$C$339,Y86)+COUNTIF(#REF!,Y86)&gt;1,NOT(ISBLANK(Y86)))</formula>
    </cfRule>
  </conditionalFormatting>
  <conditionalFormatting sqref="AA86">
    <cfRule type="expression" dxfId="0" priority="1290" stopIfTrue="1">
      <formula>AND(COUNTIF($C$2:$C$339,AA86)+COUNTIF(#REF!,AA86)&gt;1,NOT(ISBLANK(AA86)))</formula>
    </cfRule>
  </conditionalFormatting>
  <conditionalFormatting sqref="AB86">
    <cfRule type="expression" dxfId="0" priority="1288" stopIfTrue="1">
      <formula>AND(COUNTIF($C$2:$C$339,AB86)+COUNTIF(#REF!,AB86)&gt;1,NOT(ISBLANK(AB86)))</formula>
    </cfRule>
  </conditionalFormatting>
  <conditionalFormatting sqref="AD86">
    <cfRule type="expression" dxfId="0" priority="1286" stopIfTrue="1">
      <formula>AND(COUNTIF($C$2:$C$339,AD86)+COUNTIF(#REF!,AD86)&gt;1,NOT(ISBLANK(AD86)))</formula>
    </cfRule>
  </conditionalFormatting>
  <conditionalFormatting sqref="AE86">
    <cfRule type="expression" dxfId="0" priority="1284" stopIfTrue="1">
      <formula>AND(COUNTIF($C$2:$C$339,AE86)+COUNTIF(#REF!,AE86)&gt;1,NOT(ISBLANK(AE86)))</formula>
    </cfRule>
  </conditionalFormatting>
  <conditionalFormatting sqref="AG86">
    <cfRule type="expression" dxfId="0" priority="1282" stopIfTrue="1">
      <formula>AND(COUNTIF($C$2:$C$339,AG86)+COUNTIF(#REF!,AG86)&gt;1,NOT(ISBLANK(AG86)))</formula>
    </cfRule>
  </conditionalFormatting>
  <conditionalFormatting sqref="AH86">
    <cfRule type="expression" dxfId="0" priority="1280" stopIfTrue="1">
      <formula>AND(COUNTIF($C$2:$C$339,AH86)+COUNTIF(#REF!,AH86)&gt;1,NOT(ISBLANK(AH86)))</formula>
    </cfRule>
  </conditionalFormatting>
  <conditionalFormatting sqref="C87">
    <cfRule type="expression" dxfId="0" priority="7977" stopIfTrue="1">
      <formula>AND(COUNTIF($C$2:$C$339,C87)+COUNTIF(#REF!,C87)&gt;1,NOT(ISBLANK(C87)))</formula>
    </cfRule>
  </conditionalFormatting>
  <conditionalFormatting sqref="F87">
    <cfRule type="duplicateValues" dxfId="1" priority="7978"/>
  </conditionalFormatting>
  <conditionalFormatting sqref="K87">
    <cfRule type="expression" dxfId="0" priority="7967" stopIfTrue="1">
      <formula>AND(COUNTIF($C$2:$C$339,K87)+COUNTIF(#REF!,K87)&gt;1,NOT(ISBLANK(K87)))</formula>
    </cfRule>
  </conditionalFormatting>
  <conditionalFormatting sqref="P87">
    <cfRule type="expression" dxfId="0" priority="10" stopIfTrue="1">
      <formula>AND(COUNTIF($C$2:$C$339,P87)+COUNTIF(#REF!,P87)&gt;1,NOT(ISBLANK(P87)))</formula>
    </cfRule>
  </conditionalFormatting>
  <conditionalFormatting sqref="R87">
    <cfRule type="expression" dxfId="0" priority="1271" stopIfTrue="1">
      <formula>AND(COUNTIF($C$2:$C$339,R87)+COUNTIF(#REF!,R87)&gt;1,NOT(ISBLANK(R87)))</formula>
    </cfRule>
  </conditionalFormatting>
  <conditionalFormatting sqref="S87">
    <cfRule type="expression" dxfId="0" priority="1270" stopIfTrue="1">
      <formula>AND(COUNTIF($C$2:$C$339,S87)+COUNTIF(#REF!,S87)&gt;1,NOT(ISBLANK(S87)))</formula>
    </cfRule>
  </conditionalFormatting>
  <conditionalFormatting sqref="U87">
    <cfRule type="expression" dxfId="0" priority="1273" stopIfTrue="1">
      <formula>AND(COUNTIF($C$2:$C$339,U87)+COUNTIF(#REF!,U87)&gt;1,NOT(ISBLANK(U87)))</formula>
    </cfRule>
  </conditionalFormatting>
  <conditionalFormatting sqref="V87">
    <cfRule type="expression" dxfId="0" priority="1272" stopIfTrue="1">
      <formula>AND(COUNTIF($C$2:$C$339,V87)+COUNTIF(#REF!,V87)&gt;1,NOT(ISBLANK(V87)))</formula>
    </cfRule>
  </conditionalFormatting>
  <conditionalFormatting sqref="X87">
    <cfRule type="expression" dxfId="0" priority="1275" stopIfTrue="1">
      <formula>AND(COUNTIF($C$2:$C$339,X87)+COUNTIF(#REF!,X87)&gt;1,NOT(ISBLANK(X87)))</formula>
    </cfRule>
  </conditionalFormatting>
  <conditionalFormatting sqref="Y87">
    <cfRule type="expression" dxfId="0" priority="1274" stopIfTrue="1">
      <formula>AND(COUNTIF($C$2:$C$339,Y87)+COUNTIF(#REF!,Y87)&gt;1,NOT(ISBLANK(Y87)))</formula>
    </cfRule>
  </conditionalFormatting>
  <conditionalFormatting sqref="AA87">
    <cfRule type="expression" dxfId="0" priority="1277" stopIfTrue="1">
      <formula>AND(COUNTIF($C$2:$C$339,AA87)+COUNTIF(#REF!,AA87)&gt;1,NOT(ISBLANK(AA87)))</formula>
    </cfRule>
  </conditionalFormatting>
  <conditionalFormatting sqref="AB87">
    <cfRule type="expression" dxfId="0" priority="1276" stopIfTrue="1">
      <formula>AND(COUNTIF($C$2:$C$339,AB87)+COUNTIF(#REF!,AB87)&gt;1,NOT(ISBLANK(AB87)))</formula>
    </cfRule>
  </conditionalFormatting>
  <conditionalFormatting sqref="AD87">
    <cfRule type="expression" dxfId="0" priority="1279" stopIfTrue="1">
      <formula>AND(COUNTIF($C$2:$C$339,AD87)+COUNTIF(#REF!,AD87)&gt;1,NOT(ISBLANK(AD87)))</formula>
    </cfRule>
  </conditionalFormatting>
  <conditionalFormatting sqref="AE87">
    <cfRule type="expression" dxfId="0" priority="1278" stopIfTrue="1">
      <formula>AND(COUNTIF($C$2:$C$339,AE87)+COUNTIF(#REF!,AE87)&gt;1,NOT(ISBLANK(AE87)))</formula>
    </cfRule>
  </conditionalFormatting>
  <conditionalFormatting sqref="AG87">
    <cfRule type="expression" dxfId="0" priority="2449" stopIfTrue="1">
      <formula>AND(COUNTIF($C$2:$C$339,AG87)+COUNTIF(#REF!,AG87)&gt;1,NOT(ISBLANK(AG87)))</formula>
    </cfRule>
  </conditionalFormatting>
  <conditionalFormatting sqref="AH87">
    <cfRule type="expression" dxfId="0" priority="2448" stopIfTrue="1">
      <formula>AND(COUNTIF($C$2:$C$339,AH87)+COUNTIF(#REF!,AH87)&gt;1,NOT(ISBLANK(AH87)))</formula>
    </cfRule>
  </conditionalFormatting>
  <conditionalFormatting sqref="AL87">
    <cfRule type="expression" dxfId="0" priority="949" stopIfTrue="1">
      <formula>AND(COUNTIF($C$2:$C$339,AL87)+COUNTIF(#REF!,AL87)&gt;1,NOT(ISBLANK(AL87)))</formula>
    </cfRule>
  </conditionalFormatting>
  <conditionalFormatting sqref="AM87">
    <cfRule type="expression" dxfId="0" priority="634" stopIfTrue="1">
      <formula>AND(COUNTIF($C$2:$C$339,AM87)+COUNTIF(#REF!,AM87)&gt;1,NOT(ISBLANK(AM87)))</formula>
    </cfRule>
  </conditionalFormatting>
  <conditionalFormatting sqref="C88">
    <cfRule type="expression" dxfId="0" priority="7954" stopIfTrue="1">
      <formula>AND(COUNTIF($C$2:$C$339,C88)+COUNTIF(#REF!,C88)&gt;1,NOT(ISBLANK(C88)))</formula>
    </cfRule>
  </conditionalFormatting>
  <conditionalFormatting sqref="F88">
    <cfRule type="duplicateValues" dxfId="1" priority="7955"/>
  </conditionalFormatting>
  <conditionalFormatting sqref="K88">
    <cfRule type="expression" dxfId="0" priority="7944" stopIfTrue="1">
      <formula>AND(COUNTIF($C$2:$C$339,K88)+COUNTIF(#REF!,K88)&gt;1,NOT(ISBLANK(K88)))</formula>
    </cfRule>
  </conditionalFormatting>
  <conditionalFormatting sqref="P88">
    <cfRule type="expression" dxfId="0" priority="9" stopIfTrue="1">
      <formula>AND(COUNTIF($C$2:$C$339,P88)+COUNTIF(#REF!,P88)&gt;1,NOT(ISBLANK(P88)))</formula>
    </cfRule>
  </conditionalFormatting>
  <conditionalFormatting sqref="R88">
    <cfRule type="expression" dxfId="0" priority="1259" stopIfTrue="1">
      <formula>AND(COUNTIF($C$2:$C$339,R88)+COUNTIF(#REF!,R88)&gt;1,NOT(ISBLANK(R88)))</formula>
    </cfRule>
  </conditionalFormatting>
  <conditionalFormatting sqref="S88">
    <cfRule type="expression" dxfId="0" priority="1258" stopIfTrue="1">
      <formula>AND(COUNTIF($C$2:$C$339,S88)+COUNTIF(#REF!,S88)&gt;1,NOT(ISBLANK(S88)))</formula>
    </cfRule>
  </conditionalFormatting>
  <conditionalFormatting sqref="U88">
    <cfRule type="expression" dxfId="0" priority="1261" stopIfTrue="1">
      <formula>AND(COUNTIF($C$2:$C$339,U88)+COUNTIF(#REF!,U88)&gt;1,NOT(ISBLANK(U88)))</formula>
    </cfRule>
  </conditionalFormatting>
  <conditionalFormatting sqref="V88">
    <cfRule type="expression" dxfId="0" priority="1260" stopIfTrue="1">
      <formula>AND(COUNTIF($C$2:$C$339,V88)+COUNTIF(#REF!,V88)&gt;1,NOT(ISBLANK(V88)))</formula>
    </cfRule>
  </conditionalFormatting>
  <conditionalFormatting sqref="X88">
    <cfRule type="expression" dxfId="0" priority="1263" stopIfTrue="1">
      <formula>AND(COUNTIF($C$2:$C$339,X88)+COUNTIF(#REF!,X88)&gt;1,NOT(ISBLANK(X88)))</formula>
    </cfRule>
  </conditionalFormatting>
  <conditionalFormatting sqref="Y88">
    <cfRule type="expression" dxfId="0" priority="1262" stopIfTrue="1">
      <formula>AND(COUNTIF($C$2:$C$339,Y88)+COUNTIF(#REF!,Y88)&gt;1,NOT(ISBLANK(Y88)))</formula>
    </cfRule>
  </conditionalFormatting>
  <conditionalFormatting sqref="AA88">
    <cfRule type="expression" dxfId="0" priority="1265" stopIfTrue="1">
      <formula>AND(COUNTIF($C$2:$C$339,AA88)+COUNTIF(#REF!,AA88)&gt;1,NOT(ISBLANK(AA88)))</formula>
    </cfRule>
  </conditionalFormatting>
  <conditionalFormatting sqref="AB88">
    <cfRule type="expression" dxfId="0" priority="1264" stopIfTrue="1">
      <formula>AND(COUNTIF($C$2:$C$339,AB88)+COUNTIF(#REF!,AB88)&gt;1,NOT(ISBLANK(AB88)))</formula>
    </cfRule>
  </conditionalFormatting>
  <conditionalFormatting sqref="AD88">
    <cfRule type="expression" dxfId="0" priority="1267" stopIfTrue="1">
      <formula>AND(COUNTIF($C$2:$C$339,AD88)+COUNTIF(#REF!,AD88)&gt;1,NOT(ISBLANK(AD88)))</formula>
    </cfRule>
  </conditionalFormatting>
  <conditionalFormatting sqref="AE88">
    <cfRule type="expression" dxfId="0" priority="1266" stopIfTrue="1">
      <formula>AND(COUNTIF($C$2:$C$339,AE88)+COUNTIF(#REF!,AE88)&gt;1,NOT(ISBLANK(AE88)))</formula>
    </cfRule>
  </conditionalFormatting>
  <conditionalFormatting sqref="AG88">
    <cfRule type="expression" dxfId="0" priority="1269" stopIfTrue="1">
      <formula>AND(COUNTIF($C$2:$C$339,AG88)+COUNTIF(#REF!,AG88)&gt;1,NOT(ISBLANK(AG88)))</formula>
    </cfRule>
  </conditionalFormatting>
  <conditionalFormatting sqref="AH88">
    <cfRule type="expression" dxfId="0" priority="1268" stopIfTrue="1">
      <formula>AND(COUNTIF($C$2:$C$339,AH88)+COUNTIF(#REF!,AH88)&gt;1,NOT(ISBLANK(AH88)))</formula>
    </cfRule>
  </conditionalFormatting>
  <conditionalFormatting sqref="AL88">
    <cfRule type="expression" dxfId="0" priority="738" stopIfTrue="1">
      <formula>AND(COUNTIF($C$2:$C$339,AL88)+COUNTIF(#REF!,AL88)&gt;1,NOT(ISBLANK(AL88)))</formula>
    </cfRule>
  </conditionalFormatting>
  <conditionalFormatting sqref="AM88">
    <cfRule type="expression" dxfId="0" priority="423" stopIfTrue="1">
      <formula>AND(COUNTIF($C$2:$C$339,AM88)+COUNTIF(#REF!,AM88)&gt;1,NOT(ISBLANK(AM88)))</formula>
    </cfRule>
  </conditionalFormatting>
  <conditionalFormatting sqref="C89">
    <cfRule type="expression" dxfId="0" priority="7928" stopIfTrue="1">
      <formula>AND(COUNTIF($C$2:$C$339,C89)+COUNTIF(#REF!,C89)&gt;1,NOT(ISBLANK(C89)))</formula>
    </cfRule>
  </conditionalFormatting>
  <conditionalFormatting sqref="F89">
    <cfRule type="duplicateValues" dxfId="1" priority="7929"/>
  </conditionalFormatting>
  <conditionalFormatting sqref="K89">
    <cfRule type="expression" dxfId="0" priority="7918" stopIfTrue="1">
      <formula>AND(COUNTIF($C$2:$C$339,K89)+COUNTIF(#REF!,K89)&gt;1,NOT(ISBLANK(K89)))</formula>
    </cfRule>
  </conditionalFormatting>
  <conditionalFormatting sqref="L89">
    <cfRule type="expression" dxfId="0" priority="1371" stopIfTrue="1">
      <formula>AND(COUNTIF($C$2:$C$339,L89)+COUNTIF(#REF!,L89)&gt;1,NOT(ISBLANK(L89)))</formula>
    </cfRule>
  </conditionalFormatting>
  <conditionalFormatting sqref="N89">
    <cfRule type="expression" dxfId="0" priority="1372" stopIfTrue="1">
      <formula>AND(COUNTIF($C$2:$C$339,N89)+COUNTIF(#REF!,N89)&gt;1,NOT(ISBLANK(N89)))</formula>
    </cfRule>
  </conditionalFormatting>
  <conditionalFormatting sqref="P89">
    <cfRule type="expression" dxfId="0" priority="18" stopIfTrue="1">
      <formula>AND(COUNTIF($C$2:$C$339,P89)+COUNTIF(#REF!,P89)&gt;1,NOT(ISBLANK(P89)))</formula>
    </cfRule>
  </conditionalFormatting>
  <conditionalFormatting sqref="R89">
    <cfRule type="expression" dxfId="0" priority="1375" stopIfTrue="1">
      <formula>AND(COUNTIF($C$2:$C$339,R89)+COUNTIF(#REF!,R89)&gt;1,NOT(ISBLANK(R89)))</formula>
    </cfRule>
  </conditionalFormatting>
  <conditionalFormatting sqref="S89">
    <cfRule type="expression" dxfId="0" priority="1374" stopIfTrue="1">
      <formula>AND(COUNTIF($C$2:$C$339,S89)+COUNTIF(#REF!,S89)&gt;1,NOT(ISBLANK(S89)))</formula>
    </cfRule>
  </conditionalFormatting>
  <conditionalFormatting sqref="U89">
    <cfRule type="expression" dxfId="0" priority="1377" stopIfTrue="1">
      <formula>AND(COUNTIF($C$2:$C$339,U89)+COUNTIF(#REF!,U89)&gt;1,NOT(ISBLANK(U89)))</formula>
    </cfRule>
  </conditionalFormatting>
  <conditionalFormatting sqref="V89">
    <cfRule type="expression" dxfId="0" priority="1376" stopIfTrue="1">
      <formula>AND(COUNTIF($C$2:$C$339,V89)+COUNTIF(#REF!,V89)&gt;1,NOT(ISBLANK(V89)))</formula>
    </cfRule>
  </conditionalFormatting>
  <conditionalFormatting sqref="X89">
    <cfRule type="expression" dxfId="0" priority="1379" stopIfTrue="1">
      <formula>AND(COUNTIF($C$2:$C$339,X89)+COUNTIF(#REF!,X89)&gt;1,NOT(ISBLANK(X89)))</formula>
    </cfRule>
  </conditionalFormatting>
  <conditionalFormatting sqref="Y89">
    <cfRule type="expression" dxfId="0" priority="1378" stopIfTrue="1">
      <formula>AND(COUNTIF($C$2:$C$339,Y89)+COUNTIF(#REF!,Y89)&gt;1,NOT(ISBLANK(Y89)))</formula>
    </cfRule>
  </conditionalFormatting>
  <conditionalFormatting sqref="AA89">
    <cfRule type="expression" dxfId="0" priority="1381" stopIfTrue="1">
      <formula>AND(COUNTIF($C$2:$C$339,AA89)+COUNTIF(#REF!,AA89)&gt;1,NOT(ISBLANK(AA89)))</formula>
    </cfRule>
  </conditionalFormatting>
  <conditionalFormatting sqref="AB89">
    <cfRule type="expression" dxfId="0" priority="1380" stopIfTrue="1">
      <formula>AND(COUNTIF($C$2:$C$339,AB89)+COUNTIF(#REF!,AB89)&gt;1,NOT(ISBLANK(AB89)))</formula>
    </cfRule>
  </conditionalFormatting>
  <conditionalFormatting sqref="AD89">
    <cfRule type="expression" dxfId="0" priority="1383" stopIfTrue="1">
      <formula>AND(COUNTIF($C$2:$C$339,AD89)+COUNTIF(#REF!,AD89)&gt;1,NOT(ISBLANK(AD89)))</formula>
    </cfRule>
  </conditionalFormatting>
  <conditionalFormatting sqref="AE89">
    <cfRule type="expression" dxfId="0" priority="1382" stopIfTrue="1">
      <formula>AND(COUNTIF($C$2:$C$339,AE89)+COUNTIF(#REF!,AE89)&gt;1,NOT(ISBLANK(AE89)))</formula>
    </cfRule>
  </conditionalFormatting>
  <conditionalFormatting sqref="AG89">
    <cfRule type="expression" dxfId="0" priority="1384" stopIfTrue="1">
      <formula>AND(COUNTIF($C$2:$C$339,AG89)+COUNTIF(#REF!,AG89)&gt;1,NOT(ISBLANK(AG89)))</formula>
    </cfRule>
  </conditionalFormatting>
  <conditionalFormatting sqref="AH89">
    <cfRule type="expression" dxfId="0" priority="2444" stopIfTrue="1">
      <formula>AND(COUNTIF($C$2:$C$339,AH89)+COUNTIF(#REF!,AH89)&gt;1,NOT(ISBLANK(AH89)))</formula>
    </cfRule>
  </conditionalFormatting>
  <conditionalFormatting sqref="AL89">
    <cfRule type="expression" dxfId="0" priority="948" stopIfTrue="1">
      <formula>AND(COUNTIF($C$2:$C$339,AL89)+COUNTIF(#REF!,AL89)&gt;1,NOT(ISBLANK(AL89)))</formula>
    </cfRule>
  </conditionalFormatting>
  <conditionalFormatting sqref="AM89">
    <cfRule type="expression" dxfId="0" priority="412" stopIfTrue="1">
      <formula>AND(COUNTIF($C$2:$C$339,AM89)+COUNTIF(#REF!,AM89)&gt;1,NOT(ISBLANK(AM89)))</formula>
    </cfRule>
  </conditionalFormatting>
  <conditionalFormatting sqref="C90">
    <cfRule type="expression" dxfId="0" priority="7870" stopIfTrue="1">
      <formula>AND(COUNTIF($C$2:$C$339,C90)+COUNTIF(#REF!,C90)&gt;1,NOT(ISBLANK(C90)))</formula>
    </cfRule>
  </conditionalFormatting>
  <conditionalFormatting sqref="E90">
    <cfRule type="expression" dxfId="0" priority="7908" stopIfTrue="1">
      <formula>AND(COUNTIF($C$2:$C$339,E90)+COUNTIF(#REF!,E90)&gt;1,NOT(ISBLANK(E90)))</formula>
    </cfRule>
  </conditionalFormatting>
  <conditionalFormatting sqref="F90">
    <cfRule type="duplicateValues" dxfId="1" priority="7910"/>
  </conditionalFormatting>
  <conditionalFormatting sqref="P90">
    <cfRule type="expression" dxfId="0" priority="219" stopIfTrue="1">
      <formula>AND(COUNTIF($C$2:$C$339,P90)+COUNTIF(#REF!,P90)&gt;1,NOT(ISBLANK(P90)))</formula>
    </cfRule>
  </conditionalFormatting>
  <conditionalFormatting sqref="R90">
    <cfRule type="expression" dxfId="0" priority="7902" stopIfTrue="1">
      <formula>AND(COUNTIF($C$2:$C$339,R90)+COUNTIF(#REF!,R90)&gt;1,NOT(ISBLANK(R90)))</formula>
    </cfRule>
  </conditionalFormatting>
  <conditionalFormatting sqref="S90">
    <cfRule type="expression" dxfId="0" priority="7900" stopIfTrue="1">
      <formula>AND(COUNTIF($C$2:$C$339,S90)+COUNTIF(#REF!,S90)&gt;1,NOT(ISBLANK(S90)))</formula>
    </cfRule>
  </conditionalFormatting>
  <conditionalFormatting sqref="U90">
    <cfRule type="expression" dxfId="0" priority="7898" stopIfTrue="1">
      <formula>AND(COUNTIF($C$2:$C$339,U90)+COUNTIF(#REF!,U90)&gt;1,NOT(ISBLANK(U90)))</formula>
    </cfRule>
  </conditionalFormatting>
  <conditionalFormatting sqref="V90">
    <cfRule type="expression" dxfId="0" priority="7896" stopIfTrue="1">
      <formula>AND(COUNTIF($C$2:$C$339,V90)+COUNTIF(#REF!,V90)&gt;1,NOT(ISBLANK(V90)))</formula>
    </cfRule>
  </conditionalFormatting>
  <conditionalFormatting sqref="X90">
    <cfRule type="expression" dxfId="0" priority="7894" stopIfTrue="1">
      <formula>AND(COUNTIF($C$2:$C$339,X90)+COUNTIF(#REF!,X90)&gt;1,NOT(ISBLANK(X90)))</formula>
    </cfRule>
  </conditionalFormatting>
  <conditionalFormatting sqref="Y90">
    <cfRule type="expression" dxfId="0" priority="7892" stopIfTrue="1">
      <formula>AND(COUNTIF($C$2:$C$339,Y90)+COUNTIF(#REF!,Y90)&gt;1,NOT(ISBLANK(Y90)))</formula>
    </cfRule>
  </conditionalFormatting>
  <conditionalFormatting sqref="AA90">
    <cfRule type="expression" dxfId="0" priority="7884" stopIfTrue="1">
      <formula>AND(COUNTIF($C$2:$C$339,AA90)+COUNTIF(#REF!,AA90)&gt;1,NOT(ISBLANK(AA90)))</formula>
    </cfRule>
  </conditionalFormatting>
  <conditionalFormatting sqref="AB90">
    <cfRule type="expression" dxfId="0" priority="7882" stopIfTrue="1">
      <formula>AND(COUNTIF($C$2:$C$339,AB90)+COUNTIF(#REF!,AB90)&gt;1,NOT(ISBLANK(AB90)))</formula>
    </cfRule>
  </conditionalFormatting>
  <conditionalFormatting sqref="AD90">
    <cfRule type="expression" dxfId="0" priority="7890" stopIfTrue="1">
      <formula>AND(COUNTIF($C$2:$C$339,AD90)+COUNTIF(#REF!,AD90)&gt;1,NOT(ISBLANK(AD90)))</formula>
    </cfRule>
  </conditionalFormatting>
  <conditionalFormatting sqref="AE90">
    <cfRule type="expression" dxfId="0" priority="7888" stopIfTrue="1">
      <formula>AND(COUNTIF($C$2:$C$339,AE90)+COUNTIF(#REF!,AE90)&gt;1,NOT(ISBLANK(AE90)))</formula>
    </cfRule>
  </conditionalFormatting>
  <conditionalFormatting sqref="AG90">
    <cfRule type="expression" dxfId="0" priority="2443" stopIfTrue="1">
      <formula>AND(COUNTIF($C$2:$C$339,AG90)+COUNTIF(#REF!,AG90)&gt;1,NOT(ISBLANK(AG90)))</formula>
    </cfRule>
  </conditionalFormatting>
  <conditionalFormatting sqref="AH90">
    <cfRule type="expression" dxfId="0" priority="2441" stopIfTrue="1">
      <formula>AND(COUNTIF($C$2:$C$339,AH90)+COUNTIF(#REF!,AH90)&gt;1,NOT(ISBLANK(AH90)))</formula>
    </cfRule>
  </conditionalFormatting>
  <conditionalFormatting sqref="C91">
    <cfRule type="expression" dxfId="0" priority="7869" stopIfTrue="1">
      <formula>AND(COUNTIF($C$2:$C$339,C91)+COUNTIF(#REF!,C91)&gt;1,NOT(ISBLANK(C91)))</formula>
    </cfRule>
  </conditionalFormatting>
  <conditionalFormatting sqref="E91">
    <cfRule type="expression" dxfId="0" priority="7907" stopIfTrue="1">
      <formula>AND(COUNTIF($C$2:$C$339,E91)+COUNTIF(#REF!,E91)&gt;1,NOT(ISBLANK(E91)))</formula>
    </cfRule>
  </conditionalFormatting>
  <conditionalFormatting sqref="F91">
    <cfRule type="duplicateValues" dxfId="1" priority="7909"/>
  </conditionalFormatting>
  <conditionalFormatting sqref="P91">
    <cfRule type="expression" dxfId="0" priority="218" stopIfTrue="1">
      <formula>AND(COUNTIF($C$2:$C$339,P91)+COUNTIF(#REF!,P91)&gt;1,NOT(ISBLANK(P91)))</formula>
    </cfRule>
  </conditionalFormatting>
  <conditionalFormatting sqref="R91">
    <cfRule type="expression" dxfId="0" priority="7901" stopIfTrue="1">
      <formula>AND(COUNTIF($C$2:$C$339,R91)+COUNTIF(#REF!,R91)&gt;1,NOT(ISBLANK(R91)))</formula>
    </cfRule>
  </conditionalFormatting>
  <conditionalFormatting sqref="S91">
    <cfRule type="expression" dxfId="0" priority="7899" stopIfTrue="1">
      <formula>AND(COUNTIF($C$2:$C$339,S91)+COUNTIF(#REF!,S91)&gt;1,NOT(ISBLANK(S91)))</formula>
    </cfRule>
  </conditionalFormatting>
  <conditionalFormatting sqref="U91">
    <cfRule type="expression" dxfId="0" priority="7897" stopIfTrue="1">
      <formula>AND(COUNTIF($C$2:$C$339,U91)+COUNTIF(#REF!,U91)&gt;1,NOT(ISBLANK(U91)))</formula>
    </cfRule>
  </conditionalFormatting>
  <conditionalFormatting sqref="V91">
    <cfRule type="expression" dxfId="0" priority="7895" stopIfTrue="1">
      <formula>AND(COUNTIF($C$2:$C$339,V91)+COUNTIF(#REF!,V91)&gt;1,NOT(ISBLANK(V91)))</formula>
    </cfRule>
  </conditionalFormatting>
  <conditionalFormatting sqref="X91">
    <cfRule type="expression" dxfId="0" priority="7893" stopIfTrue="1">
      <formula>AND(COUNTIF($C$2:$C$339,X91)+COUNTIF(#REF!,X91)&gt;1,NOT(ISBLANK(X91)))</formula>
    </cfRule>
  </conditionalFormatting>
  <conditionalFormatting sqref="Y91">
    <cfRule type="expression" dxfId="0" priority="7891" stopIfTrue="1">
      <formula>AND(COUNTIF($C$2:$C$339,Y91)+COUNTIF(#REF!,Y91)&gt;1,NOT(ISBLANK(Y91)))</formula>
    </cfRule>
  </conditionalFormatting>
  <conditionalFormatting sqref="AA91">
    <cfRule type="expression" dxfId="0" priority="7883" stopIfTrue="1">
      <formula>AND(COUNTIF($C$2:$C$339,AA91)+COUNTIF(#REF!,AA91)&gt;1,NOT(ISBLANK(AA91)))</formula>
    </cfRule>
  </conditionalFormatting>
  <conditionalFormatting sqref="AB91">
    <cfRule type="expression" dxfId="0" priority="7881" stopIfTrue="1">
      <formula>AND(COUNTIF($C$2:$C$339,AB91)+COUNTIF(#REF!,AB91)&gt;1,NOT(ISBLANK(AB91)))</formula>
    </cfRule>
  </conditionalFormatting>
  <conditionalFormatting sqref="AD91">
    <cfRule type="expression" dxfId="0" priority="7889" stopIfTrue="1">
      <formula>AND(COUNTIF($C$2:$C$339,AD91)+COUNTIF(#REF!,AD91)&gt;1,NOT(ISBLANK(AD91)))</formula>
    </cfRule>
  </conditionalFormatting>
  <conditionalFormatting sqref="AE91">
    <cfRule type="expression" dxfId="0" priority="7887" stopIfTrue="1">
      <formula>AND(COUNTIF($C$2:$C$339,AE91)+COUNTIF(#REF!,AE91)&gt;1,NOT(ISBLANK(AE91)))</formula>
    </cfRule>
  </conditionalFormatting>
  <conditionalFormatting sqref="AG91">
    <cfRule type="expression" dxfId="0" priority="2442" stopIfTrue="1">
      <formula>AND(COUNTIF($C$2:$C$339,AG91)+COUNTIF(#REF!,AG91)&gt;1,NOT(ISBLANK(AG91)))</formula>
    </cfRule>
  </conditionalFormatting>
  <conditionalFormatting sqref="AH91">
    <cfRule type="expression" dxfId="0" priority="2440" stopIfTrue="1">
      <formula>AND(COUNTIF($C$2:$C$339,AH91)+COUNTIF(#REF!,AH91)&gt;1,NOT(ISBLANK(AH91)))</formula>
    </cfRule>
  </conditionalFormatting>
  <conditionalFormatting sqref="C92">
    <cfRule type="expression" dxfId="0" priority="7864" stopIfTrue="1">
      <formula>AND(COUNTIF($C$2:$C$339,C92)+COUNTIF(#REF!,C92)&gt;1,NOT(ISBLANK(C92)))</formula>
    </cfRule>
  </conditionalFormatting>
  <conditionalFormatting sqref="F92">
    <cfRule type="duplicateValues" dxfId="1" priority="7865"/>
  </conditionalFormatting>
  <conditionalFormatting sqref="K92">
    <cfRule type="expression" dxfId="0" priority="7854" stopIfTrue="1">
      <formula>AND(COUNTIF($C$2:$C$339,K92)+COUNTIF(#REF!,K92)&gt;1,NOT(ISBLANK(K92)))</formula>
    </cfRule>
  </conditionalFormatting>
  <conditionalFormatting sqref="P92">
    <cfRule type="expression" dxfId="0" priority="17" stopIfTrue="1">
      <formula>AND(COUNTIF($C$2:$C$339,P92)+COUNTIF(#REF!,P92)&gt;1,NOT(ISBLANK(P92)))</formula>
    </cfRule>
  </conditionalFormatting>
  <conditionalFormatting sqref="R92">
    <cfRule type="expression" dxfId="0" priority="1352" stopIfTrue="1">
      <formula>AND(COUNTIF($C$2:$C$339,R92)+COUNTIF(#REF!,R92)&gt;1,NOT(ISBLANK(R92)))</formula>
    </cfRule>
  </conditionalFormatting>
  <conditionalFormatting sqref="S92">
    <cfRule type="expression" dxfId="0" priority="1350" stopIfTrue="1">
      <formula>AND(COUNTIF($C$2:$C$339,S92)+COUNTIF(#REF!,S92)&gt;1,NOT(ISBLANK(S92)))</formula>
    </cfRule>
  </conditionalFormatting>
  <conditionalFormatting sqref="U92">
    <cfRule type="expression" dxfId="0" priority="1356" stopIfTrue="1">
      <formula>AND(COUNTIF($C$2:$C$339,U92)+COUNTIF(#REF!,U92)&gt;1,NOT(ISBLANK(U92)))</formula>
    </cfRule>
  </conditionalFormatting>
  <conditionalFormatting sqref="V92">
    <cfRule type="expression" dxfId="0" priority="1354" stopIfTrue="1">
      <formula>AND(COUNTIF($C$2:$C$339,V92)+COUNTIF(#REF!,V92)&gt;1,NOT(ISBLANK(V92)))</formula>
    </cfRule>
  </conditionalFormatting>
  <conditionalFormatting sqref="X92">
    <cfRule type="expression" dxfId="0" priority="1360" stopIfTrue="1">
      <formula>AND(COUNTIF($C$2:$C$339,X92)+COUNTIF(#REF!,X92)&gt;1,NOT(ISBLANK(X92)))</formula>
    </cfRule>
  </conditionalFormatting>
  <conditionalFormatting sqref="Y92">
    <cfRule type="expression" dxfId="0" priority="1358" stopIfTrue="1">
      <formula>AND(COUNTIF($C$2:$C$339,Y92)+COUNTIF(#REF!,Y92)&gt;1,NOT(ISBLANK(Y92)))</formula>
    </cfRule>
  </conditionalFormatting>
  <conditionalFormatting sqref="AA92:AB92">
    <cfRule type="expression" dxfId="0" priority="7855" stopIfTrue="1">
      <formula>AND(COUNTIF($C$2:$C$339,AA92)+COUNTIF(#REF!,AA92)&gt;1,NOT(ISBLANK(AA92)))</formula>
    </cfRule>
  </conditionalFormatting>
  <conditionalFormatting sqref="AD92">
    <cfRule type="expression" dxfId="0" priority="1366" stopIfTrue="1">
      <formula>AND(COUNTIF($C$2:$C$339,AD92)+COUNTIF(#REF!,AD92)&gt;1,NOT(ISBLANK(AD92)))</formula>
    </cfRule>
  </conditionalFormatting>
  <conditionalFormatting sqref="AE92">
    <cfRule type="expression" dxfId="0" priority="1365" stopIfTrue="1">
      <formula>AND(COUNTIF($C$2:$C$339,AE92)+COUNTIF(#REF!,AE92)&gt;1,NOT(ISBLANK(AE92)))</formula>
    </cfRule>
  </conditionalFormatting>
  <conditionalFormatting sqref="AG92">
    <cfRule type="expression" dxfId="0" priority="1370" stopIfTrue="1">
      <formula>AND(COUNTIF($C$2:$C$339,AG92)+COUNTIF(#REF!,AG92)&gt;1,NOT(ISBLANK(AG92)))</formula>
    </cfRule>
  </conditionalFormatting>
  <conditionalFormatting sqref="AH92">
    <cfRule type="expression" dxfId="0" priority="1368" stopIfTrue="1">
      <formula>AND(COUNTIF($C$2:$C$339,AH92)+COUNTIF(#REF!,AH92)&gt;1,NOT(ISBLANK(AH92)))</formula>
    </cfRule>
  </conditionalFormatting>
  <conditionalFormatting sqref="AL92">
    <cfRule type="expression" dxfId="0" priority="743" stopIfTrue="1">
      <formula>AND(COUNTIF($C$2:$C$339,AL92)+COUNTIF(#REF!,AL92)&gt;1,NOT(ISBLANK(AL92)))</formula>
    </cfRule>
  </conditionalFormatting>
  <conditionalFormatting sqref="AM92">
    <cfRule type="expression" dxfId="0" priority="428" stopIfTrue="1">
      <formula>AND(COUNTIF($C$2:$C$339,AM92)+COUNTIF(#REF!,AM92)&gt;1,NOT(ISBLANK(AM92)))</formula>
    </cfRule>
  </conditionalFormatting>
  <conditionalFormatting sqref="C93">
    <cfRule type="expression" dxfId="0" priority="7842" stopIfTrue="1">
      <formula>AND(COUNTIF($C$2:$C$339,C93)+COUNTIF(#REF!,C93)&gt;1,NOT(ISBLANK(C93)))</formula>
    </cfRule>
  </conditionalFormatting>
  <conditionalFormatting sqref="F93">
    <cfRule type="duplicateValues" dxfId="1" priority="7843"/>
  </conditionalFormatting>
  <conditionalFormatting sqref="K93">
    <cfRule type="expression" dxfId="0" priority="7832" stopIfTrue="1">
      <formula>AND(COUNTIF($C$2:$C$339,K93)+COUNTIF(#REF!,K93)&gt;1,NOT(ISBLANK(K93)))</formula>
    </cfRule>
  </conditionalFormatting>
  <conditionalFormatting sqref="P93">
    <cfRule type="expression" dxfId="0" priority="16" stopIfTrue="1">
      <formula>AND(COUNTIF($C$2:$C$339,P93)+COUNTIF(#REF!,P93)&gt;1,NOT(ISBLANK(P93)))</formula>
    </cfRule>
  </conditionalFormatting>
  <conditionalFormatting sqref="R93">
    <cfRule type="expression" dxfId="0" priority="1351" stopIfTrue="1">
      <formula>AND(COUNTIF($C$2:$C$339,R93)+COUNTIF(#REF!,R93)&gt;1,NOT(ISBLANK(R93)))</formula>
    </cfRule>
  </conditionalFormatting>
  <conditionalFormatting sqref="S93">
    <cfRule type="expression" dxfId="0" priority="1349" stopIfTrue="1">
      <formula>AND(COUNTIF($C$2:$C$339,S93)+COUNTIF(#REF!,S93)&gt;1,NOT(ISBLANK(S93)))</formula>
    </cfRule>
  </conditionalFormatting>
  <conditionalFormatting sqref="U93">
    <cfRule type="expression" dxfId="0" priority="1355" stopIfTrue="1">
      <formula>AND(COUNTIF($C$2:$C$339,U93)+COUNTIF(#REF!,U93)&gt;1,NOT(ISBLANK(U93)))</formula>
    </cfRule>
  </conditionalFormatting>
  <conditionalFormatting sqref="V93">
    <cfRule type="expression" dxfId="0" priority="1353" stopIfTrue="1">
      <formula>AND(COUNTIF($C$2:$C$339,V93)+COUNTIF(#REF!,V93)&gt;1,NOT(ISBLANK(V93)))</formula>
    </cfRule>
  </conditionalFormatting>
  <conditionalFormatting sqref="X93">
    <cfRule type="expression" dxfId="0" priority="1359" stopIfTrue="1">
      <formula>AND(COUNTIF($C$2:$C$339,X93)+COUNTIF(#REF!,X93)&gt;1,NOT(ISBLANK(X93)))</formula>
    </cfRule>
  </conditionalFormatting>
  <conditionalFormatting sqref="Y93">
    <cfRule type="expression" dxfId="0" priority="1357" stopIfTrue="1">
      <formula>AND(COUNTIF($C$2:$C$339,Y93)+COUNTIF(#REF!,Y93)&gt;1,NOT(ISBLANK(Y93)))</formula>
    </cfRule>
  </conditionalFormatting>
  <conditionalFormatting sqref="AA93">
    <cfRule type="expression" dxfId="0" priority="1362" stopIfTrue="1">
      <formula>AND(COUNTIF($C$2:$C$339,AA93)+COUNTIF(#REF!,AA93)&gt;1,NOT(ISBLANK(AA93)))</formula>
    </cfRule>
  </conditionalFormatting>
  <conditionalFormatting sqref="AB93">
    <cfRule type="expression" dxfId="0" priority="1361" stopIfTrue="1">
      <formula>AND(COUNTIF($C$2:$C$339,AB93)+COUNTIF(#REF!,AB93)&gt;1,NOT(ISBLANK(AB93)))</formula>
    </cfRule>
  </conditionalFormatting>
  <conditionalFormatting sqref="AD93">
    <cfRule type="expression" dxfId="0" priority="1364" stopIfTrue="1">
      <formula>AND(COUNTIF($C$2:$C$339,AD93)+COUNTIF(#REF!,AD93)&gt;1,NOT(ISBLANK(AD93)))</formula>
    </cfRule>
  </conditionalFormatting>
  <conditionalFormatting sqref="AE93">
    <cfRule type="expression" dxfId="0" priority="1363" stopIfTrue="1">
      <formula>AND(COUNTIF($C$2:$C$339,AE93)+COUNTIF(#REF!,AE93)&gt;1,NOT(ISBLANK(AE93)))</formula>
    </cfRule>
  </conditionalFormatting>
  <conditionalFormatting sqref="AG93">
    <cfRule type="expression" dxfId="0" priority="1369" stopIfTrue="1">
      <formula>AND(COUNTIF($C$2:$C$339,AG93)+COUNTIF(#REF!,AG93)&gt;1,NOT(ISBLANK(AG93)))</formula>
    </cfRule>
  </conditionalFormatting>
  <conditionalFormatting sqref="AH93">
    <cfRule type="expression" dxfId="0" priority="1367" stopIfTrue="1">
      <formula>AND(COUNTIF($C$2:$C$339,AH93)+COUNTIF(#REF!,AH93)&gt;1,NOT(ISBLANK(AH93)))</formula>
    </cfRule>
  </conditionalFormatting>
  <conditionalFormatting sqref="AL93">
    <cfRule type="expression" dxfId="0" priority="742" stopIfTrue="1">
      <formula>AND(COUNTIF($C$2:$C$339,AL93)+COUNTIF(#REF!,AL93)&gt;1,NOT(ISBLANK(AL93)))</formula>
    </cfRule>
  </conditionalFormatting>
  <conditionalFormatting sqref="AM93">
    <cfRule type="expression" dxfId="0" priority="427" stopIfTrue="1">
      <formula>AND(COUNTIF($C$2:$C$339,AM93)+COUNTIF(#REF!,AM93)&gt;1,NOT(ISBLANK(AM93)))</formula>
    </cfRule>
  </conditionalFormatting>
  <conditionalFormatting sqref="C94">
    <cfRule type="expression" dxfId="0" priority="7820" stopIfTrue="1">
      <formula>AND(COUNTIF($C$2:$C$339,C94)+COUNTIF(#REF!,C94)&gt;1,NOT(ISBLANK(C94)))</formula>
    </cfRule>
  </conditionalFormatting>
  <conditionalFormatting sqref="F94">
    <cfRule type="duplicateValues" dxfId="1" priority="7821"/>
  </conditionalFormatting>
  <conditionalFormatting sqref="K94">
    <cfRule type="expression" dxfId="0" priority="7810" stopIfTrue="1">
      <formula>AND(COUNTIF($C$2:$C$339,K94)+COUNTIF(#REF!,K94)&gt;1,NOT(ISBLANK(K94)))</formula>
    </cfRule>
  </conditionalFormatting>
  <conditionalFormatting sqref="P94">
    <cfRule type="expression" dxfId="0" priority="217" stopIfTrue="1">
      <formula>AND(COUNTIF($C$2:$C$339,P94)+COUNTIF(#REF!,P94)&gt;1,NOT(ISBLANK(P94)))</formula>
    </cfRule>
  </conditionalFormatting>
  <conditionalFormatting sqref="R94">
    <cfRule type="expression" dxfId="0" priority="7814" stopIfTrue="1">
      <formula>AND(COUNTIF($C$2:$C$339,R94)+COUNTIF(#REF!,R94)&gt;1,NOT(ISBLANK(R94)))</formula>
    </cfRule>
  </conditionalFormatting>
  <conditionalFormatting sqref="S94">
    <cfRule type="expression" dxfId="0" priority="7807" stopIfTrue="1">
      <formula>AND(COUNTIF($C$2:$C$339,S94)+COUNTIF(#REF!,S94)&gt;1,NOT(ISBLANK(S94)))</formula>
    </cfRule>
  </conditionalFormatting>
  <conditionalFormatting sqref="U94">
    <cfRule type="expression" dxfId="0" priority="7813" stopIfTrue="1">
      <formula>AND(COUNTIF($C$2:$C$339,U94)+COUNTIF(#REF!,U94)&gt;1,NOT(ISBLANK(U94)))</formula>
    </cfRule>
  </conditionalFormatting>
  <conditionalFormatting sqref="V94">
    <cfRule type="expression" dxfId="0" priority="7806" stopIfTrue="1">
      <formula>AND(COUNTIF($C$2:$C$339,V94)+COUNTIF(#REF!,V94)&gt;1,NOT(ISBLANK(V94)))</formula>
    </cfRule>
  </conditionalFormatting>
  <conditionalFormatting sqref="X94:Y94">
    <cfRule type="expression" dxfId="0" priority="7812" stopIfTrue="1">
      <formula>AND(COUNTIF($C$2:$C$339,X94)+COUNTIF(#REF!,X94)&gt;1,NOT(ISBLANK(X94)))</formula>
    </cfRule>
  </conditionalFormatting>
  <conditionalFormatting sqref="AA94:AB94">
    <cfRule type="expression" dxfId="0" priority="7811" stopIfTrue="1">
      <formula>AND(COUNTIF($C$2:$C$339,AA94)+COUNTIF(#REF!,AA94)&gt;1,NOT(ISBLANK(AA94)))</formula>
    </cfRule>
  </conditionalFormatting>
  <conditionalFormatting sqref="AD94">
    <cfRule type="expression" dxfId="0" priority="7805" stopIfTrue="1">
      <formula>AND(COUNTIF($C$2:$C$339,AD94)+COUNTIF(#REF!,AD94)&gt;1,NOT(ISBLANK(AD94)))</formula>
    </cfRule>
  </conditionalFormatting>
  <conditionalFormatting sqref="AE94">
    <cfRule type="expression" dxfId="0" priority="7804" stopIfTrue="1">
      <formula>AND(COUNTIF($C$2:$C$339,AE94)+COUNTIF(#REF!,AE94)&gt;1,NOT(ISBLANK(AE94)))</formula>
    </cfRule>
  </conditionalFormatting>
  <conditionalFormatting sqref="AG94">
    <cfRule type="expression" dxfId="0" priority="2435" stopIfTrue="1">
      <formula>AND(COUNTIF($C$2:$C$339,AG94)+COUNTIF(#REF!,AG94)&gt;1,NOT(ISBLANK(AG94)))</formula>
    </cfRule>
  </conditionalFormatting>
  <conditionalFormatting sqref="AH94">
    <cfRule type="expression" dxfId="0" priority="2434" stopIfTrue="1">
      <formula>AND(COUNTIF($C$2:$C$339,AH94)+COUNTIF(#REF!,AH94)&gt;1,NOT(ISBLANK(AH94)))</formula>
    </cfRule>
  </conditionalFormatting>
  <conditionalFormatting sqref="AL94">
    <cfRule type="expression" dxfId="0" priority="945" stopIfTrue="1">
      <formula>AND(COUNTIF($C$2:$C$339,AL94)+COUNTIF(#REF!,AL94)&gt;1,NOT(ISBLANK(AL94)))</formula>
    </cfRule>
  </conditionalFormatting>
  <conditionalFormatting sqref="AM94">
    <cfRule type="expression" dxfId="0" priority="630" stopIfTrue="1">
      <formula>AND(COUNTIF($C$2:$C$339,AM94)+COUNTIF(#REF!,AM94)&gt;1,NOT(ISBLANK(AM94)))</formula>
    </cfRule>
  </conditionalFormatting>
  <conditionalFormatting sqref="C95">
    <cfRule type="expression" dxfId="0" priority="7798" stopIfTrue="1">
      <formula>AND(COUNTIF($C$2:$C$339,C95)+COUNTIF(#REF!,C95)&gt;1,NOT(ISBLANK(C95)))</formula>
    </cfRule>
  </conditionalFormatting>
  <conditionalFormatting sqref="F95">
    <cfRule type="duplicateValues" dxfId="1" priority="7799"/>
  </conditionalFormatting>
  <conditionalFormatting sqref="K95">
    <cfRule type="expression" dxfId="0" priority="7788" stopIfTrue="1">
      <formula>AND(COUNTIF($C$2:$C$339,K95)+COUNTIF(#REF!,K95)&gt;1,NOT(ISBLANK(K95)))</formula>
    </cfRule>
  </conditionalFormatting>
  <conditionalFormatting sqref="P95">
    <cfRule type="expression" dxfId="0" priority="216" stopIfTrue="1">
      <formula>AND(COUNTIF($C$2:$C$339,P95)+COUNTIF(#REF!,P95)&gt;1,NOT(ISBLANK(P95)))</formula>
    </cfRule>
  </conditionalFormatting>
  <conditionalFormatting sqref="R95">
    <cfRule type="expression" dxfId="0" priority="7792" stopIfTrue="1">
      <formula>AND(COUNTIF($C$2:$C$339,R95)+COUNTIF(#REF!,R95)&gt;1,NOT(ISBLANK(R95)))</formula>
    </cfRule>
  </conditionalFormatting>
  <conditionalFormatting sqref="S95">
    <cfRule type="expression" dxfId="0" priority="7785" stopIfTrue="1">
      <formula>AND(COUNTIF($C$2:$C$339,S95)+COUNTIF(#REF!,S95)&gt;1,NOT(ISBLANK(S95)))</formula>
    </cfRule>
  </conditionalFormatting>
  <conditionalFormatting sqref="U95">
    <cfRule type="expression" dxfId="0" priority="7791" stopIfTrue="1">
      <formula>AND(COUNTIF($C$2:$C$339,U95)+COUNTIF(#REF!,U95)&gt;1,NOT(ISBLANK(U95)))</formula>
    </cfRule>
  </conditionalFormatting>
  <conditionalFormatting sqref="V95">
    <cfRule type="expression" dxfId="0" priority="7784" stopIfTrue="1">
      <formula>AND(COUNTIF($C$2:$C$339,V95)+COUNTIF(#REF!,V95)&gt;1,NOT(ISBLANK(V95)))</formula>
    </cfRule>
  </conditionalFormatting>
  <conditionalFormatting sqref="X95:Y95">
    <cfRule type="expression" dxfId="0" priority="7790" stopIfTrue="1">
      <formula>AND(COUNTIF($C$2:$C$339,X95)+COUNTIF(#REF!,X95)&gt;1,NOT(ISBLANK(X95)))</formula>
    </cfRule>
  </conditionalFormatting>
  <conditionalFormatting sqref="AA95:AB95">
    <cfRule type="expression" dxfId="0" priority="7789" stopIfTrue="1">
      <formula>AND(COUNTIF($C$2:$C$339,AA95)+COUNTIF(#REF!,AA95)&gt;1,NOT(ISBLANK(AA95)))</formula>
    </cfRule>
  </conditionalFormatting>
  <conditionalFormatting sqref="AD95">
    <cfRule type="expression" dxfId="0" priority="7783" stopIfTrue="1">
      <formula>AND(COUNTIF($C$2:$C$339,AD95)+COUNTIF(#REF!,AD95)&gt;1,NOT(ISBLANK(AD95)))</formula>
    </cfRule>
  </conditionalFormatting>
  <conditionalFormatting sqref="AE95">
    <cfRule type="expression" dxfId="0" priority="7782" stopIfTrue="1">
      <formula>AND(COUNTIF($C$2:$C$339,AE95)+COUNTIF(#REF!,AE95)&gt;1,NOT(ISBLANK(AE95)))</formula>
    </cfRule>
  </conditionalFormatting>
  <conditionalFormatting sqref="AG95">
    <cfRule type="expression" dxfId="0" priority="2433" stopIfTrue="1">
      <formula>AND(COUNTIF($C$2:$C$339,AG95)+COUNTIF(#REF!,AG95)&gt;1,NOT(ISBLANK(AG95)))</formula>
    </cfRule>
  </conditionalFormatting>
  <conditionalFormatting sqref="AH95">
    <cfRule type="expression" dxfId="0" priority="2432" stopIfTrue="1">
      <formula>AND(COUNTIF($C$2:$C$339,AH95)+COUNTIF(#REF!,AH95)&gt;1,NOT(ISBLANK(AH95)))</formula>
    </cfRule>
  </conditionalFormatting>
  <conditionalFormatting sqref="AL95">
    <cfRule type="expression" dxfId="0" priority="944" stopIfTrue="1">
      <formula>AND(COUNTIF($C$2:$C$339,AL95)+COUNTIF(#REF!,AL95)&gt;1,NOT(ISBLANK(AL95)))</formula>
    </cfRule>
  </conditionalFormatting>
  <conditionalFormatting sqref="AM95">
    <cfRule type="expression" dxfId="0" priority="629" stopIfTrue="1">
      <formula>AND(COUNTIF($C$2:$C$339,AM95)+COUNTIF(#REF!,AM95)&gt;1,NOT(ISBLANK(AM95)))</formula>
    </cfRule>
  </conditionalFormatting>
  <conditionalFormatting sqref="C96">
    <cfRule type="expression" dxfId="0" priority="7772" stopIfTrue="1">
      <formula>AND(COUNTIF($C$2:$C$339,C96)+COUNTIF(#REF!,C96)&gt;1,NOT(ISBLANK(C96)))</formula>
    </cfRule>
  </conditionalFormatting>
  <conditionalFormatting sqref="F96">
    <cfRule type="duplicateValues" dxfId="1" priority="7773"/>
  </conditionalFormatting>
  <conditionalFormatting sqref="K96">
    <cfRule type="expression" dxfId="0" priority="7762" stopIfTrue="1">
      <formula>AND(COUNTIF($C$2:$C$339,K96)+COUNTIF(#REF!,K96)&gt;1,NOT(ISBLANK(K96)))</formula>
    </cfRule>
  </conditionalFormatting>
  <conditionalFormatting sqref="L96">
    <cfRule type="expression" dxfId="0" priority="1335" stopIfTrue="1">
      <formula>AND(COUNTIF($C$2:$C$339,L96)+COUNTIF(#REF!,L96)&gt;1,NOT(ISBLANK(L96)))</formula>
    </cfRule>
  </conditionalFormatting>
  <conditionalFormatting sqref="N96">
    <cfRule type="expression" dxfId="0" priority="1336" stopIfTrue="1">
      <formula>AND(COUNTIF($C$2:$C$339,N96)+COUNTIF(#REF!,N96)&gt;1,NOT(ISBLANK(N96)))</formula>
    </cfRule>
  </conditionalFormatting>
  <conditionalFormatting sqref="P96">
    <cfRule type="expression" dxfId="0" priority="15" stopIfTrue="1">
      <formula>AND(COUNTIF($C$2:$C$339,P96)+COUNTIF(#REF!,P96)&gt;1,NOT(ISBLANK(P96)))</formula>
    </cfRule>
  </conditionalFormatting>
  <conditionalFormatting sqref="R96">
    <cfRule type="expression" dxfId="0" priority="1338" stopIfTrue="1">
      <formula>AND(COUNTIF($C$2:$C$339,R96)+COUNTIF(#REF!,R96)&gt;1,NOT(ISBLANK(R96)))</formula>
    </cfRule>
  </conditionalFormatting>
  <conditionalFormatting sqref="S96">
    <cfRule type="expression" dxfId="0" priority="1339" stopIfTrue="1">
      <formula>AND(COUNTIF($C$2:$C$339,S96)+COUNTIF(#REF!,S96)&gt;1,NOT(ISBLANK(S96)))</formula>
    </cfRule>
  </conditionalFormatting>
  <conditionalFormatting sqref="U96">
    <cfRule type="expression" dxfId="0" priority="1340" stopIfTrue="1">
      <formula>AND(COUNTIF($C$2:$C$339,U96)+COUNTIF(#REF!,U96)&gt;1,NOT(ISBLANK(U96)))</formula>
    </cfRule>
  </conditionalFormatting>
  <conditionalFormatting sqref="V96">
    <cfRule type="expression" dxfId="0" priority="1341" stopIfTrue="1">
      <formula>AND(COUNTIF($C$2:$C$339,V96)+COUNTIF(#REF!,V96)&gt;1,NOT(ISBLANK(V96)))</formula>
    </cfRule>
  </conditionalFormatting>
  <conditionalFormatting sqref="X96">
    <cfRule type="expression" dxfId="0" priority="1342" stopIfTrue="1">
      <formula>AND(COUNTIF($C$2:$C$339,X96)+COUNTIF(#REF!,X96)&gt;1,NOT(ISBLANK(X96)))</formula>
    </cfRule>
  </conditionalFormatting>
  <conditionalFormatting sqref="Y96">
    <cfRule type="expression" dxfId="0" priority="1343" stopIfTrue="1">
      <formula>AND(COUNTIF($C$2:$C$339,Y96)+COUNTIF(#REF!,Y96)&gt;1,NOT(ISBLANK(Y96)))</formula>
    </cfRule>
  </conditionalFormatting>
  <conditionalFormatting sqref="AA96">
    <cfRule type="expression" dxfId="0" priority="1344" stopIfTrue="1">
      <formula>AND(COUNTIF($C$2:$C$339,AA96)+COUNTIF(#REF!,AA96)&gt;1,NOT(ISBLANK(AA96)))</formula>
    </cfRule>
  </conditionalFormatting>
  <conditionalFormatting sqref="AB96">
    <cfRule type="expression" dxfId="0" priority="1345" stopIfTrue="1">
      <formula>AND(COUNTIF($C$2:$C$339,AB96)+COUNTIF(#REF!,AB96)&gt;1,NOT(ISBLANK(AB96)))</formula>
    </cfRule>
  </conditionalFormatting>
  <conditionalFormatting sqref="AD96">
    <cfRule type="expression" dxfId="0" priority="1346" stopIfTrue="1">
      <formula>AND(COUNTIF($C$2:$C$339,AD96)+COUNTIF(#REF!,AD96)&gt;1,NOT(ISBLANK(AD96)))</formula>
    </cfRule>
  </conditionalFormatting>
  <conditionalFormatting sqref="AE96">
    <cfRule type="expression" dxfId="0" priority="1347" stopIfTrue="1">
      <formula>AND(COUNTIF($C$2:$C$339,AE96)+COUNTIF(#REF!,AE96)&gt;1,NOT(ISBLANK(AE96)))</formula>
    </cfRule>
  </conditionalFormatting>
  <conditionalFormatting sqref="AG96">
    <cfRule type="expression" dxfId="0" priority="1348" stopIfTrue="1">
      <formula>AND(COUNTIF($C$2:$C$339,AG96)+COUNTIF(#REF!,AG96)&gt;1,NOT(ISBLANK(AG96)))</formula>
    </cfRule>
  </conditionalFormatting>
  <conditionalFormatting sqref="AH96">
    <cfRule type="expression" dxfId="0" priority="2430" stopIfTrue="1">
      <formula>AND(COUNTIF($C$2:$C$339,AH96)+COUNTIF(#REF!,AH96)&gt;1,NOT(ISBLANK(AH96)))</formula>
    </cfRule>
  </conditionalFormatting>
  <conditionalFormatting sqref="AL96">
    <cfRule type="expression" dxfId="0" priority="943" stopIfTrue="1">
      <formula>AND(COUNTIF($C$2:$C$339,AL96)+COUNTIF(#REF!,AL96)&gt;1,NOT(ISBLANK(AL96)))</formula>
    </cfRule>
  </conditionalFormatting>
  <conditionalFormatting sqref="AM96">
    <cfRule type="expression" dxfId="0" priority="628" stopIfTrue="1">
      <formula>AND(COUNTIF($C$2:$C$339,AM96)+COUNTIF(#REF!,AM96)&gt;1,NOT(ISBLANK(AM96)))</formula>
    </cfRule>
  </conditionalFormatting>
  <conditionalFormatting sqref="C97">
    <cfRule type="expression" dxfId="0" priority="7714" stopIfTrue="1">
      <formula>AND(COUNTIF($C$2:$C$339,C97)+COUNTIF(#REF!,C97)&gt;1,NOT(ISBLANK(C97)))</formula>
    </cfRule>
  </conditionalFormatting>
  <conditionalFormatting sqref="E97">
    <cfRule type="expression" dxfId="0" priority="7752" stopIfTrue="1">
      <formula>AND(COUNTIF($C$2:$C$339,E97)+COUNTIF(#REF!,E97)&gt;1,NOT(ISBLANK(E97)))</formula>
    </cfRule>
  </conditionalFormatting>
  <conditionalFormatting sqref="F97">
    <cfRule type="duplicateValues" dxfId="1" priority="7754"/>
  </conditionalFormatting>
  <conditionalFormatting sqref="P97">
    <cfRule type="expression" dxfId="0" priority="215" stopIfTrue="1">
      <formula>AND(COUNTIF($C$2:$C$339,P97)+COUNTIF(#REF!,P97)&gt;1,NOT(ISBLANK(P97)))</formula>
    </cfRule>
  </conditionalFormatting>
  <conditionalFormatting sqref="R97">
    <cfRule type="expression" dxfId="0" priority="7746" stopIfTrue="1">
      <formula>AND(COUNTIF($C$2:$C$339,R97)+COUNTIF(#REF!,R97)&gt;1,NOT(ISBLANK(R97)))</formula>
    </cfRule>
  </conditionalFormatting>
  <conditionalFormatting sqref="S97">
    <cfRule type="expression" dxfId="0" priority="7744" stopIfTrue="1">
      <formula>AND(COUNTIF($C$2:$C$339,S97)+COUNTIF(#REF!,S97)&gt;1,NOT(ISBLANK(S97)))</formula>
    </cfRule>
  </conditionalFormatting>
  <conditionalFormatting sqref="U97">
    <cfRule type="expression" dxfId="0" priority="7742" stopIfTrue="1">
      <formula>AND(COUNTIF($C$2:$C$339,U97)+COUNTIF(#REF!,U97)&gt;1,NOT(ISBLANK(U97)))</formula>
    </cfRule>
  </conditionalFormatting>
  <conditionalFormatting sqref="V97">
    <cfRule type="expression" dxfId="0" priority="7740" stopIfTrue="1">
      <formula>AND(COUNTIF($C$2:$C$339,V97)+COUNTIF(#REF!,V97)&gt;1,NOT(ISBLANK(V97)))</formula>
    </cfRule>
  </conditionalFormatting>
  <conditionalFormatting sqref="X97">
    <cfRule type="expression" dxfId="0" priority="7738" stopIfTrue="1">
      <formula>AND(COUNTIF($C$2:$C$339,X97)+COUNTIF(#REF!,X97)&gt;1,NOT(ISBLANK(X97)))</formula>
    </cfRule>
  </conditionalFormatting>
  <conditionalFormatting sqref="Y97">
    <cfRule type="expression" dxfId="0" priority="7736" stopIfTrue="1">
      <formula>AND(COUNTIF($C$2:$C$339,Y97)+COUNTIF(#REF!,Y97)&gt;1,NOT(ISBLANK(Y97)))</formula>
    </cfRule>
  </conditionalFormatting>
  <conditionalFormatting sqref="AA97">
    <cfRule type="expression" dxfId="0" priority="7728" stopIfTrue="1">
      <formula>AND(COUNTIF($C$2:$C$339,AA97)+COUNTIF(#REF!,AA97)&gt;1,NOT(ISBLANK(AA97)))</formula>
    </cfRule>
  </conditionalFormatting>
  <conditionalFormatting sqref="AB97">
    <cfRule type="expression" dxfId="0" priority="7726" stopIfTrue="1">
      <formula>AND(COUNTIF($C$2:$C$339,AB97)+COUNTIF(#REF!,AB97)&gt;1,NOT(ISBLANK(AB97)))</formula>
    </cfRule>
  </conditionalFormatting>
  <conditionalFormatting sqref="AD97">
    <cfRule type="expression" dxfId="0" priority="7734" stopIfTrue="1">
      <formula>AND(COUNTIF($C$2:$C$339,AD97)+COUNTIF(#REF!,AD97)&gt;1,NOT(ISBLANK(AD97)))</formula>
    </cfRule>
  </conditionalFormatting>
  <conditionalFormatting sqref="AE97">
    <cfRule type="expression" dxfId="0" priority="7732" stopIfTrue="1">
      <formula>AND(COUNTIF($C$2:$C$339,AE97)+COUNTIF(#REF!,AE97)&gt;1,NOT(ISBLANK(AE97)))</formula>
    </cfRule>
  </conditionalFormatting>
  <conditionalFormatting sqref="AG97">
    <cfRule type="expression" dxfId="0" priority="2429" stopIfTrue="1">
      <formula>AND(COUNTIF($C$2:$C$339,AG97)+COUNTIF(#REF!,AG97)&gt;1,NOT(ISBLANK(AG97)))</formula>
    </cfRule>
  </conditionalFormatting>
  <conditionalFormatting sqref="AH97">
    <cfRule type="expression" dxfId="0" priority="2427" stopIfTrue="1">
      <formula>AND(COUNTIF($C$2:$C$339,AH97)+COUNTIF(#REF!,AH97)&gt;1,NOT(ISBLANK(AH97)))</formula>
    </cfRule>
  </conditionalFormatting>
  <conditionalFormatting sqref="C98">
    <cfRule type="expression" dxfId="0" priority="7713" stopIfTrue="1">
      <formula>AND(COUNTIF($C$2:$C$339,C98)+COUNTIF(#REF!,C98)&gt;1,NOT(ISBLANK(C98)))</formula>
    </cfRule>
  </conditionalFormatting>
  <conditionalFormatting sqref="E98">
    <cfRule type="expression" dxfId="0" priority="7751" stopIfTrue="1">
      <formula>AND(COUNTIF($C$2:$C$339,E98)+COUNTIF(#REF!,E98)&gt;1,NOT(ISBLANK(E98)))</formula>
    </cfRule>
  </conditionalFormatting>
  <conditionalFormatting sqref="F98">
    <cfRule type="duplicateValues" dxfId="1" priority="7753"/>
  </conditionalFormatting>
  <conditionalFormatting sqref="P98">
    <cfRule type="expression" dxfId="0" priority="214" stopIfTrue="1">
      <formula>AND(COUNTIF($C$2:$C$339,P98)+COUNTIF(#REF!,P98)&gt;1,NOT(ISBLANK(P98)))</formula>
    </cfRule>
  </conditionalFormatting>
  <conditionalFormatting sqref="R98">
    <cfRule type="expression" dxfId="0" priority="7745" stopIfTrue="1">
      <formula>AND(COUNTIF($C$2:$C$339,R98)+COUNTIF(#REF!,R98)&gt;1,NOT(ISBLANK(R98)))</formula>
    </cfRule>
  </conditionalFormatting>
  <conditionalFormatting sqref="S98">
    <cfRule type="expression" dxfId="0" priority="7743" stopIfTrue="1">
      <formula>AND(COUNTIF($C$2:$C$339,S98)+COUNTIF(#REF!,S98)&gt;1,NOT(ISBLANK(S98)))</formula>
    </cfRule>
  </conditionalFormatting>
  <conditionalFormatting sqref="U98">
    <cfRule type="expression" dxfId="0" priority="7741" stopIfTrue="1">
      <formula>AND(COUNTIF($C$2:$C$339,U98)+COUNTIF(#REF!,U98)&gt;1,NOT(ISBLANK(U98)))</formula>
    </cfRule>
  </conditionalFormatting>
  <conditionalFormatting sqref="V98">
    <cfRule type="expression" dxfId="0" priority="7739" stopIfTrue="1">
      <formula>AND(COUNTIF($C$2:$C$339,V98)+COUNTIF(#REF!,V98)&gt;1,NOT(ISBLANK(V98)))</formula>
    </cfRule>
  </conditionalFormatting>
  <conditionalFormatting sqref="X98">
    <cfRule type="expression" dxfId="0" priority="7737" stopIfTrue="1">
      <formula>AND(COUNTIF($C$2:$C$339,X98)+COUNTIF(#REF!,X98)&gt;1,NOT(ISBLANK(X98)))</formula>
    </cfRule>
  </conditionalFormatting>
  <conditionalFormatting sqref="Y98">
    <cfRule type="expression" dxfId="0" priority="7735" stopIfTrue="1">
      <formula>AND(COUNTIF($C$2:$C$339,Y98)+COUNTIF(#REF!,Y98)&gt;1,NOT(ISBLANK(Y98)))</formula>
    </cfRule>
  </conditionalFormatting>
  <conditionalFormatting sqref="AA98">
    <cfRule type="expression" dxfId="0" priority="7727" stopIfTrue="1">
      <formula>AND(COUNTIF($C$2:$C$339,AA98)+COUNTIF(#REF!,AA98)&gt;1,NOT(ISBLANK(AA98)))</formula>
    </cfRule>
  </conditionalFormatting>
  <conditionalFormatting sqref="AB98">
    <cfRule type="expression" dxfId="0" priority="7725" stopIfTrue="1">
      <formula>AND(COUNTIF($C$2:$C$339,AB98)+COUNTIF(#REF!,AB98)&gt;1,NOT(ISBLANK(AB98)))</formula>
    </cfRule>
  </conditionalFormatting>
  <conditionalFormatting sqref="AD98">
    <cfRule type="expression" dxfId="0" priority="7733" stopIfTrue="1">
      <formula>AND(COUNTIF($C$2:$C$339,AD98)+COUNTIF(#REF!,AD98)&gt;1,NOT(ISBLANK(AD98)))</formula>
    </cfRule>
  </conditionalFormatting>
  <conditionalFormatting sqref="AE98">
    <cfRule type="expression" dxfId="0" priority="7731" stopIfTrue="1">
      <formula>AND(COUNTIF($C$2:$C$339,AE98)+COUNTIF(#REF!,AE98)&gt;1,NOT(ISBLANK(AE98)))</formula>
    </cfRule>
  </conditionalFormatting>
  <conditionalFormatting sqref="AG98">
    <cfRule type="expression" dxfId="0" priority="2428" stopIfTrue="1">
      <formula>AND(COUNTIF($C$2:$C$339,AG98)+COUNTIF(#REF!,AG98)&gt;1,NOT(ISBLANK(AG98)))</formula>
    </cfRule>
  </conditionalFormatting>
  <conditionalFormatting sqref="AH98">
    <cfRule type="expression" dxfId="0" priority="2426" stopIfTrue="1">
      <formula>AND(COUNTIF($C$2:$C$339,AH98)+COUNTIF(#REF!,AH98)&gt;1,NOT(ISBLANK(AH98)))</formula>
    </cfRule>
  </conditionalFormatting>
  <conditionalFormatting sqref="C99">
    <cfRule type="expression" dxfId="0" priority="7708" stopIfTrue="1">
      <formula>AND(COUNTIF($C$2:$C$339,C99)+COUNTIF(#REF!,C99)&gt;1,NOT(ISBLANK(C99)))</formula>
    </cfRule>
  </conditionalFormatting>
  <conditionalFormatting sqref="F99">
    <cfRule type="duplicateValues" dxfId="1" priority="7709"/>
  </conditionalFormatting>
  <conditionalFormatting sqref="K99">
    <cfRule type="expression" dxfId="0" priority="7698" stopIfTrue="1">
      <formula>AND(COUNTIF($C$2:$C$339,K99)+COUNTIF(#REF!,K99)&gt;1,NOT(ISBLANK(K99)))</formula>
    </cfRule>
  </conditionalFormatting>
  <conditionalFormatting sqref="P99">
    <cfRule type="expression" dxfId="0" priority="213" stopIfTrue="1">
      <formula>AND(COUNTIF($C$2:$C$339,P99)+COUNTIF(#REF!,P99)&gt;1,NOT(ISBLANK(P99)))</formula>
    </cfRule>
  </conditionalFormatting>
  <conditionalFormatting sqref="R99">
    <cfRule type="expression" dxfId="0" priority="7702" stopIfTrue="1">
      <formula>AND(COUNTIF($C$2:$C$339,R99)+COUNTIF(#REF!,R99)&gt;1,NOT(ISBLANK(R99)))</formula>
    </cfRule>
  </conditionalFormatting>
  <conditionalFormatting sqref="S99">
    <cfRule type="expression" dxfId="0" priority="7695" stopIfTrue="1">
      <formula>AND(COUNTIF($C$2:$C$339,S99)+COUNTIF(#REF!,S99)&gt;1,NOT(ISBLANK(S99)))</formula>
    </cfRule>
  </conditionalFormatting>
  <conditionalFormatting sqref="U99">
    <cfRule type="expression" dxfId="0" priority="7701" stopIfTrue="1">
      <formula>AND(COUNTIF($C$2:$C$339,U99)+COUNTIF(#REF!,U99)&gt;1,NOT(ISBLANK(U99)))</formula>
    </cfRule>
  </conditionalFormatting>
  <conditionalFormatting sqref="V99">
    <cfRule type="expression" dxfId="0" priority="7694" stopIfTrue="1">
      <formula>AND(COUNTIF($C$2:$C$339,V99)+COUNTIF(#REF!,V99)&gt;1,NOT(ISBLANK(V99)))</formula>
    </cfRule>
  </conditionalFormatting>
  <conditionalFormatting sqref="X99:Y99">
    <cfRule type="expression" dxfId="0" priority="7700" stopIfTrue="1">
      <formula>AND(COUNTIF($C$2:$C$339,X99)+COUNTIF(#REF!,X99)&gt;1,NOT(ISBLANK(X99)))</formula>
    </cfRule>
  </conditionalFormatting>
  <conditionalFormatting sqref="AA99:AB99">
    <cfRule type="expression" dxfId="0" priority="7699" stopIfTrue="1">
      <formula>AND(COUNTIF($C$2:$C$339,AA99)+COUNTIF(#REF!,AA99)&gt;1,NOT(ISBLANK(AA99)))</formula>
    </cfRule>
  </conditionalFormatting>
  <conditionalFormatting sqref="AD99">
    <cfRule type="expression" dxfId="0" priority="7693" stopIfTrue="1">
      <formula>AND(COUNTIF($C$2:$C$339,AD99)+COUNTIF(#REF!,AD99)&gt;1,NOT(ISBLANK(AD99)))</formula>
    </cfRule>
  </conditionalFormatting>
  <conditionalFormatting sqref="AE99">
    <cfRule type="expression" dxfId="0" priority="7692" stopIfTrue="1">
      <formula>AND(COUNTIF($C$2:$C$339,AE99)+COUNTIF(#REF!,AE99)&gt;1,NOT(ISBLANK(AE99)))</formula>
    </cfRule>
  </conditionalFormatting>
  <conditionalFormatting sqref="AG99">
    <cfRule type="expression" dxfId="0" priority="2425" stopIfTrue="1">
      <formula>AND(COUNTIF($C$2:$C$339,AG99)+COUNTIF(#REF!,AG99)&gt;1,NOT(ISBLANK(AG99)))</formula>
    </cfRule>
  </conditionalFormatting>
  <conditionalFormatting sqref="AH99">
    <cfRule type="expression" dxfId="0" priority="2424" stopIfTrue="1">
      <formula>AND(COUNTIF($C$2:$C$339,AH99)+COUNTIF(#REF!,AH99)&gt;1,NOT(ISBLANK(AH99)))</formula>
    </cfRule>
  </conditionalFormatting>
  <conditionalFormatting sqref="AL99">
    <cfRule type="expression" dxfId="0" priority="940" stopIfTrue="1">
      <formula>AND(COUNTIF($C$2:$C$339,AL99)+COUNTIF(#REF!,AL99)&gt;1,NOT(ISBLANK(AL99)))</formula>
    </cfRule>
  </conditionalFormatting>
  <conditionalFormatting sqref="AM99">
    <cfRule type="expression" dxfId="0" priority="625" stopIfTrue="1">
      <formula>AND(COUNTIF($C$2:$C$339,AM99)+COUNTIF(#REF!,AM99)&gt;1,NOT(ISBLANK(AM99)))</formula>
    </cfRule>
  </conditionalFormatting>
  <conditionalFormatting sqref="C100">
    <cfRule type="expression" dxfId="0" priority="7686" stopIfTrue="1">
      <formula>AND(COUNTIF($C$2:$C$339,C100)+COUNTIF(#REF!,C100)&gt;1,NOT(ISBLANK(C100)))</formula>
    </cfRule>
  </conditionalFormatting>
  <conditionalFormatting sqref="F100">
    <cfRule type="duplicateValues" dxfId="1" priority="7687"/>
  </conditionalFormatting>
  <conditionalFormatting sqref="K100">
    <cfRule type="expression" dxfId="0" priority="7676" stopIfTrue="1">
      <formula>AND(COUNTIF($C$2:$C$339,K100)+COUNTIF(#REF!,K100)&gt;1,NOT(ISBLANK(K100)))</formula>
    </cfRule>
  </conditionalFormatting>
  <conditionalFormatting sqref="P100">
    <cfRule type="expression" dxfId="0" priority="212" stopIfTrue="1">
      <formula>AND(COUNTIF($C$2:$C$339,P100)+COUNTIF(#REF!,P100)&gt;1,NOT(ISBLANK(P100)))</formula>
    </cfRule>
  </conditionalFormatting>
  <conditionalFormatting sqref="R100">
    <cfRule type="expression" dxfId="0" priority="7680" stopIfTrue="1">
      <formula>AND(COUNTIF($C$2:$C$339,R100)+COUNTIF(#REF!,R100)&gt;1,NOT(ISBLANK(R100)))</formula>
    </cfRule>
  </conditionalFormatting>
  <conditionalFormatting sqref="S100">
    <cfRule type="expression" dxfId="0" priority="7673" stopIfTrue="1">
      <formula>AND(COUNTIF($C$2:$C$339,S100)+COUNTIF(#REF!,S100)&gt;1,NOT(ISBLANK(S100)))</formula>
    </cfRule>
  </conditionalFormatting>
  <conditionalFormatting sqref="U100">
    <cfRule type="expression" dxfId="0" priority="7679" stopIfTrue="1">
      <formula>AND(COUNTIF($C$2:$C$339,U100)+COUNTIF(#REF!,U100)&gt;1,NOT(ISBLANK(U100)))</formula>
    </cfRule>
  </conditionalFormatting>
  <conditionalFormatting sqref="V100">
    <cfRule type="expression" dxfId="0" priority="7672" stopIfTrue="1">
      <formula>AND(COUNTIF($C$2:$C$339,V100)+COUNTIF(#REF!,V100)&gt;1,NOT(ISBLANK(V100)))</formula>
    </cfRule>
  </conditionalFormatting>
  <conditionalFormatting sqref="X100:Y100">
    <cfRule type="expression" dxfId="0" priority="7678" stopIfTrue="1">
      <formula>AND(COUNTIF($C$2:$C$339,X100)+COUNTIF(#REF!,X100)&gt;1,NOT(ISBLANK(X100)))</formula>
    </cfRule>
  </conditionalFormatting>
  <conditionalFormatting sqref="AA100:AB100">
    <cfRule type="expression" dxfId="0" priority="7677" stopIfTrue="1">
      <formula>AND(COUNTIF($C$2:$C$339,AA100)+COUNTIF(#REF!,AA100)&gt;1,NOT(ISBLANK(AA100)))</formula>
    </cfRule>
  </conditionalFormatting>
  <conditionalFormatting sqref="AD100">
    <cfRule type="expression" dxfId="0" priority="7671" stopIfTrue="1">
      <formula>AND(COUNTIF($C$2:$C$339,AD100)+COUNTIF(#REF!,AD100)&gt;1,NOT(ISBLANK(AD100)))</formula>
    </cfRule>
  </conditionalFormatting>
  <conditionalFormatting sqref="AE100">
    <cfRule type="expression" dxfId="0" priority="7670" stopIfTrue="1">
      <formula>AND(COUNTIF($C$2:$C$339,AE100)+COUNTIF(#REF!,AE100)&gt;1,NOT(ISBLANK(AE100)))</formula>
    </cfRule>
  </conditionalFormatting>
  <conditionalFormatting sqref="AG100">
    <cfRule type="expression" dxfId="0" priority="2423" stopIfTrue="1">
      <formula>AND(COUNTIF($C$2:$C$339,AG100)+COUNTIF(#REF!,AG100)&gt;1,NOT(ISBLANK(AG100)))</formula>
    </cfRule>
  </conditionalFormatting>
  <conditionalFormatting sqref="AH100">
    <cfRule type="expression" dxfId="0" priority="2422" stopIfTrue="1">
      <formula>AND(COUNTIF($C$2:$C$339,AH100)+COUNTIF(#REF!,AH100)&gt;1,NOT(ISBLANK(AH100)))</formula>
    </cfRule>
  </conditionalFormatting>
  <conditionalFormatting sqref="AL100">
    <cfRule type="expression" dxfId="0" priority="939" stopIfTrue="1">
      <formula>AND(COUNTIF($C$2:$C$339,AL100)+COUNTIF(#REF!,AL100)&gt;1,NOT(ISBLANK(AL100)))</formula>
    </cfRule>
  </conditionalFormatting>
  <conditionalFormatting sqref="AM100">
    <cfRule type="expression" dxfId="0" priority="624" stopIfTrue="1">
      <formula>AND(COUNTIF($C$2:$C$339,AM100)+COUNTIF(#REF!,AM100)&gt;1,NOT(ISBLANK(AM100)))</formula>
    </cfRule>
  </conditionalFormatting>
  <conditionalFormatting sqref="C101">
    <cfRule type="expression" dxfId="0" priority="7664" stopIfTrue="1">
      <formula>AND(COUNTIF($C$2:$C$339,C101)+COUNTIF(#REF!,C101)&gt;1,NOT(ISBLANK(C101)))</formula>
    </cfRule>
  </conditionalFormatting>
  <conditionalFormatting sqref="F101">
    <cfRule type="duplicateValues" dxfId="1" priority="7665"/>
  </conditionalFormatting>
  <conditionalFormatting sqref="K101">
    <cfRule type="expression" dxfId="0" priority="7654" stopIfTrue="1">
      <formula>AND(COUNTIF($C$2:$C$339,K101)+COUNTIF(#REF!,K101)&gt;1,NOT(ISBLANK(K101)))</formula>
    </cfRule>
  </conditionalFormatting>
  <conditionalFormatting sqref="P101">
    <cfRule type="expression" dxfId="0" priority="211" stopIfTrue="1">
      <formula>AND(COUNTIF($C$2:$C$339,P101)+COUNTIF(#REF!,P101)&gt;1,NOT(ISBLANK(P101)))</formula>
    </cfRule>
  </conditionalFormatting>
  <conditionalFormatting sqref="R101">
    <cfRule type="expression" dxfId="0" priority="7658" stopIfTrue="1">
      <formula>AND(COUNTIF($C$2:$C$339,R101)+COUNTIF(#REF!,R101)&gt;1,NOT(ISBLANK(R101)))</formula>
    </cfRule>
  </conditionalFormatting>
  <conditionalFormatting sqref="S101">
    <cfRule type="expression" dxfId="0" priority="7651" stopIfTrue="1">
      <formula>AND(COUNTIF($C$2:$C$339,S101)+COUNTIF(#REF!,S101)&gt;1,NOT(ISBLANK(S101)))</formula>
    </cfRule>
  </conditionalFormatting>
  <conditionalFormatting sqref="U101">
    <cfRule type="expression" dxfId="0" priority="7657" stopIfTrue="1">
      <formula>AND(COUNTIF($C$2:$C$339,U101)+COUNTIF(#REF!,U101)&gt;1,NOT(ISBLANK(U101)))</formula>
    </cfRule>
  </conditionalFormatting>
  <conditionalFormatting sqref="V101">
    <cfRule type="expression" dxfId="0" priority="7650" stopIfTrue="1">
      <formula>AND(COUNTIF($C$2:$C$339,V101)+COUNTIF(#REF!,V101)&gt;1,NOT(ISBLANK(V101)))</formula>
    </cfRule>
  </conditionalFormatting>
  <conditionalFormatting sqref="X101:Y101">
    <cfRule type="expression" dxfId="0" priority="7656" stopIfTrue="1">
      <formula>AND(COUNTIF($C$2:$C$339,X101)+COUNTIF(#REF!,X101)&gt;1,NOT(ISBLANK(X101)))</formula>
    </cfRule>
  </conditionalFormatting>
  <conditionalFormatting sqref="AA101:AB101">
    <cfRule type="expression" dxfId="0" priority="7655" stopIfTrue="1">
      <formula>AND(COUNTIF($C$2:$C$339,AA101)+COUNTIF(#REF!,AA101)&gt;1,NOT(ISBLANK(AA101)))</formula>
    </cfRule>
  </conditionalFormatting>
  <conditionalFormatting sqref="AD101">
    <cfRule type="expression" dxfId="0" priority="7649" stopIfTrue="1">
      <formula>AND(COUNTIF($C$2:$C$339,AD101)+COUNTIF(#REF!,AD101)&gt;1,NOT(ISBLANK(AD101)))</formula>
    </cfRule>
  </conditionalFormatting>
  <conditionalFormatting sqref="AE101">
    <cfRule type="expression" dxfId="0" priority="7648" stopIfTrue="1">
      <formula>AND(COUNTIF($C$2:$C$339,AE101)+COUNTIF(#REF!,AE101)&gt;1,NOT(ISBLANK(AE101)))</formula>
    </cfRule>
  </conditionalFormatting>
  <conditionalFormatting sqref="AG101">
    <cfRule type="expression" dxfId="0" priority="2421" stopIfTrue="1">
      <formula>AND(COUNTIF($C$2:$C$339,AG101)+COUNTIF(#REF!,AG101)&gt;1,NOT(ISBLANK(AG101)))</formula>
    </cfRule>
  </conditionalFormatting>
  <conditionalFormatting sqref="AH101">
    <cfRule type="expression" dxfId="0" priority="2420" stopIfTrue="1">
      <formula>AND(COUNTIF($C$2:$C$339,AH101)+COUNTIF(#REF!,AH101)&gt;1,NOT(ISBLANK(AH101)))</formula>
    </cfRule>
  </conditionalFormatting>
  <conditionalFormatting sqref="AL101">
    <cfRule type="expression" dxfId="0" priority="938" stopIfTrue="1">
      <formula>AND(COUNTIF($C$2:$C$339,AL101)+COUNTIF(#REF!,AL101)&gt;1,NOT(ISBLANK(AL101)))</formula>
    </cfRule>
  </conditionalFormatting>
  <conditionalFormatting sqref="AM101">
    <cfRule type="expression" dxfId="0" priority="623" stopIfTrue="1">
      <formula>AND(COUNTIF($C$2:$C$339,AM101)+COUNTIF(#REF!,AM101)&gt;1,NOT(ISBLANK(AM101)))</formula>
    </cfRule>
  </conditionalFormatting>
  <conditionalFormatting sqref="C102">
    <cfRule type="expression" dxfId="0" priority="7638" stopIfTrue="1">
      <formula>AND(COUNTIF($C$2:$C$339,C102)+COUNTIF(#REF!,C102)&gt;1,NOT(ISBLANK(C102)))</formula>
    </cfRule>
  </conditionalFormatting>
  <conditionalFormatting sqref="F102">
    <cfRule type="duplicateValues" dxfId="1" priority="7639"/>
  </conditionalFormatting>
  <conditionalFormatting sqref="K102">
    <cfRule type="expression" dxfId="0" priority="7628" stopIfTrue="1">
      <formula>AND(COUNTIF($C$2:$C$339,K102)+COUNTIF(#REF!,K102)&gt;1,NOT(ISBLANK(K102)))</formula>
    </cfRule>
  </conditionalFormatting>
  <conditionalFormatting sqref="L102">
    <cfRule type="expression" dxfId="0" priority="1333" stopIfTrue="1">
      <formula>AND(COUNTIF($C$2:$C$339,L102)+COUNTIF(#REF!,L102)&gt;1,NOT(ISBLANK(L102)))</formula>
    </cfRule>
  </conditionalFormatting>
  <conditionalFormatting sqref="N102">
    <cfRule type="expression" dxfId="0" priority="1332" stopIfTrue="1">
      <formula>AND(COUNTIF($C$2:$C$339,N102)+COUNTIF(#REF!,N102)&gt;1,NOT(ISBLANK(N102)))</formula>
    </cfRule>
  </conditionalFormatting>
  <conditionalFormatting sqref="P102">
    <cfRule type="expression" dxfId="0" priority="14" stopIfTrue="1">
      <formula>AND(COUNTIF($C$2:$C$339,P102)+COUNTIF(#REF!,P102)&gt;1,NOT(ISBLANK(P102)))</formula>
    </cfRule>
  </conditionalFormatting>
  <conditionalFormatting sqref="R102">
    <cfRule type="expression" dxfId="0" priority="1334" stopIfTrue="1">
      <formula>AND(COUNTIF($C$2:$C$339,R102)+COUNTIF(#REF!,R102)&gt;1,NOT(ISBLANK(R102)))</formula>
    </cfRule>
  </conditionalFormatting>
  <conditionalFormatting sqref="S102">
    <cfRule type="expression" dxfId="0" priority="7625" stopIfTrue="1">
      <formula>AND(COUNTIF($C$2:$C$339,S102)+COUNTIF(#REF!,S102)&gt;1,NOT(ISBLANK(S102)))</formula>
    </cfRule>
  </conditionalFormatting>
  <conditionalFormatting sqref="U102:V102">
    <cfRule type="expression" dxfId="0" priority="1330" stopIfTrue="1">
      <formula>AND(COUNTIF($C$2:$C$339,U102)+COUNTIF(#REF!,U102)&gt;1,NOT(ISBLANK(U102)))</formula>
    </cfRule>
  </conditionalFormatting>
  <conditionalFormatting sqref="X102:Y102">
    <cfRule type="expression" dxfId="0" priority="1329" stopIfTrue="1">
      <formula>AND(COUNTIF($C$2:$C$339,X102)+COUNTIF(#REF!,X102)&gt;1,NOT(ISBLANK(X102)))</formula>
    </cfRule>
  </conditionalFormatting>
  <conditionalFormatting sqref="AA102:AB102">
    <cfRule type="expression" dxfId="0" priority="1328" stopIfTrue="1">
      <formula>AND(COUNTIF($C$2:$C$339,AA102)+COUNTIF(#REF!,AA102)&gt;1,NOT(ISBLANK(AA102)))</formula>
    </cfRule>
  </conditionalFormatting>
  <conditionalFormatting sqref="AD102">
    <cfRule type="expression" dxfId="0" priority="1327" stopIfTrue="1">
      <formula>AND(COUNTIF($C$2:$C$339,AD102)+COUNTIF(#REF!,AD102)&gt;1,NOT(ISBLANK(AD102)))</formula>
    </cfRule>
  </conditionalFormatting>
  <conditionalFormatting sqref="AE102">
    <cfRule type="expression" dxfId="0" priority="1326" stopIfTrue="1">
      <formula>AND(COUNTIF($C$2:$C$339,AE102)+COUNTIF(#REF!,AE102)&gt;1,NOT(ISBLANK(AE102)))</formula>
    </cfRule>
  </conditionalFormatting>
  <conditionalFormatting sqref="AG102">
    <cfRule type="expression" dxfId="0" priority="1325" stopIfTrue="1">
      <formula>AND(COUNTIF($C$2:$C$339,AG102)+COUNTIF(#REF!,AG102)&gt;1,NOT(ISBLANK(AG102)))</formula>
    </cfRule>
  </conditionalFormatting>
  <conditionalFormatting sqref="AH102">
    <cfRule type="expression" dxfId="0" priority="1324" stopIfTrue="1">
      <formula>AND(COUNTIF($C$2:$C$339,AH102)+COUNTIF(#REF!,AH102)&gt;1,NOT(ISBLANK(AH102)))</formula>
    </cfRule>
  </conditionalFormatting>
  <conditionalFormatting sqref="AJ102">
    <cfRule type="expression" dxfId="0" priority="1322" stopIfTrue="1">
      <formula>AND(COUNTIF($C$2:$C$339,AJ102)+COUNTIF(#REF!,AJ102)&gt;1,NOT(ISBLANK(AJ102)))</formula>
    </cfRule>
  </conditionalFormatting>
  <conditionalFormatting sqref="AL102">
    <cfRule type="expression" dxfId="0" priority="741" stopIfTrue="1">
      <formula>AND(COUNTIF($C$2:$C$339,AL102)+COUNTIF(#REF!,AL102)&gt;1,NOT(ISBLANK(AL102)))</formula>
    </cfRule>
  </conditionalFormatting>
  <conditionalFormatting sqref="AM102">
    <cfRule type="expression" dxfId="0" priority="426" stopIfTrue="1">
      <formula>AND(COUNTIF($C$2:$C$339,AM102)+COUNTIF(#REF!,AM102)&gt;1,NOT(ISBLANK(AM102)))</formula>
    </cfRule>
  </conditionalFormatting>
  <conditionalFormatting sqref="C103">
    <cfRule type="expression" dxfId="0" priority="7579" stopIfTrue="1">
      <formula>AND(COUNTIF($C$2:$C$339,C103)+COUNTIF(#REF!,C103)&gt;1,NOT(ISBLANK(C103)))</formula>
    </cfRule>
  </conditionalFormatting>
  <conditionalFormatting sqref="E103">
    <cfRule type="expression" dxfId="0" priority="7617" stopIfTrue="1">
      <formula>AND(COUNTIF($C$2:$C$339,E103)+COUNTIF(#REF!,E103)&gt;1,NOT(ISBLANK(E103)))</formula>
    </cfRule>
  </conditionalFormatting>
  <conditionalFormatting sqref="F103">
    <cfRule type="duplicateValues" dxfId="1" priority="7619"/>
  </conditionalFormatting>
  <conditionalFormatting sqref="P103">
    <cfRule type="expression" dxfId="0" priority="210" stopIfTrue="1">
      <formula>AND(COUNTIF($C$2:$C$339,P103)+COUNTIF(#REF!,P103)&gt;1,NOT(ISBLANK(P103)))</formula>
    </cfRule>
  </conditionalFormatting>
  <conditionalFormatting sqref="R103">
    <cfRule type="expression" dxfId="0" priority="7611" stopIfTrue="1">
      <formula>AND(COUNTIF($C$2:$C$339,R103)+COUNTIF(#REF!,R103)&gt;1,NOT(ISBLANK(R103)))</formula>
    </cfRule>
  </conditionalFormatting>
  <conditionalFormatting sqref="S103">
    <cfRule type="expression" dxfId="0" priority="7609" stopIfTrue="1">
      <formula>AND(COUNTIF($C$2:$C$339,S103)+COUNTIF(#REF!,S103)&gt;1,NOT(ISBLANK(S103)))</formula>
    </cfRule>
  </conditionalFormatting>
  <conditionalFormatting sqref="U103">
    <cfRule type="expression" dxfId="0" priority="7607" stopIfTrue="1">
      <formula>AND(COUNTIF($C$2:$C$339,U103)+COUNTIF(#REF!,U103)&gt;1,NOT(ISBLANK(U103)))</formula>
    </cfRule>
  </conditionalFormatting>
  <conditionalFormatting sqref="V103">
    <cfRule type="expression" dxfId="0" priority="7605" stopIfTrue="1">
      <formula>AND(COUNTIF($C$2:$C$339,V103)+COUNTIF(#REF!,V103)&gt;1,NOT(ISBLANK(V103)))</formula>
    </cfRule>
  </conditionalFormatting>
  <conditionalFormatting sqref="X103">
    <cfRule type="expression" dxfId="0" priority="7603" stopIfTrue="1">
      <formula>AND(COUNTIF($C$2:$C$339,X103)+COUNTIF(#REF!,X103)&gt;1,NOT(ISBLANK(X103)))</formula>
    </cfRule>
  </conditionalFormatting>
  <conditionalFormatting sqref="Y103">
    <cfRule type="expression" dxfId="0" priority="7601" stopIfTrue="1">
      <formula>AND(COUNTIF($C$2:$C$339,Y103)+COUNTIF(#REF!,Y103)&gt;1,NOT(ISBLANK(Y103)))</formula>
    </cfRule>
  </conditionalFormatting>
  <conditionalFormatting sqref="AA103">
    <cfRule type="expression" dxfId="0" priority="7593" stopIfTrue="1">
      <formula>AND(COUNTIF($C$2:$C$339,AA103)+COUNTIF(#REF!,AA103)&gt;1,NOT(ISBLANK(AA103)))</formula>
    </cfRule>
  </conditionalFormatting>
  <conditionalFormatting sqref="AB103">
    <cfRule type="expression" dxfId="0" priority="7591" stopIfTrue="1">
      <formula>AND(COUNTIF($C$2:$C$339,AB103)+COUNTIF(#REF!,AB103)&gt;1,NOT(ISBLANK(AB103)))</formula>
    </cfRule>
  </conditionalFormatting>
  <conditionalFormatting sqref="AD103">
    <cfRule type="expression" dxfId="0" priority="7599" stopIfTrue="1">
      <formula>AND(COUNTIF($C$2:$C$339,AD103)+COUNTIF(#REF!,AD103)&gt;1,NOT(ISBLANK(AD103)))</formula>
    </cfRule>
  </conditionalFormatting>
  <conditionalFormatting sqref="AE103">
    <cfRule type="expression" dxfId="0" priority="7597" stopIfTrue="1">
      <formula>AND(COUNTIF($C$2:$C$339,AE103)+COUNTIF(#REF!,AE103)&gt;1,NOT(ISBLANK(AE103)))</formula>
    </cfRule>
  </conditionalFormatting>
  <conditionalFormatting sqref="AG103">
    <cfRule type="expression" dxfId="0" priority="2417" stopIfTrue="1">
      <formula>AND(COUNTIF($C$2:$C$339,AG103)+COUNTIF(#REF!,AG103)&gt;1,NOT(ISBLANK(AG103)))</formula>
    </cfRule>
  </conditionalFormatting>
  <conditionalFormatting sqref="AH103">
    <cfRule type="expression" dxfId="0" priority="2416" stopIfTrue="1">
      <formula>AND(COUNTIF($C$2:$C$339,AH103)+COUNTIF(#REF!,AH103)&gt;1,NOT(ISBLANK(AH103)))</formula>
    </cfRule>
  </conditionalFormatting>
  <conditionalFormatting sqref="C104">
    <cfRule type="expression" dxfId="0" priority="15131" stopIfTrue="1">
      <formula>AND(COUNTIF($C$2:$C$339,C104)+COUNTIF(#REF!,C104)&gt;1,NOT(ISBLANK(C104)))</formula>
    </cfRule>
  </conditionalFormatting>
  <conditionalFormatting sqref="E104">
    <cfRule type="expression" dxfId="0" priority="7577" stopIfTrue="1">
      <formula>AND(COUNTIF($C$2:$C$339,E104)+COUNTIF(#REF!,E104)&gt;1,NOT(ISBLANK(E104)))</formula>
    </cfRule>
  </conditionalFormatting>
  <conditionalFormatting sqref="F104">
    <cfRule type="duplicateValues" dxfId="1" priority="7578"/>
  </conditionalFormatting>
  <conditionalFormatting sqref="P104">
    <cfRule type="expression" dxfId="0" priority="254" stopIfTrue="1">
      <formula>AND(COUNTIF($C$2:$C$339,P104)+COUNTIF(#REF!,P104)&gt;1,NOT(ISBLANK(P104)))</formula>
    </cfRule>
  </conditionalFormatting>
  <conditionalFormatting sqref="R104">
    <cfRule type="expression" dxfId="0" priority="9448" stopIfTrue="1">
      <formula>AND(COUNTIF($C$2:$C$339,R104)+COUNTIF(#REF!,R104)&gt;1,NOT(ISBLANK(R104)))</formula>
    </cfRule>
  </conditionalFormatting>
  <conditionalFormatting sqref="S104">
    <cfRule type="expression" dxfId="0" priority="9447" stopIfTrue="1">
      <formula>AND(COUNTIF($C$2:$C$339,S104)+COUNTIF(#REF!,S104)&gt;1,NOT(ISBLANK(S104)))</formula>
    </cfRule>
  </conditionalFormatting>
  <conditionalFormatting sqref="U104:V104">
    <cfRule type="expression" dxfId="0" priority="9446" stopIfTrue="1">
      <formula>AND(COUNTIF($C$2:$C$339,U104)+COUNTIF(#REF!,U104)&gt;1,NOT(ISBLANK(U104)))</formula>
    </cfRule>
  </conditionalFormatting>
  <conditionalFormatting sqref="X104:Y104">
    <cfRule type="expression" dxfId="0" priority="9445" stopIfTrue="1">
      <formula>AND(COUNTIF($C$2:$C$339,X104)+COUNTIF(#REF!,X104)&gt;1,NOT(ISBLANK(X104)))</formula>
    </cfRule>
  </conditionalFormatting>
  <conditionalFormatting sqref="AA104:AB104">
    <cfRule type="expression" dxfId="0" priority="9444" stopIfTrue="1">
      <formula>AND(COUNTIF($C$2:$C$339,AA104)+COUNTIF(#REF!,AA104)&gt;1,NOT(ISBLANK(AA104)))</formula>
    </cfRule>
  </conditionalFormatting>
  <conditionalFormatting sqref="AD104:AE104">
    <cfRule type="expression" dxfId="0" priority="9443" stopIfTrue="1">
      <formula>AND(COUNTIF($C$2:$C$339,AD104)+COUNTIF(#REF!,AD104)&gt;1,NOT(ISBLANK(AD104)))</formula>
    </cfRule>
  </conditionalFormatting>
  <conditionalFormatting sqref="AG104:AH104">
    <cfRule type="expression" dxfId="0" priority="2546" stopIfTrue="1">
      <formula>AND(COUNTIF($C$2:$C$339,AG104)+COUNTIF(#REF!,AG104)&gt;1,NOT(ISBLANK(AG104)))</formula>
    </cfRule>
  </conditionalFormatting>
  <conditionalFormatting sqref="C105">
    <cfRule type="expression" dxfId="0" priority="6176" stopIfTrue="1">
      <formula>AND(COUNTIF($C$2:$C$339,C105)+COUNTIF(#REF!,C105)&gt;1,NOT(ISBLANK(C105)))</formula>
    </cfRule>
  </conditionalFormatting>
  <conditionalFormatting sqref="F105">
    <cfRule type="duplicateValues" dxfId="1" priority="6177"/>
  </conditionalFormatting>
  <conditionalFormatting sqref="K105">
    <cfRule type="expression" dxfId="0" priority="6166" stopIfTrue="1">
      <formula>AND(COUNTIF($C$2:$C$339,K105)+COUNTIF(#REF!,K105)&gt;1,NOT(ISBLANK(K105)))</formula>
    </cfRule>
  </conditionalFormatting>
  <conditionalFormatting sqref="P105">
    <cfRule type="expression" dxfId="0" priority="167" stopIfTrue="1">
      <formula>AND(COUNTIF($C$2:$C$339,P105)+COUNTIF(#REF!,P105)&gt;1,NOT(ISBLANK(P105)))</formula>
    </cfRule>
  </conditionalFormatting>
  <conditionalFormatting sqref="R105">
    <cfRule type="expression" dxfId="0" priority="6170" stopIfTrue="1">
      <formula>AND(COUNTIF($C$2:$C$339,R105)+COUNTIF(#REF!,R105)&gt;1,NOT(ISBLANK(R105)))</formula>
    </cfRule>
  </conditionalFormatting>
  <conditionalFormatting sqref="S105">
    <cfRule type="expression" dxfId="0" priority="6163" stopIfTrue="1">
      <formula>AND(COUNTIF($C$2:$C$339,S105)+COUNTIF(#REF!,S105)&gt;1,NOT(ISBLANK(S105)))</formula>
    </cfRule>
  </conditionalFormatting>
  <conditionalFormatting sqref="U105">
    <cfRule type="expression" dxfId="0" priority="6169" stopIfTrue="1">
      <formula>AND(COUNTIF($C$2:$C$339,U105)+COUNTIF(#REF!,U105)&gt;1,NOT(ISBLANK(U105)))</formula>
    </cfRule>
  </conditionalFormatting>
  <conditionalFormatting sqref="V105">
    <cfRule type="expression" dxfId="0" priority="6162" stopIfTrue="1">
      <formula>AND(COUNTIF($C$2:$C$339,V105)+COUNTIF(#REF!,V105)&gt;1,NOT(ISBLANK(V105)))</formula>
    </cfRule>
  </conditionalFormatting>
  <conditionalFormatting sqref="X105:Y105">
    <cfRule type="expression" dxfId="0" priority="6168" stopIfTrue="1">
      <formula>AND(COUNTIF($C$2:$C$339,X105)+COUNTIF(#REF!,X105)&gt;1,NOT(ISBLANK(X105)))</formula>
    </cfRule>
  </conditionalFormatting>
  <conditionalFormatting sqref="AA105:AB105">
    <cfRule type="expression" dxfId="0" priority="6167" stopIfTrue="1">
      <formula>AND(COUNTIF($C$2:$C$339,AA105)+COUNTIF(#REF!,AA105)&gt;1,NOT(ISBLANK(AA105)))</formula>
    </cfRule>
  </conditionalFormatting>
  <conditionalFormatting sqref="AD105">
    <cfRule type="expression" dxfId="0" priority="6161" stopIfTrue="1">
      <formula>AND(COUNTIF($C$2:$C$339,AD105)+COUNTIF(#REF!,AD105)&gt;1,NOT(ISBLANK(AD105)))</formula>
    </cfRule>
  </conditionalFormatting>
  <conditionalFormatting sqref="AE105">
    <cfRule type="expression" dxfId="0" priority="6160" stopIfTrue="1">
      <formula>AND(COUNTIF($C$2:$C$339,AE105)+COUNTIF(#REF!,AE105)&gt;1,NOT(ISBLANK(AE105)))</formula>
    </cfRule>
  </conditionalFormatting>
  <conditionalFormatting sqref="AG105">
    <cfRule type="expression" dxfId="0" priority="2300" stopIfTrue="1">
      <formula>AND(COUNTIF($C$2:$C$339,AG105)+COUNTIF(#REF!,AG105)&gt;1,NOT(ISBLANK(AG105)))</formula>
    </cfRule>
  </conditionalFormatting>
  <conditionalFormatting sqref="AH105">
    <cfRule type="expression" dxfId="0" priority="2299" stopIfTrue="1">
      <formula>AND(COUNTIF($C$2:$C$339,AH105)+COUNTIF(#REF!,AH105)&gt;1,NOT(ISBLANK(AH105)))</formula>
    </cfRule>
  </conditionalFormatting>
  <conditionalFormatting sqref="AL105">
    <cfRule type="expression" dxfId="0" priority="888" stopIfTrue="1">
      <formula>AND(COUNTIF($C$2:$C$339,AL105)+COUNTIF(#REF!,AL105)&gt;1,NOT(ISBLANK(AL105)))</formula>
    </cfRule>
  </conditionalFormatting>
  <conditionalFormatting sqref="AM105">
    <cfRule type="expression" dxfId="0" priority="573" stopIfTrue="1">
      <formula>AND(COUNTIF($C$2:$C$339,AM105)+COUNTIF(#REF!,AM105)&gt;1,NOT(ISBLANK(AM105)))</formula>
    </cfRule>
  </conditionalFormatting>
  <conditionalFormatting sqref="C106">
    <cfRule type="expression" dxfId="0" priority="7556" stopIfTrue="1">
      <formula>AND(COUNTIF($C$2:$C$339,C106)+COUNTIF(#REF!,C106)&gt;1,NOT(ISBLANK(C106)))</formula>
    </cfRule>
  </conditionalFormatting>
  <conditionalFormatting sqref="F106">
    <cfRule type="duplicateValues" dxfId="1" priority="7557"/>
  </conditionalFormatting>
  <conditionalFormatting sqref="K106">
    <cfRule type="expression" dxfId="0" priority="7546" stopIfTrue="1">
      <formula>AND(COUNTIF($C$2:$C$339,K106)+COUNTIF(#REF!,K106)&gt;1,NOT(ISBLANK(K106)))</formula>
    </cfRule>
  </conditionalFormatting>
  <conditionalFormatting sqref="P106">
    <cfRule type="expression" dxfId="0" priority="209" stopIfTrue="1">
      <formula>AND(COUNTIF($C$2:$C$339,P106)+COUNTIF(#REF!,P106)&gt;1,NOT(ISBLANK(P106)))</formula>
    </cfRule>
  </conditionalFormatting>
  <conditionalFormatting sqref="R106">
    <cfRule type="expression" dxfId="0" priority="7550" stopIfTrue="1">
      <formula>AND(COUNTIF($C$2:$C$339,R106)+COUNTIF(#REF!,R106)&gt;1,NOT(ISBLANK(R106)))</formula>
    </cfRule>
  </conditionalFormatting>
  <conditionalFormatting sqref="S106">
    <cfRule type="expression" dxfId="0" priority="7543" stopIfTrue="1">
      <formula>AND(COUNTIF($C$2:$C$339,S106)+COUNTIF(#REF!,S106)&gt;1,NOT(ISBLANK(S106)))</formula>
    </cfRule>
  </conditionalFormatting>
  <conditionalFormatting sqref="U106">
    <cfRule type="expression" dxfId="0" priority="7549" stopIfTrue="1">
      <formula>AND(COUNTIF($C$2:$C$339,U106)+COUNTIF(#REF!,U106)&gt;1,NOT(ISBLANK(U106)))</formula>
    </cfRule>
  </conditionalFormatting>
  <conditionalFormatting sqref="V106">
    <cfRule type="expression" dxfId="0" priority="7542" stopIfTrue="1">
      <formula>AND(COUNTIF($C$2:$C$339,V106)+COUNTIF(#REF!,V106)&gt;1,NOT(ISBLANK(V106)))</formula>
    </cfRule>
  </conditionalFormatting>
  <conditionalFormatting sqref="X106:Y106">
    <cfRule type="expression" dxfId="0" priority="7548" stopIfTrue="1">
      <formula>AND(COUNTIF($C$2:$C$339,X106)+COUNTIF(#REF!,X106)&gt;1,NOT(ISBLANK(X106)))</formula>
    </cfRule>
  </conditionalFormatting>
  <conditionalFormatting sqref="AA106:AB106">
    <cfRule type="expression" dxfId="0" priority="7547" stopIfTrue="1">
      <formula>AND(COUNTIF($C$2:$C$339,AA106)+COUNTIF(#REF!,AA106)&gt;1,NOT(ISBLANK(AA106)))</formula>
    </cfRule>
  </conditionalFormatting>
  <conditionalFormatting sqref="AD106">
    <cfRule type="expression" dxfId="0" priority="7541" stopIfTrue="1">
      <formula>AND(COUNTIF($C$2:$C$339,AD106)+COUNTIF(#REF!,AD106)&gt;1,NOT(ISBLANK(AD106)))</formula>
    </cfRule>
  </conditionalFormatting>
  <conditionalFormatting sqref="AE106">
    <cfRule type="expression" dxfId="0" priority="7540" stopIfTrue="1">
      <formula>AND(COUNTIF($C$2:$C$339,AE106)+COUNTIF(#REF!,AE106)&gt;1,NOT(ISBLANK(AE106)))</formula>
    </cfRule>
  </conditionalFormatting>
  <conditionalFormatting sqref="AG106">
    <cfRule type="expression" dxfId="0" priority="2415" stopIfTrue="1">
      <formula>AND(COUNTIF($C$2:$C$339,AG106)+COUNTIF(#REF!,AG106)&gt;1,NOT(ISBLANK(AG106)))</formula>
    </cfRule>
  </conditionalFormatting>
  <conditionalFormatting sqref="AH106">
    <cfRule type="expression" dxfId="0" priority="2414" stopIfTrue="1">
      <formula>AND(COUNTIF($C$2:$C$339,AH106)+COUNTIF(#REF!,AH106)&gt;1,NOT(ISBLANK(AH106)))</formula>
    </cfRule>
  </conditionalFormatting>
  <conditionalFormatting sqref="AL106">
    <cfRule type="expression" dxfId="0" priority="936" stopIfTrue="1">
      <formula>AND(COUNTIF($C$2:$C$339,AL106)+COUNTIF(#REF!,AL106)&gt;1,NOT(ISBLANK(AL106)))</formula>
    </cfRule>
  </conditionalFormatting>
  <conditionalFormatting sqref="AM106">
    <cfRule type="expression" dxfId="0" priority="621" stopIfTrue="1">
      <formula>AND(COUNTIF($C$2:$C$339,AM106)+COUNTIF(#REF!,AM106)&gt;1,NOT(ISBLANK(AM106)))</formula>
    </cfRule>
  </conditionalFormatting>
  <conditionalFormatting sqref="C107">
    <cfRule type="expression" dxfId="0" priority="7524" stopIfTrue="1">
      <formula>AND(COUNTIF($C$2:$C$339,C107)+COUNTIF(#REF!,C107)&gt;1,NOT(ISBLANK(C107)))</formula>
    </cfRule>
  </conditionalFormatting>
  <conditionalFormatting sqref="F107">
    <cfRule type="duplicateValues" dxfId="1" priority="7525"/>
  </conditionalFormatting>
  <conditionalFormatting sqref="K107">
    <cfRule type="expression" dxfId="0" priority="7514" stopIfTrue="1">
      <formula>AND(COUNTIF($C$2:$C$339,K107)+COUNTIF(#REF!,K107)&gt;1,NOT(ISBLANK(K107)))</formula>
    </cfRule>
  </conditionalFormatting>
  <conditionalFormatting sqref="AJ107">
    <cfRule type="expression" dxfId="0" priority="1429" stopIfTrue="1">
      <formula>AND(COUNTIF($C$2:$C$339,AJ107)+COUNTIF(#REF!,AJ107)&gt;1,NOT(ISBLANK(AJ107)))</formula>
    </cfRule>
  </conditionalFormatting>
  <conditionalFormatting sqref="C108">
    <cfRule type="expression" dxfId="0" priority="7402" stopIfTrue="1">
      <formula>AND(COUNTIF($C$2:$C$339,C108)+COUNTIF(#REF!,C108)&gt;1,NOT(ISBLANK(C108)))</formula>
    </cfRule>
  </conditionalFormatting>
  <conditionalFormatting sqref="E108">
    <cfRule type="expression" dxfId="0" priority="7426" stopIfTrue="1">
      <formula>AND(COUNTIF($C$2:$C$339,E108)+COUNTIF(#REF!,E108)&gt;1,NOT(ISBLANK(E108)))</formula>
    </cfRule>
  </conditionalFormatting>
  <conditionalFormatting sqref="F108">
    <cfRule type="duplicateValues" dxfId="1" priority="7431"/>
  </conditionalFormatting>
  <conditionalFormatting sqref="P108">
    <cfRule type="expression" dxfId="0" priority="208" stopIfTrue="1">
      <formula>AND(COUNTIF($C$2:$C$339,P108)+COUNTIF(#REF!,P108)&gt;1,NOT(ISBLANK(P108)))</formula>
    </cfRule>
  </conditionalFormatting>
  <conditionalFormatting sqref="R108">
    <cfRule type="expression" dxfId="0" priority="7466" stopIfTrue="1">
      <formula>AND(COUNTIF($C$2:$C$339,R108)+COUNTIF(#REF!,R108)&gt;1,NOT(ISBLANK(R108)))</formula>
    </cfRule>
  </conditionalFormatting>
  <conditionalFormatting sqref="S108">
    <cfRule type="expression" dxfId="0" priority="7461" stopIfTrue="1">
      <formula>AND(COUNTIF($C$2:$C$339,S108)+COUNTIF(#REF!,S108)&gt;1,NOT(ISBLANK(S108)))</formula>
    </cfRule>
  </conditionalFormatting>
  <conditionalFormatting sqref="U108:V108">
    <cfRule type="expression" dxfId="0" priority="7456" stopIfTrue="1">
      <formula>AND(COUNTIF($C$2:$C$339,U108)+COUNTIF(#REF!,U108)&gt;1,NOT(ISBLANK(U108)))</formula>
    </cfRule>
  </conditionalFormatting>
  <conditionalFormatting sqref="X108:Y108">
    <cfRule type="expression" dxfId="0" priority="7451" stopIfTrue="1">
      <formula>AND(COUNTIF($C$2:$C$339,X108)+COUNTIF(#REF!,X108)&gt;1,NOT(ISBLANK(X108)))</formula>
    </cfRule>
  </conditionalFormatting>
  <conditionalFormatting sqref="AA108:AB108">
    <cfRule type="expression" dxfId="0" priority="7446" stopIfTrue="1">
      <formula>AND(COUNTIF($C$2:$C$339,AA108)+COUNTIF(#REF!,AA108)&gt;1,NOT(ISBLANK(AA108)))</formula>
    </cfRule>
  </conditionalFormatting>
  <conditionalFormatting sqref="AD108:AE108">
    <cfRule type="expression" dxfId="0" priority="7441" stopIfTrue="1">
      <formula>AND(COUNTIF($C$2:$C$339,AD108)+COUNTIF(#REF!,AD108)&gt;1,NOT(ISBLANK(AD108)))</formula>
    </cfRule>
  </conditionalFormatting>
  <conditionalFormatting sqref="AG108:AH108">
    <cfRule type="expression" dxfId="0" priority="2411" stopIfTrue="1">
      <formula>AND(COUNTIF($C$2:$C$339,AG108)+COUNTIF(#REF!,AG108)&gt;1,NOT(ISBLANK(AG108)))</formula>
    </cfRule>
  </conditionalFormatting>
  <conditionalFormatting sqref="C109">
    <cfRule type="expression" dxfId="0" priority="7505" stopIfTrue="1">
      <formula>AND(COUNTIF($C$2:$C$339,C109)+COUNTIF(#REF!,C109)&gt;1,NOT(ISBLANK(C109)))</formula>
    </cfRule>
  </conditionalFormatting>
  <conditionalFormatting sqref="E109">
    <cfRule type="expression" dxfId="0" priority="7425" stopIfTrue="1">
      <formula>AND(COUNTIF($C$2:$C$339,E109)+COUNTIF(#REF!,E109)&gt;1,NOT(ISBLANK(E109)))</formula>
    </cfRule>
  </conditionalFormatting>
  <conditionalFormatting sqref="F109">
    <cfRule type="duplicateValues" dxfId="1" priority="7430"/>
  </conditionalFormatting>
  <conditionalFormatting sqref="P109">
    <cfRule type="expression" dxfId="0" priority="207" stopIfTrue="1">
      <formula>AND(COUNTIF($C$2:$C$339,P109)+COUNTIF(#REF!,P109)&gt;1,NOT(ISBLANK(P109)))</formula>
    </cfRule>
  </conditionalFormatting>
  <conditionalFormatting sqref="R109">
    <cfRule type="expression" dxfId="0" priority="7465" stopIfTrue="1">
      <formula>AND(COUNTIF($C$2:$C$339,R109)+COUNTIF(#REF!,R109)&gt;1,NOT(ISBLANK(R109)))</formula>
    </cfRule>
  </conditionalFormatting>
  <conditionalFormatting sqref="S109">
    <cfRule type="expression" dxfId="0" priority="7460" stopIfTrue="1">
      <formula>AND(COUNTIF($C$2:$C$339,S109)+COUNTIF(#REF!,S109)&gt;1,NOT(ISBLANK(S109)))</formula>
    </cfRule>
  </conditionalFormatting>
  <conditionalFormatting sqref="U109:V109">
    <cfRule type="expression" dxfId="0" priority="7455" stopIfTrue="1">
      <formula>AND(COUNTIF($C$2:$C$339,U109)+COUNTIF(#REF!,U109)&gt;1,NOT(ISBLANK(U109)))</formula>
    </cfRule>
  </conditionalFormatting>
  <conditionalFormatting sqref="X109:Y109">
    <cfRule type="expression" dxfId="0" priority="7450" stopIfTrue="1">
      <formula>AND(COUNTIF($C$2:$C$339,X109)+COUNTIF(#REF!,X109)&gt;1,NOT(ISBLANK(X109)))</formula>
    </cfRule>
  </conditionalFormatting>
  <conditionalFormatting sqref="AA109:AB109">
    <cfRule type="expression" dxfId="0" priority="7445" stopIfTrue="1">
      <formula>AND(COUNTIF($C$2:$C$339,AA109)+COUNTIF(#REF!,AA109)&gt;1,NOT(ISBLANK(AA109)))</formula>
    </cfRule>
  </conditionalFormatting>
  <conditionalFormatting sqref="AD109:AE109">
    <cfRule type="expression" dxfId="0" priority="7440" stopIfTrue="1">
      <formula>AND(COUNTIF($C$2:$C$339,AD109)+COUNTIF(#REF!,AD109)&gt;1,NOT(ISBLANK(AD109)))</formula>
    </cfRule>
  </conditionalFormatting>
  <conditionalFormatting sqref="AG109:AH109">
    <cfRule type="expression" dxfId="0" priority="2410" stopIfTrue="1">
      <formula>AND(COUNTIF($C$2:$C$339,AG109)+COUNTIF(#REF!,AG109)&gt;1,NOT(ISBLANK(AG109)))</formula>
    </cfRule>
  </conditionalFormatting>
  <conditionalFormatting sqref="C110">
    <cfRule type="expression" dxfId="0" priority="7504" stopIfTrue="1">
      <formula>AND(COUNTIF($C$2:$C$339,C110)+COUNTIF(#REF!,C110)&gt;1,NOT(ISBLANK(C110)))</formula>
    </cfRule>
  </conditionalFormatting>
  <conditionalFormatting sqref="E110">
    <cfRule type="expression" dxfId="0" priority="7424" stopIfTrue="1">
      <formula>AND(COUNTIF($C$2:$C$339,E110)+COUNTIF(#REF!,E110)&gt;1,NOT(ISBLANK(E110)))</formula>
    </cfRule>
  </conditionalFormatting>
  <conditionalFormatting sqref="F110">
    <cfRule type="duplicateValues" dxfId="1" priority="7429"/>
  </conditionalFormatting>
  <conditionalFormatting sqref="P110">
    <cfRule type="expression" dxfId="0" priority="206" stopIfTrue="1">
      <formula>AND(COUNTIF($C$2:$C$339,P110)+COUNTIF(#REF!,P110)&gt;1,NOT(ISBLANK(P110)))</formula>
    </cfRule>
  </conditionalFormatting>
  <conditionalFormatting sqref="R110">
    <cfRule type="expression" dxfId="0" priority="7464" stopIfTrue="1">
      <formula>AND(COUNTIF($C$2:$C$339,R110)+COUNTIF(#REF!,R110)&gt;1,NOT(ISBLANK(R110)))</formula>
    </cfRule>
  </conditionalFormatting>
  <conditionalFormatting sqref="S110">
    <cfRule type="expression" dxfId="0" priority="7459" stopIfTrue="1">
      <formula>AND(COUNTIF($C$2:$C$339,S110)+COUNTIF(#REF!,S110)&gt;1,NOT(ISBLANK(S110)))</formula>
    </cfRule>
  </conditionalFormatting>
  <conditionalFormatting sqref="U110:V110">
    <cfRule type="expression" dxfId="0" priority="7454" stopIfTrue="1">
      <formula>AND(COUNTIF($C$2:$C$339,U110)+COUNTIF(#REF!,U110)&gt;1,NOT(ISBLANK(U110)))</formula>
    </cfRule>
  </conditionalFormatting>
  <conditionalFormatting sqref="X110:Y110">
    <cfRule type="expression" dxfId="0" priority="7449" stopIfTrue="1">
      <formula>AND(COUNTIF($C$2:$C$339,X110)+COUNTIF(#REF!,X110)&gt;1,NOT(ISBLANK(X110)))</formula>
    </cfRule>
  </conditionalFormatting>
  <conditionalFormatting sqref="AA110:AB110">
    <cfRule type="expression" dxfId="0" priority="7444" stopIfTrue="1">
      <formula>AND(COUNTIF($C$2:$C$339,AA110)+COUNTIF(#REF!,AA110)&gt;1,NOT(ISBLANK(AA110)))</formula>
    </cfRule>
  </conditionalFormatting>
  <conditionalFormatting sqref="AD110:AE110">
    <cfRule type="expression" dxfId="0" priority="7439" stopIfTrue="1">
      <formula>AND(COUNTIF($C$2:$C$339,AD110)+COUNTIF(#REF!,AD110)&gt;1,NOT(ISBLANK(AD110)))</formula>
    </cfRule>
  </conditionalFormatting>
  <conditionalFormatting sqref="AG110:AH110">
    <cfRule type="expression" dxfId="0" priority="2409" stopIfTrue="1">
      <formula>AND(COUNTIF($C$2:$C$339,AG110)+COUNTIF(#REF!,AG110)&gt;1,NOT(ISBLANK(AG110)))</formula>
    </cfRule>
  </conditionalFormatting>
  <conditionalFormatting sqref="C111">
    <cfRule type="expression" dxfId="0" priority="7503" stopIfTrue="1">
      <formula>AND(COUNTIF($C$2:$C$339,C111)+COUNTIF(#REF!,C111)&gt;1,NOT(ISBLANK(C111)))</formula>
    </cfRule>
  </conditionalFormatting>
  <conditionalFormatting sqref="E111">
    <cfRule type="expression" dxfId="0" priority="7423" stopIfTrue="1">
      <formula>AND(COUNTIF($C$2:$C$339,E111)+COUNTIF(#REF!,E111)&gt;1,NOT(ISBLANK(E111)))</formula>
    </cfRule>
  </conditionalFormatting>
  <conditionalFormatting sqref="F111">
    <cfRule type="duplicateValues" dxfId="1" priority="7428"/>
  </conditionalFormatting>
  <conditionalFormatting sqref="P111">
    <cfRule type="expression" dxfId="0" priority="205" stopIfTrue="1">
      <formula>AND(COUNTIF($C$2:$C$339,P111)+COUNTIF(#REF!,P111)&gt;1,NOT(ISBLANK(P111)))</formula>
    </cfRule>
  </conditionalFormatting>
  <conditionalFormatting sqref="R111">
    <cfRule type="expression" dxfId="0" priority="7463" stopIfTrue="1">
      <formula>AND(COUNTIF($C$2:$C$339,R111)+COUNTIF(#REF!,R111)&gt;1,NOT(ISBLANK(R111)))</formula>
    </cfRule>
  </conditionalFormatting>
  <conditionalFormatting sqref="S111">
    <cfRule type="expression" dxfId="0" priority="7458" stopIfTrue="1">
      <formula>AND(COUNTIF($C$2:$C$339,S111)+COUNTIF(#REF!,S111)&gt;1,NOT(ISBLANK(S111)))</formula>
    </cfRule>
  </conditionalFormatting>
  <conditionalFormatting sqref="U111:V111">
    <cfRule type="expression" dxfId="0" priority="7453" stopIfTrue="1">
      <formula>AND(COUNTIF($C$2:$C$339,U111)+COUNTIF(#REF!,U111)&gt;1,NOT(ISBLANK(U111)))</formula>
    </cfRule>
  </conditionalFormatting>
  <conditionalFormatting sqref="X111:Y111">
    <cfRule type="expression" dxfId="0" priority="7448" stopIfTrue="1">
      <formula>AND(COUNTIF($C$2:$C$339,X111)+COUNTIF(#REF!,X111)&gt;1,NOT(ISBLANK(X111)))</formula>
    </cfRule>
  </conditionalFormatting>
  <conditionalFormatting sqref="AA111:AB111">
    <cfRule type="expression" dxfId="0" priority="7443" stopIfTrue="1">
      <formula>AND(COUNTIF($C$2:$C$339,AA111)+COUNTIF(#REF!,AA111)&gt;1,NOT(ISBLANK(AA111)))</formula>
    </cfRule>
  </conditionalFormatting>
  <conditionalFormatting sqref="AD111:AE111">
    <cfRule type="expression" dxfId="0" priority="7438" stopIfTrue="1">
      <formula>AND(COUNTIF($C$2:$C$339,AD111)+COUNTIF(#REF!,AD111)&gt;1,NOT(ISBLANK(AD111)))</formula>
    </cfRule>
  </conditionalFormatting>
  <conditionalFormatting sqref="AG111:AH111">
    <cfRule type="expression" dxfId="0" priority="2408" stopIfTrue="1">
      <formula>AND(COUNTIF($C$2:$C$339,AG111)+COUNTIF(#REF!,AG111)&gt;1,NOT(ISBLANK(AG111)))</formula>
    </cfRule>
  </conditionalFormatting>
  <conditionalFormatting sqref="C112">
    <cfRule type="expression" dxfId="0" priority="7502" stopIfTrue="1">
      <formula>AND(COUNTIF($C$2:$C$339,C112)+COUNTIF(#REF!,C112)&gt;1,NOT(ISBLANK(C112)))</formula>
    </cfRule>
  </conditionalFormatting>
  <conditionalFormatting sqref="E112">
    <cfRule type="expression" dxfId="0" priority="7422" stopIfTrue="1">
      <formula>AND(COUNTIF($C$2:$C$339,E112)+COUNTIF(#REF!,E112)&gt;1,NOT(ISBLANK(E112)))</formula>
    </cfRule>
  </conditionalFormatting>
  <conditionalFormatting sqref="F112">
    <cfRule type="duplicateValues" dxfId="1" priority="7427"/>
  </conditionalFormatting>
  <conditionalFormatting sqref="P112">
    <cfRule type="expression" dxfId="0" priority="204" stopIfTrue="1">
      <formula>AND(COUNTIF($C$2:$C$339,P112)+COUNTIF(#REF!,P112)&gt;1,NOT(ISBLANK(P112)))</formula>
    </cfRule>
  </conditionalFormatting>
  <conditionalFormatting sqref="R112">
    <cfRule type="expression" dxfId="0" priority="7462" stopIfTrue="1">
      <formula>AND(COUNTIF($C$2:$C$339,R112)+COUNTIF(#REF!,R112)&gt;1,NOT(ISBLANK(R112)))</formula>
    </cfRule>
  </conditionalFormatting>
  <conditionalFormatting sqref="S112">
    <cfRule type="expression" dxfId="0" priority="7457" stopIfTrue="1">
      <formula>AND(COUNTIF($C$2:$C$339,S112)+COUNTIF(#REF!,S112)&gt;1,NOT(ISBLANK(S112)))</formula>
    </cfRule>
  </conditionalFormatting>
  <conditionalFormatting sqref="U112:V112">
    <cfRule type="expression" dxfId="0" priority="7452" stopIfTrue="1">
      <formula>AND(COUNTIF($C$2:$C$339,U112)+COUNTIF(#REF!,U112)&gt;1,NOT(ISBLANK(U112)))</formula>
    </cfRule>
  </conditionalFormatting>
  <conditionalFormatting sqref="X112:Y112">
    <cfRule type="expression" dxfId="0" priority="7447" stopIfTrue="1">
      <formula>AND(COUNTIF($C$2:$C$339,X112)+COUNTIF(#REF!,X112)&gt;1,NOT(ISBLANK(X112)))</formula>
    </cfRule>
  </conditionalFormatting>
  <conditionalFormatting sqref="AA112:AB112">
    <cfRule type="expression" dxfId="0" priority="7442" stopIfTrue="1">
      <formula>AND(COUNTIF($C$2:$C$339,AA112)+COUNTIF(#REF!,AA112)&gt;1,NOT(ISBLANK(AA112)))</formula>
    </cfRule>
  </conditionalFormatting>
  <conditionalFormatting sqref="AD112:AE112">
    <cfRule type="expression" dxfId="0" priority="7437" stopIfTrue="1">
      <formula>AND(COUNTIF($C$2:$C$339,AD112)+COUNTIF(#REF!,AD112)&gt;1,NOT(ISBLANK(AD112)))</formula>
    </cfRule>
  </conditionalFormatting>
  <conditionalFormatting sqref="AG112:AH112">
    <cfRule type="expression" dxfId="0" priority="2407" stopIfTrue="1">
      <formula>AND(COUNTIF($C$2:$C$339,AG112)+COUNTIF(#REF!,AG112)&gt;1,NOT(ISBLANK(AG112)))</formula>
    </cfRule>
  </conditionalFormatting>
  <conditionalFormatting sqref="C113">
    <cfRule type="expression" dxfId="0" priority="7420" stopIfTrue="1">
      <formula>AND(COUNTIF($C$2:$C$339,C113)+COUNTIF(#REF!,C113)&gt;1,NOT(ISBLANK(C113)))</formula>
    </cfRule>
  </conditionalFormatting>
  <conditionalFormatting sqref="E113">
    <cfRule type="expression" dxfId="0" priority="3055" stopIfTrue="1">
      <formula>AND(COUNTIF($C$2:$C$339,E113)+COUNTIF(#REF!,E113)&gt;1,NOT(ISBLANK(E113)))</formula>
    </cfRule>
  </conditionalFormatting>
  <conditionalFormatting sqref="F113">
    <cfRule type="duplicateValues" dxfId="1" priority="7421"/>
  </conditionalFormatting>
  <conditionalFormatting sqref="K113">
    <cfRule type="expression" dxfId="0" priority="7410" stopIfTrue="1">
      <formula>AND(COUNTIF($C$2:$C$339,K113)+COUNTIF(#REF!,K113)&gt;1,NOT(ISBLANK(K113)))</formula>
    </cfRule>
  </conditionalFormatting>
  <conditionalFormatting sqref="L113">
    <cfRule type="expression" dxfId="0" priority="1414" stopIfTrue="1">
      <formula>AND(COUNTIF($C$2:$C$339,L113)+COUNTIF(#REF!,L113)&gt;1,NOT(ISBLANK(L113)))</formula>
    </cfRule>
  </conditionalFormatting>
  <conditionalFormatting sqref="N113">
    <cfRule type="expression" dxfId="0" priority="1415" stopIfTrue="1">
      <formula>AND(COUNTIF($C$2:$C$339,N113)+COUNTIF(#REF!,N113)&gt;1,NOT(ISBLANK(N113)))</formula>
    </cfRule>
  </conditionalFormatting>
  <conditionalFormatting sqref="O113">
    <cfRule type="expression" dxfId="0" priority="1416" stopIfTrue="1">
      <formula>AND(COUNTIF($C$2:$C$339,O113)+COUNTIF(#REF!,O113)&gt;1,NOT(ISBLANK(O113)))</formula>
    </cfRule>
  </conditionalFormatting>
  <conditionalFormatting sqref="P113">
    <cfRule type="expression" dxfId="0" priority="21" stopIfTrue="1">
      <formula>AND(COUNTIF($C$2:$C$339,P113)+COUNTIF(#REF!,P113)&gt;1,NOT(ISBLANK(P113)))</formula>
    </cfRule>
  </conditionalFormatting>
  <conditionalFormatting sqref="R113">
    <cfRule type="expression" dxfId="0" priority="1418" stopIfTrue="1">
      <formula>AND(COUNTIF($C$2:$C$339,R113)+COUNTIF(#REF!,R113)&gt;1,NOT(ISBLANK(R113)))</formula>
    </cfRule>
  </conditionalFormatting>
  <conditionalFormatting sqref="S113">
    <cfRule type="expression" dxfId="0" priority="1419" stopIfTrue="1">
      <formula>AND(COUNTIF($C$2:$C$339,S113)+COUNTIF(#REF!,S113)&gt;1,NOT(ISBLANK(S113)))</formula>
    </cfRule>
  </conditionalFormatting>
  <conditionalFormatting sqref="U113">
    <cfRule type="expression" dxfId="0" priority="1420" stopIfTrue="1">
      <formula>AND(COUNTIF($C$2:$C$339,U113)+COUNTIF(#REF!,U113)&gt;1,NOT(ISBLANK(U113)))</formula>
    </cfRule>
  </conditionalFormatting>
  <conditionalFormatting sqref="V113">
    <cfRule type="expression" dxfId="0" priority="1421" stopIfTrue="1">
      <formula>AND(COUNTIF($C$2:$C$339,V113)+COUNTIF(#REF!,V113)&gt;1,NOT(ISBLANK(V113)))</formula>
    </cfRule>
  </conditionalFormatting>
  <conditionalFormatting sqref="X113">
    <cfRule type="expression" dxfId="0" priority="1422" stopIfTrue="1">
      <formula>AND(COUNTIF($C$2:$C$339,X113)+COUNTIF(#REF!,X113)&gt;1,NOT(ISBLANK(X113)))</formula>
    </cfRule>
  </conditionalFormatting>
  <conditionalFormatting sqref="Y113">
    <cfRule type="expression" dxfId="0" priority="1423" stopIfTrue="1">
      <formula>AND(COUNTIF($C$2:$C$339,Y113)+COUNTIF(#REF!,Y113)&gt;1,NOT(ISBLANK(Y113)))</formula>
    </cfRule>
  </conditionalFormatting>
  <conditionalFormatting sqref="AA113">
    <cfRule type="expression" dxfId="0" priority="1424" stopIfTrue="1">
      <formula>AND(COUNTIF($C$2:$C$339,AA113)+COUNTIF(#REF!,AA113)&gt;1,NOT(ISBLANK(AA113)))</formula>
    </cfRule>
  </conditionalFormatting>
  <conditionalFormatting sqref="AB113">
    <cfRule type="expression" dxfId="0" priority="1425" stopIfTrue="1">
      <formula>AND(COUNTIF($C$2:$C$339,AB113)+COUNTIF(#REF!,AB113)&gt;1,NOT(ISBLANK(AB113)))</formula>
    </cfRule>
  </conditionalFormatting>
  <conditionalFormatting sqref="AD113">
    <cfRule type="expression" dxfId="0" priority="1426" stopIfTrue="1">
      <formula>AND(COUNTIF($C$2:$C$339,AD113)+COUNTIF(#REF!,AD113)&gt;1,NOT(ISBLANK(AD113)))</formula>
    </cfRule>
  </conditionalFormatting>
  <conditionalFormatting sqref="AE113">
    <cfRule type="expression" dxfId="0" priority="1427" stopIfTrue="1">
      <formula>AND(COUNTIF($C$2:$C$339,AE113)+COUNTIF(#REF!,AE113)&gt;1,NOT(ISBLANK(AE113)))</formula>
    </cfRule>
  </conditionalFormatting>
  <conditionalFormatting sqref="AG113">
    <cfRule type="expression" dxfId="0" priority="1428" stopIfTrue="1">
      <formula>AND(COUNTIF($C$2:$C$339,AG113)+COUNTIF(#REF!,AG113)&gt;1,NOT(ISBLANK(AG113)))</formula>
    </cfRule>
  </conditionalFormatting>
  <conditionalFormatting sqref="AH113">
    <cfRule type="expression" dxfId="0" priority="2405" stopIfTrue="1">
      <formula>AND(COUNTIF($C$2:$C$339,AH113)+COUNTIF(#REF!,AH113)&gt;1,NOT(ISBLANK(AH113)))</formula>
    </cfRule>
  </conditionalFormatting>
  <conditionalFormatting sqref="AL113">
    <cfRule type="expression" dxfId="0" priority="930" stopIfTrue="1">
      <formula>AND(COUNTIF($C$2:$C$339,AL113)+COUNTIF(#REF!,AL113)&gt;1,NOT(ISBLANK(AL113)))</formula>
    </cfRule>
  </conditionalFormatting>
  <conditionalFormatting sqref="AM113">
    <cfRule type="expression" dxfId="0" priority="615" stopIfTrue="1">
      <formula>AND(COUNTIF($C$2:$C$339,AM113)+COUNTIF(#REF!,AM113)&gt;1,NOT(ISBLANK(AM113)))</formula>
    </cfRule>
  </conditionalFormatting>
  <conditionalFormatting sqref="E114">
    <cfRule type="expression" dxfId="0" priority="15129" stopIfTrue="1">
      <formula>AND(COUNTIF($C$2:$C$339,E114)+COUNTIF(#REF!,E114)&gt;1,NOT(ISBLANK(E114)))</formula>
    </cfRule>
  </conditionalFormatting>
  <conditionalFormatting sqref="P114">
    <cfRule type="expression" dxfId="0" priority="298" stopIfTrue="1">
      <formula>AND(COUNTIF($C$2:$C$339,P114)+COUNTIF(#REF!,P114)&gt;1,NOT(ISBLANK(P114)))</formula>
    </cfRule>
  </conditionalFormatting>
  <conditionalFormatting sqref="R114">
    <cfRule type="expression" dxfId="0" priority="14656" stopIfTrue="1">
      <formula>AND(COUNTIF($C$2:$C$339,R114)+COUNTIF(#REF!,R114)&gt;1,NOT(ISBLANK(R114)))</formula>
    </cfRule>
  </conditionalFormatting>
  <conditionalFormatting sqref="S114">
    <cfRule type="expression" dxfId="0" priority="14579" stopIfTrue="1">
      <formula>AND(COUNTIF($C$2:$C$339,S114)+COUNTIF(#REF!,S114)&gt;1,NOT(ISBLANK(S114)))</formula>
    </cfRule>
  </conditionalFormatting>
  <conditionalFormatting sqref="U114">
    <cfRule type="expression" dxfId="0" priority="14503" stopIfTrue="1">
      <formula>AND(COUNTIF($C$2:$C$339,U114)+COUNTIF(#REF!,U114)&gt;1,NOT(ISBLANK(U114)))</formula>
    </cfRule>
  </conditionalFormatting>
  <conditionalFormatting sqref="V114">
    <cfRule type="expression" dxfId="0" priority="14427" stopIfTrue="1">
      <formula>AND(COUNTIF($C$2:$C$339,V114)+COUNTIF(#REF!,V114)&gt;1,NOT(ISBLANK(V114)))</formula>
    </cfRule>
  </conditionalFormatting>
  <conditionalFormatting sqref="X114">
    <cfRule type="expression" dxfId="0" priority="14351" stopIfTrue="1">
      <formula>AND(COUNTIF($C$2:$C$339,X114)+COUNTIF(#REF!,X114)&gt;1,NOT(ISBLANK(X114)))</formula>
    </cfRule>
  </conditionalFormatting>
  <conditionalFormatting sqref="Y114">
    <cfRule type="expression" dxfId="0" priority="14275" stopIfTrue="1">
      <formula>AND(COUNTIF($C$2:$C$339,Y114)+COUNTIF(#REF!,Y114)&gt;1,NOT(ISBLANK(Y114)))</formula>
    </cfRule>
  </conditionalFormatting>
  <conditionalFormatting sqref="AA114">
    <cfRule type="expression" dxfId="0" priority="13970" stopIfTrue="1">
      <formula>AND(COUNTIF($C$2:$C$339,AA114)+COUNTIF(#REF!,AA114)&gt;1,NOT(ISBLANK(AA114)))</formula>
    </cfRule>
  </conditionalFormatting>
  <conditionalFormatting sqref="AB114">
    <cfRule type="expression" dxfId="0" priority="13894" stopIfTrue="1">
      <formula>AND(COUNTIF($C$2:$C$339,AB114)+COUNTIF(#REF!,AB114)&gt;1,NOT(ISBLANK(AB114)))</formula>
    </cfRule>
  </conditionalFormatting>
  <conditionalFormatting sqref="AD114">
    <cfRule type="expression" dxfId="0" priority="14199" stopIfTrue="1">
      <formula>AND(COUNTIF($C$2:$C$339,AD114)+COUNTIF(#REF!,AD114)&gt;1,NOT(ISBLANK(AD114)))</formula>
    </cfRule>
  </conditionalFormatting>
  <conditionalFormatting sqref="AE114">
    <cfRule type="expression" dxfId="0" priority="14123" stopIfTrue="1">
      <formula>AND(COUNTIF($C$2:$C$339,AE114)+COUNTIF(#REF!,AE114)&gt;1,NOT(ISBLANK(AE114)))</formula>
    </cfRule>
  </conditionalFormatting>
  <conditionalFormatting sqref="AG114">
    <cfRule type="expression" dxfId="0" priority="2651" stopIfTrue="1">
      <formula>AND(COUNTIF($C$2:$C$339,AG114)+COUNTIF(#REF!,AG114)&gt;1,NOT(ISBLANK(AG114)))</formula>
    </cfRule>
  </conditionalFormatting>
  <conditionalFormatting sqref="AH114">
    <cfRule type="expression" dxfId="0" priority="2630" stopIfTrue="1">
      <formula>AND(COUNTIF($C$2:$C$339,AH114)+COUNTIF(#REF!,AH114)&gt;1,NOT(ISBLANK(AH114)))</formula>
    </cfRule>
  </conditionalFormatting>
  <conditionalFormatting sqref="C115">
    <cfRule type="expression" dxfId="0" priority="15128" stopIfTrue="1">
      <formula>AND(COUNTIF($C$2:$C$339,C115)+COUNTIF(#REF!,C115)&gt;1,NOT(ISBLANK(C115)))</formula>
    </cfRule>
  </conditionalFormatting>
  <conditionalFormatting sqref="E115">
    <cfRule type="expression" dxfId="0" priority="15007" stopIfTrue="1">
      <formula>AND(COUNTIF($C$2:$C$339,E115)+COUNTIF(#REF!,E115)&gt;1,NOT(ISBLANK(E115)))</formula>
    </cfRule>
  </conditionalFormatting>
  <conditionalFormatting sqref="P115">
    <cfRule type="expression" dxfId="0" priority="297" stopIfTrue="1">
      <formula>AND(COUNTIF($C$2:$C$339,P115)+COUNTIF(#REF!,P115)&gt;1,NOT(ISBLANK(P115)))</formula>
    </cfRule>
  </conditionalFormatting>
  <conditionalFormatting sqref="R115">
    <cfRule type="expression" dxfId="0" priority="14655" stopIfTrue="1">
      <formula>AND(COUNTIF($C$2:$C$339,R115)+COUNTIF(#REF!,R115)&gt;1,NOT(ISBLANK(R115)))</formula>
    </cfRule>
  </conditionalFormatting>
  <conditionalFormatting sqref="S115">
    <cfRule type="expression" dxfId="0" priority="14578" stopIfTrue="1">
      <formula>AND(COUNTIF($C$2:$C$339,S115)+COUNTIF(#REF!,S115)&gt;1,NOT(ISBLANK(S115)))</formula>
    </cfRule>
  </conditionalFormatting>
  <conditionalFormatting sqref="U115">
    <cfRule type="expression" dxfId="0" priority="14502" stopIfTrue="1">
      <formula>AND(COUNTIF($C$2:$C$339,U115)+COUNTIF(#REF!,U115)&gt;1,NOT(ISBLANK(U115)))</formula>
    </cfRule>
  </conditionalFormatting>
  <conditionalFormatting sqref="V115">
    <cfRule type="expression" dxfId="0" priority="14426" stopIfTrue="1">
      <formula>AND(COUNTIF($C$2:$C$339,V115)+COUNTIF(#REF!,V115)&gt;1,NOT(ISBLANK(V115)))</formula>
    </cfRule>
  </conditionalFormatting>
  <conditionalFormatting sqref="X115">
    <cfRule type="expression" dxfId="0" priority="14350" stopIfTrue="1">
      <formula>AND(COUNTIF($C$2:$C$339,X115)+COUNTIF(#REF!,X115)&gt;1,NOT(ISBLANK(X115)))</formula>
    </cfRule>
  </conditionalFormatting>
  <conditionalFormatting sqref="Y115">
    <cfRule type="expression" dxfId="0" priority="14274" stopIfTrue="1">
      <formula>AND(COUNTIF($C$2:$C$339,Y115)+COUNTIF(#REF!,Y115)&gt;1,NOT(ISBLANK(Y115)))</formula>
    </cfRule>
  </conditionalFormatting>
  <conditionalFormatting sqref="AA115">
    <cfRule type="expression" dxfId="0" priority="13969" stopIfTrue="1">
      <formula>AND(COUNTIF($C$2:$C$339,AA115)+COUNTIF(#REF!,AA115)&gt;1,NOT(ISBLANK(AA115)))</formula>
    </cfRule>
  </conditionalFormatting>
  <conditionalFormatting sqref="AB115">
    <cfRule type="expression" dxfId="0" priority="13893" stopIfTrue="1">
      <formula>AND(COUNTIF($C$2:$C$339,AB115)+COUNTIF(#REF!,AB115)&gt;1,NOT(ISBLANK(AB115)))</formula>
    </cfRule>
  </conditionalFormatting>
  <conditionalFormatting sqref="AD115">
    <cfRule type="expression" dxfId="0" priority="14198" stopIfTrue="1">
      <formula>AND(COUNTIF($C$2:$C$339,AD115)+COUNTIF(#REF!,AD115)&gt;1,NOT(ISBLANK(AD115)))</formula>
    </cfRule>
  </conditionalFormatting>
  <conditionalFormatting sqref="AE115">
    <cfRule type="expression" dxfId="0" priority="14122" stopIfTrue="1">
      <formula>AND(COUNTIF($C$2:$C$339,AE115)+COUNTIF(#REF!,AE115)&gt;1,NOT(ISBLANK(AE115)))</formula>
    </cfRule>
  </conditionalFormatting>
  <conditionalFormatting sqref="AG115">
    <cfRule type="expression" dxfId="0" priority="2650" stopIfTrue="1">
      <formula>AND(COUNTIF($C$2:$C$339,AG115)+COUNTIF(#REF!,AG115)&gt;1,NOT(ISBLANK(AG115)))</formula>
    </cfRule>
  </conditionalFormatting>
  <conditionalFormatting sqref="AH115">
    <cfRule type="expression" dxfId="0" priority="2629" stopIfTrue="1">
      <formula>AND(COUNTIF($C$2:$C$339,AH115)+COUNTIF(#REF!,AH115)&gt;1,NOT(ISBLANK(AH115)))</formula>
    </cfRule>
  </conditionalFormatting>
  <conditionalFormatting sqref="C116">
    <cfRule type="expression" dxfId="0" priority="7401" stopIfTrue="1">
      <formula>AND(COUNTIF($C$2:$C$339,C116)+COUNTIF(#REF!,C116)&gt;1,NOT(ISBLANK(C116)))</formula>
    </cfRule>
  </conditionalFormatting>
  <conditionalFormatting sqref="E116">
    <cfRule type="expression" dxfId="0" priority="15006" stopIfTrue="1">
      <formula>AND(COUNTIF($C$2:$C$339,E116)+COUNTIF(#REF!,E116)&gt;1,NOT(ISBLANK(E116)))</formula>
    </cfRule>
  </conditionalFormatting>
  <conditionalFormatting sqref="P116">
    <cfRule type="expression" dxfId="0" priority="296" stopIfTrue="1">
      <formula>AND(COUNTIF($C$2:$C$339,P116)+COUNTIF(#REF!,P116)&gt;1,NOT(ISBLANK(P116)))</formula>
    </cfRule>
  </conditionalFormatting>
  <conditionalFormatting sqref="R116">
    <cfRule type="expression" dxfId="0" priority="14654" stopIfTrue="1">
      <formula>AND(COUNTIF($C$2:$C$339,R116)+COUNTIF(#REF!,R116)&gt;1,NOT(ISBLANK(R116)))</formula>
    </cfRule>
  </conditionalFormatting>
  <conditionalFormatting sqref="S116">
    <cfRule type="expression" dxfId="0" priority="14577" stopIfTrue="1">
      <formula>AND(COUNTIF($C$2:$C$339,S116)+COUNTIF(#REF!,S116)&gt;1,NOT(ISBLANK(S116)))</formula>
    </cfRule>
  </conditionalFormatting>
  <conditionalFormatting sqref="U116">
    <cfRule type="expression" dxfId="0" priority="14501" stopIfTrue="1">
      <formula>AND(COUNTIF($C$2:$C$339,U116)+COUNTIF(#REF!,U116)&gt;1,NOT(ISBLANK(U116)))</formula>
    </cfRule>
  </conditionalFormatting>
  <conditionalFormatting sqref="V116">
    <cfRule type="expression" dxfId="0" priority="14425" stopIfTrue="1">
      <formula>AND(COUNTIF($C$2:$C$339,V116)+COUNTIF(#REF!,V116)&gt;1,NOT(ISBLANK(V116)))</formula>
    </cfRule>
  </conditionalFormatting>
  <conditionalFormatting sqref="X116">
    <cfRule type="expression" dxfId="0" priority="14349" stopIfTrue="1">
      <formula>AND(COUNTIF($C$2:$C$339,X116)+COUNTIF(#REF!,X116)&gt;1,NOT(ISBLANK(X116)))</formula>
    </cfRule>
  </conditionalFormatting>
  <conditionalFormatting sqref="Y116">
    <cfRule type="expression" dxfId="0" priority="14273" stopIfTrue="1">
      <formula>AND(COUNTIF($C$2:$C$339,Y116)+COUNTIF(#REF!,Y116)&gt;1,NOT(ISBLANK(Y116)))</formula>
    </cfRule>
  </conditionalFormatting>
  <conditionalFormatting sqref="AA116">
    <cfRule type="expression" dxfId="0" priority="13968" stopIfTrue="1">
      <formula>AND(COUNTIF($C$2:$C$339,AA116)+COUNTIF(#REF!,AA116)&gt;1,NOT(ISBLANK(AA116)))</formula>
    </cfRule>
  </conditionalFormatting>
  <conditionalFormatting sqref="AB116">
    <cfRule type="expression" dxfId="0" priority="13892" stopIfTrue="1">
      <formula>AND(COUNTIF($C$2:$C$339,AB116)+COUNTIF(#REF!,AB116)&gt;1,NOT(ISBLANK(AB116)))</formula>
    </cfRule>
  </conditionalFormatting>
  <conditionalFormatting sqref="AD116">
    <cfRule type="expression" dxfId="0" priority="14197" stopIfTrue="1">
      <formula>AND(COUNTIF($C$2:$C$339,AD116)+COUNTIF(#REF!,AD116)&gt;1,NOT(ISBLANK(AD116)))</formula>
    </cfRule>
  </conditionalFormatting>
  <conditionalFormatting sqref="AE116">
    <cfRule type="expression" dxfId="0" priority="14121" stopIfTrue="1">
      <formula>AND(COUNTIF($C$2:$C$339,AE116)+COUNTIF(#REF!,AE116)&gt;1,NOT(ISBLANK(AE116)))</formula>
    </cfRule>
  </conditionalFormatting>
  <conditionalFormatting sqref="AG116">
    <cfRule type="expression" dxfId="0" priority="2649" stopIfTrue="1">
      <formula>AND(COUNTIF($C$2:$C$339,AG116)+COUNTIF(#REF!,AG116)&gt;1,NOT(ISBLANK(AG116)))</formula>
    </cfRule>
  </conditionalFormatting>
  <conditionalFormatting sqref="AH116">
    <cfRule type="expression" dxfId="0" priority="2628" stopIfTrue="1">
      <formula>AND(COUNTIF($C$2:$C$339,AH116)+COUNTIF(#REF!,AH116)&gt;1,NOT(ISBLANK(AH116)))</formula>
    </cfRule>
  </conditionalFormatting>
  <conditionalFormatting sqref="C117">
    <cfRule type="expression" dxfId="0" priority="7399" stopIfTrue="1">
      <formula>AND(COUNTIF($C$2:$C$339,C117)+COUNTIF(#REF!,C117)&gt;1,NOT(ISBLANK(C117)))</formula>
    </cfRule>
  </conditionalFormatting>
  <conditionalFormatting sqref="F117">
    <cfRule type="duplicateValues" dxfId="1" priority="7400"/>
  </conditionalFormatting>
  <conditionalFormatting sqref="K117">
    <cfRule type="expression" dxfId="0" priority="7389" stopIfTrue="1">
      <formula>AND(COUNTIF($C$2:$C$339,K117)+COUNTIF(#REF!,K117)&gt;1,NOT(ISBLANK(K117)))</formula>
    </cfRule>
  </conditionalFormatting>
  <conditionalFormatting sqref="P117">
    <cfRule type="expression" dxfId="0" priority="203" stopIfTrue="1">
      <formula>AND(COUNTIF($C$2:$C$339,P117)+COUNTIF(#REF!,P117)&gt;1,NOT(ISBLANK(P117)))</formula>
    </cfRule>
  </conditionalFormatting>
  <conditionalFormatting sqref="R117">
    <cfRule type="expression" dxfId="0" priority="7393" stopIfTrue="1">
      <formula>AND(COUNTIF($C$2:$C$339,R117)+COUNTIF(#REF!,R117)&gt;1,NOT(ISBLANK(R117)))</formula>
    </cfRule>
  </conditionalFormatting>
  <conditionalFormatting sqref="S117">
    <cfRule type="expression" dxfId="0" priority="7386" stopIfTrue="1">
      <formula>AND(COUNTIF($C$2:$C$339,S117)+COUNTIF(#REF!,S117)&gt;1,NOT(ISBLANK(S117)))</formula>
    </cfRule>
  </conditionalFormatting>
  <conditionalFormatting sqref="U117">
    <cfRule type="expression" dxfId="0" priority="7392" stopIfTrue="1">
      <formula>AND(COUNTIF($C$2:$C$339,U117)+COUNTIF(#REF!,U117)&gt;1,NOT(ISBLANK(U117)))</formula>
    </cfRule>
  </conditionalFormatting>
  <conditionalFormatting sqref="V117">
    <cfRule type="expression" dxfId="0" priority="7385" stopIfTrue="1">
      <formula>AND(COUNTIF($C$2:$C$339,V117)+COUNTIF(#REF!,V117)&gt;1,NOT(ISBLANK(V117)))</formula>
    </cfRule>
  </conditionalFormatting>
  <conditionalFormatting sqref="X117:Y117">
    <cfRule type="expression" dxfId="0" priority="7391" stopIfTrue="1">
      <formula>AND(COUNTIF($C$2:$C$339,X117)+COUNTIF(#REF!,X117)&gt;1,NOT(ISBLANK(X117)))</formula>
    </cfRule>
  </conditionalFormatting>
  <conditionalFormatting sqref="AA117:AB117">
    <cfRule type="expression" dxfId="0" priority="7390" stopIfTrue="1">
      <formula>AND(COUNTIF($C$2:$C$339,AA117)+COUNTIF(#REF!,AA117)&gt;1,NOT(ISBLANK(AA117)))</formula>
    </cfRule>
  </conditionalFormatting>
  <conditionalFormatting sqref="AD117">
    <cfRule type="expression" dxfId="0" priority="7384" stopIfTrue="1">
      <formula>AND(COUNTIF($C$2:$C$339,AD117)+COUNTIF(#REF!,AD117)&gt;1,NOT(ISBLANK(AD117)))</formula>
    </cfRule>
  </conditionalFormatting>
  <conditionalFormatting sqref="AE117">
    <cfRule type="expression" dxfId="0" priority="7383" stopIfTrue="1">
      <formula>AND(COUNTIF($C$2:$C$339,AE117)+COUNTIF(#REF!,AE117)&gt;1,NOT(ISBLANK(AE117)))</formula>
    </cfRule>
  </conditionalFormatting>
  <conditionalFormatting sqref="AG117">
    <cfRule type="expression" dxfId="0" priority="2404" stopIfTrue="1">
      <formula>AND(COUNTIF($C$2:$C$339,AG117)+COUNTIF(#REF!,AG117)&gt;1,NOT(ISBLANK(AG117)))</formula>
    </cfRule>
  </conditionalFormatting>
  <conditionalFormatting sqref="AH117">
    <cfRule type="expression" dxfId="0" priority="2403" stopIfTrue="1">
      <formula>AND(COUNTIF($C$2:$C$339,AH117)+COUNTIF(#REF!,AH117)&gt;1,NOT(ISBLANK(AH117)))</formula>
    </cfRule>
  </conditionalFormatting>
  <conditionalFormatting sqref="AL117">
    <cfRule type="expression" dxfId="0" priority="929" stopIfTrue="1">
      <formula>AND(COUNTIF($C$2:$C$339,AL117)+COUNTIF(#REF!,AL117)&gt;1,NOT(ISBLANK(AL117)))</formula>
    </cfRule>
  </conditionalFormatting>
  <conditionalFormatting sqref="AM117">
    <cfRule type="expression" dxfId="0" priority="614" stopIfTrue="1">
      <formula>AND(COUNTIF($C$2:$C$339,AM117)+COUNTIF(#REF!,AM117)&gt;1,NOT(ISBLANK(AM117)))</formula>
    </cfRule>
  </conditionalFormatting>
  <conditionalFormatting sqref="C118">
    <cfRule type="expression" dxfId="0" priority="7380" stopIfTrue="1">
      <formula>AND(COUNTIF($C$2:$C$339,C118)+COUNTIF(#REF!,C118)&gt;1,NOT(ISBLANK(C118)))</formula>
    </cfRule>
  </conditionalFormatting>
  <conditionalFormatting sqref="F118">
    <cfRule type="duplicateValues" dxfId="1" priority="7381"/>
  </conditionalFormatting>
  <conditionalFormatting sqref="K118">
    <cfRule type="expression" dxfId="0" priority="7370" stopIfTrue="1">
      <formula>AND(COUNTIF($C$2:$C$339,K118)+COUNTIF(#REF!,K118)&gt;1,NOT(ISBLANK(K118)))</formula>
    </cfRule>
  </conditionalFormatting>
  <conditionalFormatting sqref="P118">
    <cfRule type="expression" dxfId="0" priority="20" stopIfTrue="1">
      <formula>AND(COUNTIF($C$2:$C$339,P118)+COUNTIF(#REF!,P118)&gt;1,NOT(ISBLANK(P118)))</formula>
    </cfRule>
  </conditionalFormatting>
  <conditionalFormatting sqref="R118">
    <cfRule type="expression" dxfId="0" priority="1403" stopIfTrue="1">
      <formula>AND(COUNTIF($C$2:$C$339,R118)+COUNTIF(#REF!,R118)&gt;1,NOT(ISBLANK(R118)))</formula>
    </cfRule>
  </conditionalFormatting>
  <conditionalFormatting sqref="S118">
    <cfRule type="expression" dxfId="0" priority="1402" stopIfTrue="1">
      <formula>AND(COUNTIF($C$2:$C$339,S118)+COUNTIF(#REF!,S118)&gt;1,NOT(ISBLANK(S118)))</formula>
    </cfRule>
  </conditionalFormatting>
  <conditionalFormatting sqref="U118">
    <cfRule type="expression" dxfId="0" priority="1405" stopIfTrue="1">
      <formula>AND(COUNTIF($C$2:$C$339,U118)+COUNTIF(#REF!,U118)&gt;1,NOT(ISBLANK(U118)))</formula>
    </cfRule>
  </conditionalFormatting>
  <conditionalFormatting sqref="V118">
    <cfRule type="expression" dxfId="0" priority="1404" stopIfTrue="1">
      <formula>AND(COUNTIF($C$2:$C$339,V118)+COUNTIF(#REF!,V118)&gt;1,NOT(ISBLANK(V118)))</formula>
    </cfRule>
  </conditionalFormatting>
  <conditionalFormatting sqref="X118">
    <cfRule type="expression" dxfId="0" priority="1407" stopIfTrue="1">
      <formula>AND(COUNTIF($C$2:$C$339,X118)+COUNTIF(#REF!,X118)&gt;1,NOT(ISBLANK(X118)))</formula>
    </cfRule>
  </conditionalFormatting>
  <conditionalFormatting sqref="Y118">
    <cfRule type="expression" dxfId="0" priority="1406" stopIfTrue="1">
      <formula>AND(COUNTIF($C$2:$C$339,Y118)+COUNTIF(#REF!,Y118)&gt;1,NOT(ISBLANK(Y118)))</formula>
    </cfRule>
  </conditionalFormatting>
  <conditionalFormatting sqref="AA118">
    <cfRule type="expression" dxfId="0" priority="1409" stopIfTrue="1">
      <formula>AND(COUNTIF($C$2:$C$339,AA118)+COUNTIF(#REF!,AA118)&gt;1,NOT(ISBLANK(AA118)))</formula>
    </cfRule>
  </conditionalFormatting>
  <conditionalFormatting sqref="AB118">
    <cfRule type="expression" dxfId="0" priority="1408" stopIfTrue="1">
      <formula>AND(COUNTIF($C$2:$C$339,AB118)+COUNTIF(#REF!,AB118)&gt;1,NOT(ISBLANK(AB118)))</formula>
    </cfRule>
  </conditionalFormatting>
  <conditionalFormatting sqref="AD118">
    <cfRule type="expression" dxfId="0" priority="1411" stopIfTrue="1">
      <formula>AND(COUNTIF($C$2:$C$339,AD118)+COUNTIF(#REF!,AD118)&gt;1,NOT(ISBLANK(AD118)))</formula>
    </cfRule>
  </conditionalFormatting>
  <conditionalFormatting sqref="AE118">
    <cfRule type="expression" dxfId="0" priority="1410" stopIfTrue="1">
      <formula>AND(COUNTIF($C$2:$C$339,AE118)+COUNTIF(#REF!,AE118)&gt;1,NOT(ISBLANK(AE118)))</formula>
    </cfRule>
  </conditionalFormatting>
  <conditionalFormatting sqref="AG118">
    <cfRule type="expression" dxfId="0" priority="1413" stopIfTrue="1">
      <formula>AND(COUNTIF($C$2:$C$339,AG118)+COUNTIF(#REF!,AG118)&gt;1,NOT(ISBLANK(AG118)))</formula>
    </cfRule>
  </conditionalFormatting>
  <conditionalFormatting sqref="AH118">
    <cfRule type="expression" dxfId="0" priority="1412" stopIfTrue="1">
      <formula>AND(COUNTIF($C$2:$C$339,AH118)+COUNTIF(#REF!,AH118)&gt;1,NOT(ISBLANK(AH118)))</formula>
    </cfRule>
  </conditionalFormatting>
  <conditionalFormatting sqref="AL118">
    <cfRule type="expression" dxfId="0" priority="745" stopIfTrue="1">
      <formula>AND(COUNTIF($C$2:$C$339,AL118)+COUNTIF(#REF!,AL118)&gt;1,NOT(ISBLANK(AL118)))</formula>
    </cfRule>
  </conditionalFormatting>
  <conditionalFormatting sqref="AM118">
    <cfRule type="expression" dxfId="0" priority="430" stopIfTrue="1">
      <formula>AND(COUNTIF($C$2:$C$339,AM118)+COUNTIF(#REF!,AM118)&gt;1,NOT(ISBLANK(AM118)))</formula>
    </cfRule>
  </conditionalFormatting>
  <conditionalFormatting sqref="C119">
    <cfRule type="expression" dxfId="0" priority="7358" stopIfTrue="1">
      <formula>AND(COUNTIF($C$2:$C$339,C119)+COUNTIF(#REF!,C119)&gt;1,NOT(ISBLANK(C119)))</formula>
    </cfRule>
  </conditionalFormatting>
  <conditionalFormatting sqref="F119">
    <cfRule type="duplicateValues" dxfId="1" priority="7359"/>
  </conditionalFormatting>
  <conditionalFormatting sqref="K119">
    <cfRule type="expression" dxfId="0" priority="7348" stopIfTrue="1">
      <formula>AND(COUNTIF($C$2:$C$339,K119)+COUNTIF(#REF!,K119)&gt;1,NOT(ISBLANK(K119)))</formula>
    </cfRule>
  </conditionalFormatting>
  <conditionalFormatting sqref="P119">
    <cfRule type="expression" dxfId="0" priority="202" stopIfTrue="1">
      <formula>AND(COUNTIF($C$2:$C$339,P119)+COUNTIF(#REF!,P119)&gt;1,NOT(ISBLANK(P119)))</formula>
    </cfRule>
  </conditionalFormatting>
  <conditionalFormatting sqref="R119">
    <cfRule type="expression" dxfId="0" priority="7352" stopIfTrue="1">
      <formula>AND(COUNTIF($C$2:$C$339,R119)+COUNTIF(#REF!,R119)&gt;1,NOT(ISBLANK(R119)))</formula>
    </cfRule>
  </conditionalFormatting>
  <conditionalFormatting sqref="S119">
    <cfRule type="expression" dxfId="0" priority="7345" stopIfTrue="1">
      <formula>AND(COUNTIF($C$2:$C$339,S119)+COUNTIF(#REF!,S119)&gt;1,NOT(ISBLANK(S119)))</formula>
    </cfRule>
  </conditionalFormatting>
  <conditionalFormatting sqref="U119">
    <cfRule type="expression" dxfId="0" priority="7351" stopIfTrue="1">
      <formula>AND(COUNTIF($C$2:$C$339,U119)+COUNTIF(#REF!,U119)&gt;1,NOT(ISBLANK(U119)))</formula>
    </cfRule>
  </conditionalFormatting>
  <conditionalFormatting sqref="V119">
    <cfRule type="expression" dxfId="0" priority="7344" stopIfTrue="1">
      <formula>AND(COUNTIF($C$2:$C$339,V119)+COUNTIF(#REF!,V119)&gt;1,NOT(ISBLANK(V119)))</formula>
    </cfRule>
  </conditionalFormatting>
  <conditionalFormatting sqref="X119:Y119">
    <cfRule type="expression" dxfId="0" priority="7350" stopIfTrue="1">
      <formula>AND(COUNTIF($C$2:$C$339,X119)+COUNTIF(#REF!,X119)&gt;1,NOT(ISBLANK(X119)))</formula>
    </cfRule>
  </conditionalFormatting>
  <conditionalFormatting sqref="AA119:AB119">
    <cfRule type="expression" dxfId="0" priority="7349" stopIfTrue="1">
      <formula>AND(COUNTIF($C$2:$C$339,AA119)+COUNTIF(#REF!,AA119)&gt;1,NOT(ISBLANK(AA119)))</formula>
    </cfRule>
  </conditionalFormatting>
  <conditionalFormatting sqref="AD119">
    <cfRule type="expression" dxfId="0" priority="7343" stopIfTrue="1">
      <formula>AND(COUNTIF($C$2:$C$339,AD119)+COUNTIF(#REF!,AD119)&gt;1,NOT(ISBLANK(AD119)))</formula>
    </cfRule>
  </conditionalFormatting>
  <conditionalFormatting sqref="AE119">
    <cfRule type="expression" dxfId="0" priority="7342" stopIfTrue="1">
      <formula>AND(COUNTIF($C$2:$C$339,AE119)+COUNTIF(#REF!,AE119)&gt;1,NOT(ISBLANK(AE119)))</formula>
    </cfRule>
  </conditionalFormatting>
  <conditionalFormatting sqref="AG119">
    <cfRule type="expression" dxfId="0" priority="2400" stopIfTrue="1">
      <formula>AND(COUNTIF($C$2:$C$339,AG119)+COUNTIF(#REF!,AG119)&gt;1,NOT(ISBLANK(AG119)))</formula>
    </cfRule>
  </conditionalFormatting>
  <conditionalFormatting sqref="AH119">
    <cfRule type="expression" dxfId="0" priority="2399" stopIfTrue="1">
      <formula>AND(COUNTIF($C$2:$C$339,AH119)+COUNTIF(#REF!,AH119)&gt;1,NOT(ISBLANK(AH119)))</formula>
    </cfRule>
  </conditionalFormatting>
  <conditionalFormatting sqref="AL119">
    <cfRule type="expression" dxfId="0" priority="928" stopIfTrue="1">
      <formula>AND(COUNTIF($C$2:$C$339,AL119)+COUNTIF(#REF!,AL119)&gt;1,NOT(ISBLANK(AL119)))</formula>
    </cfRule>
  </conditionalFormatting>
  <conditionalFormatting sqref="AM119">
    <cfRule type="expression" dxfId="0" priority="613" stopIfTrue="1">
      <formula>AND(COUNTIF($C$2:$C$339,AM119)+COUNTIF(#REF!,AM119)&gt;1,NOT(ISBLANK(AM119)))</formula>
    </cfRule>
  </conditionalFormatting>
  <conditionalFormatting sqref="C120">
    <cfRule type="expression" dxfId="0" priority="7330" stopIfTrue="1">
      <formula>AND(COUNTIF($C$2:$C$339,C120)+COUNTIF(#REF!,C120)&gt;1,NOT(ISBLANK(C120)))</formula>
    </cfRule>
  </conditionalFormatting>
  <conditionalFormatting sqref="F120">
    <cfRule type="duplicateValues" dxfId="1" priority="7331"/>
  </conditionalFormatting>
  <conditionalFormatting sqref="K120">
    <cfRule type="expression" dxfId="0" priority="7320" stopIfTrue="1">
      <formula>AND(COUNTIF($C$2:$C$339,K120)+COUNTIF(#REF!,K120)&gt;1,NOT(ISBLANK(K120)))</formula>
    </cfRule>
  </conditionalFormatting>
  <conditionalFormatting sqref="AJ120">
    <cfRule type="expression" dxfId="0" priority="1397" stopIfTrue="1">
      <formula>AND(COUNTIF($C$2:$C$339,AJ120)+COUNTIF(#REF!,AJ120)&gt;1,NOT(ISBLANK(AJ120)))</formula>
    </cfRule>
  </conditionalFormatting>
  <conditionalFormatting sqref="E121">
    <cfRule type="expression" dxfId="0" priority="7334" stopIfTrue="1">
      <formula>AND(COUNTIF($C$2:$C$339,E121)+COUNTIF(#REF!,E121)&gt;1,NOT(ISBLANK(E121)))</formula>
    </cfRule>
  </conditionalFormatting>
  <conditionalFormatting sqref="F121">
    <cfRule type="duplicateValues" dxfId="1" priority="7340"/>
  </conditionalFormatting>
  <conditionalFormatting sqref="P121">
    <cfRule type="expression" dxfId="0" priority="272" stopIfTrue="1">
      <formula>AND(COUNTIF($C$2:$C$339,P121)+COUNTIF(#REF!,P121)&gt;1,NOT(ISBLANK(P121)))</formula>
    </cfRule>
  </conditionalFormatting>
  <conditionalFormatting sqref="R121">
    <cfRule type="expression" dxfId="0" priority="12760" stopIfTrue="1">
      <formula>AND(COUNTIF($C$2:$C$339,R121)+COUNTIF(#REF!,R121)&gt;1,NOT(ISBLANK(R121)))</formula>
    </cfRule>
  </conditionalFormatting>
  <conditionalFormatting sqref="S121">
    <cfRule type="expression" dxfId="0" priority="12745" stopIfTrue="1">
      <formula>AND(COUNTIF($C$2:$C$339,S121)+COUNTIF(#REF!,S121)&gt;1,NOT(ISBLANK(S121)))</formula>
    </cfRule>
  </conditionalFormatting>
  <conditionalFormatting sqref="U121">
    <cfRule type="expression" dxfId="0" priority="12730" stopIfTrue="1">
      <formula>AND(COUNTIF($C$2:$C$339,U121)+COUNTIF(#REF!,U121)&gt;1,NOT(ISBLANK(U121)))</formula>
    </cfRule>
  </conditionalFormatting>
  <conditionalFormatting sqref="V121">
    <cfRule type="expression" dxfId="0" priority="12715" stopIfTrue="1">
      <formula>AND(COUNTIF($C$2:$C$339,V121)+COUNTIF(#REF!,V121)&gt;1,NOT(ISBLANK(V121)))</formula>
    </cfRule>
  </conditionalFormatting>
  <conditionalFormatting sqref="X121">
    <cfRule type="expression" dxfId="0" priority="12700" stopIfTrue="1">
      <formula>AND(COUNTIF($C$2:$C$339,X121)+COUNTIF(#REF!,X121)&gt;1,NOT(ISBLANK(X121)))</formula>
    </cfRule>
  </conditionalFormatting>
  <conditionalFormatting sqref="Y121">
    <cfRule type="expression" dxfId="0" priority="12685" stopIfTrue="1">
      <formula>AND(COUNTIF($C$2:$C$339,Y121)+COUNTIF(#REF!,Y121)&gt;1,NOT(ISBLANK(Y121)))</formula>
    </cfRule>
  </conditionalFormatting>
  <conditionalFormatting sqref="AA121">
    <cfRule type="expression" dxfId="0" priority="12626" stopIfTrue="1">
      <formula>AND(COUNTIF($C$2:$C$339,AA121)+COUNTIF(#REF!,AA121)&gt;1,NOT(ISBLANK(AA121)))</formula>
    </cfRule>
  </conditionalFormatting>
  <conditionalFormatting sqref="AB121">
    <cfRule type="expression" dxfId="0" priority="12611" stopIfTrue="1">
      <formula>AND(COUNTIF($C$2:$C$339,AB121)+COUNTIF(#REF!,AB121)&gt;1,NOT(ISBLANK(AB121)))</formula>
    </cfRule>
  </conditionalFormatting>
  <conditionalFormatting sqref="AD121">
    <cfRule type="expression" dxfId="0" priority="12671" stopIfTrue="1">
      <formula>AND(COUNTIF($C$2:$C$339,AD121)+COUNTIF(#REF!,AD121)&gt;1,NOT(ISBLANK(AD121)))</formula>
    </cfRule>
  </conditionalFormatting>
  <conditionalFormatting sqref="AE121">
    <cfRule type="expression" dxfId="0" priority="12656" stopIfTrue="1">
      <formula>AND(COUNTIF($C$2:$C$339,AE121)+COUNTIF(#REF!,AE121)&gt;1,NOT(ISBLANK(AE121)))</formula>
    </cfRule>
  </conditionalFormatting>
  <conditionalFormatting sqref="AG121">
    <cfRule type="expression" dxfId="0" priority="2581" stopIfTrue="1">
      <formula>AND(COUNTIF($C$2:$C$339,AG121)+COUNTIF(#REF!,AG121)&gt;1,NOT(ISBLANK(AG121)))</formula>
    </cfRule>
  </conditionalFormatting>
  <conditionalFormatting sqref="AH121">
    <cfRule type="expression" dxfId="0" priority="2576" stopIfTrue="1">
      <formula>AND(COUNTIF($C$2:$C$339,AH121)+COUNTIF(#REF!,AH121)&gt;1,NOT(ISBLANK(AH121)))</formula>
    </cfRule>
  </conditionalFormatting>
  <conditionalFormatting sqref="C122">
    <cfRule type="expression" dxfId="0" priority="7311" stopIfTrue="1">
      <formula>AND(COUNTIF($C$2:$C$339,C122)+COUNTIF(#REF!,C122)&gt;1,NOT(ISBLANK(C122)))</formula>
    </cfRule>
  </conditionalFormatting>
  <conditionalFormatting sqref="E122">
    <cfRule type="expression" dxfId="0" priority="7310" stopIfTrue="1">
      <formula>AND(COUNTIF($C$2:$C$339,E122)+COUNTIF(#REF!,E122)&gt;1,NOT(ISBLANK(E122)))</formula>
    </cfRule>
  </conditionalFormatting>
  <conditionalFormatting sqref="P122">
    <cfRule type="expression" dxfId="0" priority="201" stopIfTrue="1">
      <formula>AND(COUNTIF($C$2:$C$339,P122)+COUNTIF(#REF!,P122)&gt;1,NOT(ISBLANK(P122)))</formula>
    </cfRule>
  </conditionalFormatting>
  <conditionalFormatting sqref="R122">
    <cfRule type="expression" dxfId="0" priority="7304" stopIfTrue="1">
      <formula>AND(COUNTIF($C$2:$C$339,R122)+COUNTIF(#REF!,R122)&gt;1,NOT(ISBLANK(R122)))</formula>
    </cfRule>
  </conditionalFormatting>
  <conditionalFormatting sqref="S122">
    <cfRule type="expression" dxfId="0" priority="7302" stopIfTrue="1">
      <formula>AND(COUNTIF($C$2:$C$339,S122)+COUNTIF(#REF!,S122)&gt;1,NOT(ISBLANK(S122)))</formula>
    </cfRule>
  </conditionalFormatting>
  <conditionalFormatting sqref="U122">
    <cfRule type="expression" dxfId="0" priority="7300" stopIfTrue="1">
      <formula>AND(COUNTIF($C$2:$C$339,U122)+COUNTIF(#REF!,U122)&gt;1,NOT(ISBLANK(U122)))</formula>
    </cfRule>
  </conditionalFormatting>
  <conditionalFormatting sqref="V122">
    <cfRule type="expression" dxfId="0" priority="7298" stopIfTrue="1">
      <formula>AND(COUNTIF($C$2:$C$339,V122)+COUNTIF(#REF!,V122)&gt;1,NOT(ISBLANK(V122)))</formula>
    </cfRule>
  </conditionalFormatting>
  <conditionalFormatting sqref="X122">
    <cfRule type="expression" dxfId="0" priority="7296" stopIfTrue="1">
      <formula>AND(COUNTIF($C$2:$C$339,X122)+COUNTIF(#REF!,X122)&gt;1,NOT(ISBLANK(X122)))</formula>
    </cfRule>
  </conditionalFormatting>
  <conditionalFormatting sqref="Y122">
    <cfRule type="expression" dxfId="0" priority="7294" stopIfTrue="1">
      <formula>AND(COUNTIF($C$2:$C$339,Y122)+COUNTIF(#REF!,Y122)&gt;1,NOT(ISBLANK(Y122)))</formula>
    </cfRule>
  </conditionalFormatting>
  <conditionalFormatting sqref="AA122">
    <cfRule type="expression" dxfId="0" priority="7286" stopIfTrue="1">
      <formula>AND(COUNTIF($C$2:$C$339,AA122)+COUNTIF(#REF!,AA122)&gt;1,NOT(ISBLANK(AA122)))</formula>
    </cfRule>
  </conditionalFormatting>
  <conditionalFormatting sqref="AB122">
    <cfRule type="expression" dxfId="0" priority="7284" stopIfTrue="1">
      <formula>AND(COUNTIF($C$2:$C$339,AB122)+COUNTIF(#REF!,AB122)&gt;1,NOT(ISBLANK(AB122)))</formula>
    </cfRule>
  </conditionalFormatting>
  <conditionalFormatting sqref="AD122">
    <cfRule type="expression" dxfId="0" priority="7292" stopIfTrue="1">
      <formula>AND(COUNTIF($C$2:$C$339,AD122)+COUNTIF(#REF!,AD122)&gt;1,NOT(ISBLANK(AD122)))</formula>
    </cfRule>
  </conditionalFormatting>
  <conditionalFormatting sqref="AE122">
    <cfRule type="expression" dxfId="0" priority="7290" stopIfTrue="1">
      <formula>AND(COUNTIF($C$2:$C$339,AE122)+COUNTIF(#REF!,AE122)&gt;1,NOT(ISBLANK(AE122)))</formula>
    </cfRule>
  </conditionalFormatting>
  <conditionalFormatting sqref="AG122">
    <cfRule type="expression" dxfId="0" priority="2396" stopIfTrue="1">
      <formula>AND(COUNTIF($C$2:$C$339,AG122)+COUNTIF(#REF!,AG122)&gt;1,NOT(ISBLANK(AG122)))</formula>
    </cfRule>
  </conditionalFormatting>
  <conditionalFormatting sqref="AH122">
    <cfRule type="expression" dxfId="0" priority="2394" stopIfTrue="1">
      <formula>AND(COUNTIF($C$2:$C$339,AH122)+COUNTIF(#REF!,AH122)&gt;1,NOT(ISBLANK(AH122)))</formula>
    </cfRule>
  </conditionalFormatting>
  <conditionalFormatting sqref="C123">
    <cfRule type="expression" dxfId="0" priority="7272" stopIfTrue="1">
      <formula>AND(COUNTIF($C$2:$C$339,C123)+COUNTIF(#REF!,C123)&gt;1,NOT(ISBLANK(C123)))</formula>
    </cfRule>
  </conditionalFormatting>
  <conditionalFormatting sqref="D123:E123">
    <cfRule type="expression" dxfId="0" priority="7271" stopIfTrue="1">
      <formula>AND(COUNTIF($C$2:$C$339,D123)+COUNTIF(#REF!,D123)&gt;1,NOT(ISBLANK(D123)))</formula>
    </cfRule>
  </conditionalFormatting>
  <conditionalFormatting sqref="P123">
    <cfRule type="expression" dxfId="0" priority="200" stopIfTrue="1">
      <formula>AND(COUNTIF($C$2:$C$339,P123)+COUNTIF(#REF!,P123)&gt;1,NOT(ISBLANK(P123)))</formula>
    </cfRule>
  </conditionalFormatting>
  <conditionalFormatting sqref="R123">
    <cfRule type="expression" dxfId="0" priority="7303" stopIfTrue="1">
      <formula>AND(COUNTIF($C$2:$C$339,R123)+COUNTIF(#REF!,R123)&gt;1,NOT(ISBLANK(R123)))</formula>
    </cfRule>
  </conditionalFormatting>
  <conditionalFormatting sqref="S123">
    <cfRule type="expression" dxfId="0" priority="7301" stopIfTrue="1">
      <formula>AND(COUNTIF($C$2:$C$339,S123)+COUNTIF(#REF!,S123)&gt;1,NOT(ISBLANK(S123)))</formula>
    </cfRule>
  </conditionalFormatting>
  <conditionalFormatting sqref="U123">
    <cfRule type="expression" dxfId="0" priority="7299" stopIfTrue="1">
      <formula>AND(COUNTIF($C$2:$C$339,U123)+COUNTIF(#REF!,U123)&gt;1,NOT(ISBLANK(U123)))</formula>
    </cfRule>
  </conditionalFormatting>
  <conditionalFormatting sqref="V123">
    <cfRule type="expression" dxfId="0" priority="7297" stopIfTrue="1">
      <formula>AND(COUNTIF($C$2:$C$339,V123)+COUNTIF(#REF!,V123)&gt;1,NOT(ISBLANK(V123)))</formula>
    </cfRule>
  </conditionalFormatting>
  <conditionalFormatting sqref="X123">
    <cfRule type="expression" dxfId="0" priority="7295" stopIfTrue="1">
      <formula>AND(COUNTIF($C$2:$C$339,X123)+COUNTIF(#REF!,X123)&gt;1,NOT(ISBLANK(X123)))</formula>
    </cfRule>
  </conditionalFormatting>
  <conditionalFormatting sqref="Y123">
    <cfRule type="expression" dxfId="0" priority="7293" stopIfTrue="1">
      <formula>AND(COUNTIF($C$2:$C$339,Y123)+COUNTIF(#REF!,Y123)&gt;1,NOT(ISBLANK(Y123)))</formula>
    </cfRule>
  </conditionalFormatting>
  <conditionalFormatting sqref="AA123">
    <cfRule type="expression" dxfId="0" priority="7285" stopIfTrue="1">
      <formula>AND(COUNTIF($C$2:$C$339,AA123)+COUNTIF(#REF!,AA123)&gt;1,NOT(ISBLANK(AA123)))</formula>
    </cfRule>
  </conditionalFormatting>
  <conditionalFormatting sqref="AB123">
    <cfRule type="expression" dxfId="0" priority="7283" stopIfTrue="1">
      <formula>AND(COUNTIF($C$2:$C$339,AB123)+COUNTIF(#REF!,AB123)&gt;1,NOT(ISBLANK(AB123)))</formula>
    </cfRule>
  </conditionalFormatting>
  <conditionalFormatting sqref="AD123">
    <cfRule type="expression" dxfId="0" priority="7291" stopIfTrue="1">
      <formula>AND(COUNTIF($C$2:$C$339,AD123)+COUNTIF(#REF!,AD123)&gt;1,NOT(ISBLANK(AD123)))</formula>
    </cfRule>
  </conditionalFormatting>
  <conditionalFormatting sqref="AE123">
    <cfRule type="expression" dxfId="0" priority="7289" stopIfTrue="1">
      <formula>AND(COUNTIF($C$2:$C$339,AE123)+COUNTIF(#REF!,AE123)&gt;1,NOT(ISBLANK(AE123)))</formula>
    </cfRule>
  </conditionalFormatting>
  <conditionalFormatting sqref="AG123">
    <cfRule type="expression" dxfId="0" priority="2395" stopIfTrue="1">
      <formula>AND(COUNTIF($C$2:$C$339,AG123)+COUNTIF(#REF!,AG123)&gt;1,NOT(ISBLANK(AG123)))</formula>
    </cfRule>
  </conditionalFormatting>
  <conditionalFormatting sqref="AH123">
    <cfRule type="expression" dxfId="0" priority="2393" stopIfTrue="1">
      <formula>AND(COUNTIF($C$2:$C$339,AH123)+COUNTIF(#REF!,AH123)&gt;1,NOT(ISBLANK(AH123)))</formula>
    </cfRule>
  </conditionalFormatting>
  <conditionalFormatting sqref="C124">
    <cfRule type="expression" dxfId="0" priority="7269" stopIfTrue="1">
      <formula>AND(COUNTIF($C$2:$C$339,C124)+COUNTIF(#REF!,C124)&gt;1,NOT(ISBLANK(C124)))</formula>
    </cfRule>
  </conditionalFormatting>
  <conditionalFormatting sqref="F124">
    <cfRule type="duplicateValues" dxfId="1" priority="7270"/>
  </conditionalFormatting>
  <conditionalFormatting sqref="K124">
    <cfRule type="expression" dxfId="0" priority="7259" stopIfTrue="1">
      <formula>AND(COUNTIF($C$2:$C$339,K124)+COUNTIF(#REF!,K124)&gt;1,NOT(ISBLANK(K124)))</formula>
    </cfRule>
  </conditionalFormatting>
  <conditionalFormatting sqref="P124">
    <cfRule type="expression" dxfId="0" priority="199" stopIfTrue="1">
      <formula>AND(COUNTIF($C$2:$C$339,P124)+COUNTIF(#REF!,P124)&gt;1,NOT(ISBLANK(P124)))</formula>
    </cfRule>
  </conditionalFormatting>
  <conditionalFormatting sqref="R124">
    <cfRule type="expression" dxfId="0" priority="7263" stopIfTrue="1">
      <formula>AND(COUNTIF($C$2:$C$339,R124)+COUNTIF(#REF!,R124)&gt;1,NOT(ISBLANK(R124)))</formula>
    </cfRule>
  </conditionalFormatting>
  <conditionalFormatting sqref="S124">
    <cfRule type="expression" dxfId="0" priority="7256" stopIfTrue="1">
      <formula>AND(COUNTIF($C$2:$C$339,S124)+COUNTIF(#REF!,S124)&gt;1,NOT(ISBLANK(S124)))</formula>
    </cfRule>
  </conditionalFormatting>
  <conditionalFormatting sqref="U124">
    <cfRule type="expression" dxfId="0" priority="7262" stopIfTrue="1">
      <formula>AND(COUNTIF($C$2:$C$339,U124)+COUNTIF(#REF!,U124)&gt;1,NOT(ISBLANK(U124)))</formula>
    </cfRule>
  </conditionalFormatting>
  <conditionalFormatting sqref="V124">
    <cfRule type="expression" dxfId="0" priority="7255" stopIfTrue="1">
      <formula>AND(COUNTIF($C$2:$C$339,V124)+COUNTIF(#REF!,V124)&gt;1,NOT(ISBLANK(V124)))</formula>
    </cfRule>
  </conditionalFormatting>
  <conditionalFormatting sqref="X124:Y124">
    <cfRule type="expression" dxfId="0" priority="7261" stopIfTrue="1">
      <formula>AND(COUNTIF($C$2:$C$339,X124)+COUNTIF(#REF!,X124)&gt;1,NOT(ISBLANK(X124)))</formula>
    </cfRule>
  </conditionalFormatting>
  <conditionalFormatting sqref="AA124:AB124">
    <cfRule type="expression" dxfId="0" priority="7260" stopIfTrue="1">
      <formula>AND(COUNTIF($C$2:$C$339,AA124)+COUNTIF(#REF!,AA124)&gt;1,NOT(ISBLANK(AA124)))</formula>
    </cfRule>
  </conditionalFormatting>
  <conditionalFormatting sqref="AD124">
    <cfRule type="expression" dxfId="0" priority="7254" stopIfTrue="1">
      <formula>AND(COUNTIF($C$2:$C$339,AD124)+COUNTIF(#REF!,AD124)&gt;1,NOT(ISBLANK(AD124)))</formula>
    </cfRule>
  </conditionalFormatting>
  <conditionalFormatting sqref="AE124">
    <cfRule type="expression" dxfId="0" priority="7253" stopIfTrue="1">
      <formula>AND(COUNTIF($C$2:$C$339,AE124)+COUNTIF(#REF!,AE124)&gt;1,NOT(ISBLANK(AE124)))</formula>
    </cfRule>
  </conditionalFormatting>
  <conditionalFormatting sqref="AG124">
    <cfRule type="expression" dxfId="0" priority="2392" stopIfTrue="1">
      <formula>AND(COUNTIF($C$2:$C$339,AG124)+COUNTIF(#REF!,AG124)&gt;1,NOT(ISBLANK(AG124)))</formula>
    </cfRule>
  </conditionalFormatting>
  <conditionalFormatting sqref="AH124">
    <cfRule type="expression" dxfId="0" priority="2391" stopIfTrue="1">
      <formula>AND(COUNTIF($C$2:$C$339,AH124)+COUNTIF(#REF!,AH124)&gt;1,NOT(ISBLANK(AH124)))</formula>
    </cfRule>
  </conditionalFormatting>
  <conditionalFormatting sqref="AL124">
    <cfRule type="expression" dxfId="0" priority="925" stopIfTrue="1">
      <formula>AND(COUNTIF($C$2:$C$339,AL124)+COUNTIF(#REF!,AL124)&gt;1,NOT(ISBLANK(AL124)))</formula>
    </cfRule>
  </conditionalFormatting>
  <conditionalFormatting sqref="AM124">
    <cfRule type="expression" dxfId="0" priority="610" stopIfTrue="1">
      <formula>AND(COUNTIF($C$2:$C$339,AM124)+COUNTIF(#REF!,AM124)&gt;1,NOT(ISBLANK(AM124)))</formula>
    </cfRule>
  </conditionalFormatting>
  <conditionalFormatting sqref="C125">
    <cfRule type="expression" dxfId="0" priority="7247" stopIfTrue="1">
      <formula>AND(COUNTIF($C$2:$C$339,C125)+COUNTIF(#REF!,C125)&gt;1,NOT(ISBLANK(C125)))</formula>
    </cfRule>
  </conditionalFormatting>
  <conditionalFormatting sqref="F125">
    <cfRule type="duplicateValues" dxfId="1" priority="7248"/>
  </conditionalFormatting>
  <conditionalFormatting sqref="K125">
    <cfRule type="expression" dxfId="0" priority="7237" stopIfTrue="1">
      <formula>AND(COUNTIF($C$2:$C$339,K125)+COUNTIF(#REF!,K125)&gt;1,NOT(ISBLANK(K125)))</formula>
    </cfRule>
  </conditionalFormatting>
  <conditionalFormatting sqref="P125">
    <cfRule type="expression" dxfId="0" priority="198" stopIfTrue="1">
      <formula>AND(COUNTIF($C$2:$C$339,P125)+COUNTIF(#REF!,P125)&gt;1,NOT(ISBLANK(P125)))</formula>
    </cfRule>
  </conditionalFormatting>
  <conditionalFormatting sqref="R125">
    <cfRule type="expression" dxfId="0" priority="7241" stopIfTrue="1">
      <formula>AND(COUNTIF($C$2:$C$339,R125)+COUNTIF(#REF!,R125)&gt;1,NOT(ISBLANK(R125)))</formula>
    </cfRule>
  </conditionalFormatting>
  <conditionalFormatting sqref="S125">
    <cfRule type="expression" dxfId="0" priority="7234" stopIfTrue="1">
      <formula>AND(COUNTIF($C$2:$C$339,S125)+COUNTIF(#REF!,S125)&gt;1,NOT(ISBLANK(S125)))</formula>
    </cfRule>
  </conditionalFormatting>
  <conditionalFormatting sqref="U125">
    <cfRule type="expression" dxfId="0" priority="7240" stopIfTrue="1">
      <formula>AND(COUNTIF($C$2:$C$339,U125)+COUNTIF(#REF!,U125)&gt;1,NOT(ISBLANK(U125)))</formula>
    </cfRule>
  </conditionalFormatting>
  <conditionalFormatting sqref="V125">
    <cfRule type="expression" dxfId="0" priority="7233" stopIfTrue="1">
      <formula>AND(COUNTIF($C$2:$C$339,V125)+COUNTIF(#REF!,V125)&gt;1,NOT(ISBLANK(V125)))</formula>
    </cfRule>
  </conditionalFormatting>
  <conditionalFormatting sqref="X125:Y125">
    <cfRule type="expression" dxfId="0" priority="7239" stopIfTrue="1">
      <formula>AND(COUNTIF($C$2:$C$339,X125)+COUNTIF(#REF!,X125)&gt;1,NOT(ISBLANK(X125)))</formula>
    </cfRule>
  </conditionalFormatting>
  <conditionalFormatting sqref="AA125:AB125">
    <cfRule type="expression" dxfId="0" priority="7238" stopIfTrue="1">
      <formula>AND(COUNTIF($C$2:$C$339,AA125)+COUNTIF(#REF!,AA125)&gt;1,NOT(ISBLANK(AA125)))</formula>
    </cfRule>
  </conditionalFormatting>
  <conditionalFormatting sqref="AD125">
    <cfRule type="expression" dxfId="0" priority="7232" stopIfTrue="1">
      <formula>AND(COUNTIF($C$2:$C$339,AD125)+COUNTIF(#REF!,AD125)&gt;1,NOT(ISBLANK(AD125)))</formula>
    </cfRule>
  </conditionalFormatting>
  <conditionalFormatting sqref="AE125">
    <cfRule type="expression" dxfId="0" priority="7231" stopIfTrue="1">
      <formula>AND(COUNTIF($C$2:$C$339,AE125)+COUNTIF(#REF!,AE125)&gt;1,NOT(ISBLANK(AE125)))</formula>
    </cfRule>
  </conditionalFormatting>
  <conditionalFormatting sqref="AG125">
    <cfRule type="expression" dxfId="0" priority="2390" stopIfTrue="1">
      <formula>AND(COUNTIF($C$2:$C$339,AG125)+COUNTIF(#REF!,AG125)&gt;1,NOT(ISBLANK(AG125)))</formula>
    </cfRule>
  </conditionalFormatting>
  <conditionalFormatting sqref="AH125">
    <cfRule type="expression" dxfId="0" priority="2389" stopIfTrue="1">
      <formula>AND(COUNTIF($C$2:$C$339,AH125)+COUNTIF(#REF!,AH125)&gt;1,NOT(ISBLANK(AH125)))</formula>
    </cfRule>
  </conditionalFormatting>
  <conditionalFormatting sqref="AL125">
    <cfRule type="expression" dxfId="0" priority="924" stopIfTrue="1">
      <formula>AND(COUNTIF($C$2:$C$339,AL125)+COUNTIF(#REF!,AL125)&gt;1,NOT(ISBLANK(AL125)))</formula>
    </cfRule>
  </conditionalFormatting>
  <conditionalFormatting sqref="AM125">
    <cfRule type="expression" dxfId="0" priority="609" stopIfTrue="1">
      <formula>AND(COUNTIF($C$2:$C$339,AM125)+COUNTIF(#REF!,AM125)&gt;1,NOT(ISBLANK(AM125)))</formula>
    </cfRule>
  </conditionalFormatting>
  <conditionalFormatting sqref="C126">
    <cfRule type="expression" dxfId="0" priority="7228" stopIfTrue="1">
      <formula>AND(COUNTIF($C$2:$C$339,C126)+COUNTIF(#REF!,C126)&gt;1,NOT(ISBLANK(C126)))</formula>
    </cfRule>
  </conditionalFormatting>
  <conditionalFormatting sqref="F126">
    <cfRule type="duplicateValues" dxfId="1" priority="7229"/>
  </conditionalFormatting>
  <conditionalFormatting sqref="K126">
    <cfRule type="expression" dxfId="0" priority="7218" stopIfTrue="1">
      <formula>AND(COUNTIF($C$2:$C$339,K126)+COUNTIF(#REF!,K126)&gt;1,NOT(ISBLANK(K126)))</formula>
    </cfRule>
  </conditionalFormatting>
  <conditionalFormatting sqref="P126">
    <cfRule type="expression" dxfId="0" priority="19" stopIfTrue="1">
      <formula>AND(COUNTIF($C$2:$C$339,P126)+COUNTIF(#REF!,P126)&gt;1,NOT(ISBLANK(P126)))</formula>
    </cfRule>
  </conditionalFormatting>
  <conditionalFormatting sqref="R126">
    <cfRule type="expression" dxfId="0" priority="1396" stopIfTrue="1">
      <formula>AND(COUNTIF($C$2:$C$339,R126)+COUNTIF(#REF!,R126)&gt;1,NOT(ISBLANK(R126)))</formula>
    </cfRule>
  </conditionalFormatting>
  <conditionalFormatting sqref="S126">
    <cfRule type="expression" dxfId="0" priority="1395" stopIfTrue="1">
      <formula>AND(COUNTIF($C$2:$C$339,S126)+COUNTIF(#REF!,S126)&gt;1,NOT(ISBLANK(S126)))</formula>
    </cfRule>
  </conditionalFormatting>
  <conditionalFormatting sqref="U126">
    <cfRule type="expression" dxfId="0" priority="1394" stopIfTrue="1">
      <formula>AND(COUNTIF($C$2:$C$339,U126)+COUNTIF(#REF!,U126)&gt;1,NOT(ISBLANK(U126)))</formula>
    </cfRule>
  </conditionalFormatting>
  <conditionalFormatting sqref="V126">
    <cfRule type="expression" dxfId="0" priority="1393" stopIfTrue="1">
      <formula>AND(COUNTIF($C$2:$C$339,V126)+COUNTIF(#REF!,V126)&gt;1,NOT(ISBLANK(V126)))</formula>
    </cfRule>
  </conditionalFormatting>
  <conditionalFormatting sqref="X126">
    <cfRule type="expression" dxfId="0" priority="1392" stopIfTrue="1">
      <formula>AND(COUNTIF($C$2:$C$339,X126)+COUNTIF(#REF!,X126)&gt;1,NOT(ISBLANK(X126)))</formula>
    </cfRule>
  </conditionalFormatting>
  <conditionalFormatting sqref="Y126">
    <cfRule type="expression" dxfId="0" priority="1391" stopIfTrue="1">
      <formula>AND(COUNTIF($C$2:$C$339,Y126)+COUNTIF(#REF!,Y126)&gt;1,NOT(ISBLANK(Y126)))</formula>
    </cfRule>
  </conditionalFormatting>
  <conditionalFormatting sqref="AA126">
    <cfRule type="expression" dxfId="0" priority="1390" stopIfTrue="1">
      <formula>AND(COUNTIF($C$2:$C$339,AA126)+COUNTIF(#REF!,AA126)&gt;1,NOT(ISBLANK(AA126)))</formula>
    </cfRule>
  </conditionalFormatting>
  <conditionalFormatting sqref="AB126">
    <cfRule type="expression" dxfId="0" priority="1389" stopIfTrue="1">
      <formula>AND(COUNTIF($C$2:$C$339,AB126)+COUNTIF(#REF!,AB126)&gt;1,NOT(ISBLANK(AB126)))</formula>
    </cfRule>
  </conditionalFormatting>
  <conditionalFormatting sqref="AD126">
    <cfRule type="expression" dxfId="0" priority="1388" stopIfTrue="1">
      <formula>AND(COUNTIF($C$2:$C$339,AD126)+COUNTIF(#REF!,AD126)&gt;1,NOT(ISBLANK(AD126)))</formula>
    </cfRule>
  </conditionalFormatting>
  <conditionalFormatting sqref="AE126">
    <cfRule type="expression" dxfId="0" priority="1387" stopIfTrue="1">
      <formula>AND(COUNTIF($C$2:$C$339,AE126)+COUNTIF(#REF!,AE126)&gt;1,NOT(ISBLANK(AE126)))</formula>
    </cfRule>
  </conditionalFormatting>
  <conditionalFormatting sqref="AG126">
    <cfRule type="expression" dxfId="0" priority="1386" stopIfTrue="1">
      <formula>AND(COUNTIF($C$2:$C$339,AG126)+COUNTIF(#REF!,AG126)&gt;1,NOT(ISBLANK(AG126)))</formula>
    </cfRule>
  </conditionalFormatting>
  <conditionalFormatting sqref="AH126">
    <cfRule type="expression" dxfId="0" priority="1385" stopIfTrue="1">
      <formula>AND(COUNTIF($C$2:$C$339,AH126)+COUNTIF(#REF!,AH126)&gt;1,NOT(ISBLANK(AH126)))</formula>
    </cfRule>
  </conditionalFormatting>
  <conditionalFormatting sqref="AL126">
    <cfRule type="expression" dxfId="0" priority="744" stopIfTrue="1">
      <formula>AND(COUNTIF($C$2:$C$339,AL126)+COUNTIF(#REF!,AL126)&gt;1,NOT(ISBLANK(AL126)))</formula>
    </cfRule>
  </conditionalFormatting>
  <conditionalFormatting sqref="AM126">
    <cfRule type="expression" dxfId="0" priority="429" stopIfTrue="1">
      <formula>AND(COUNTIF($C$2:$C$339,AM126)+COUNTIF(#REF!,AM126)&gt;1,NOT(ISBLANK(AM126)))</formula>
    </cfRule>
  </conditionalFormatting>
  <conditionalFormatting sqref="C127">
    <cfRule type="expression" dxfId="0" priority="7200" stopIfTrue="1">
      <formula>AND(COUNTIF($C$2:$C$339,C127)+COUNTIF(#REF!,C127)&gt;1,NOT(ISBLANK(C127)))</formula>
    </cfRule>
  </conditionalFormatting>
  <conditionalFormatting sqref="F127">
    <cfRule type="duplicateValues" dxfId="1" priority="7201"/>
  </conditionalFormatting>
  <conditionalFormatting sqref="K127">
    <cfRule type="expression" dxfId="0" priority="7190" stopIfTrue="1">
      <formula>AND(COUNTIF($C$2:$C$339,K127)+COUNTIF(#REF!,K127)&gt;1,NOT(ISBLANK(K127)))</formula>
    </cfRule>
  </conditionalFormatting>
  <conditionalFormatting sqref="L127">
    <cfRule type="expression" dxfId="0" priority="1855" stopIfTrue="1">
      <formula>AND(COUNTIF($C$2:$C$339,L127)+COUNTIF(#REF!,L127)&gt;1,NOT(ISBLANK(L127)))</formula>
    </cfRule>
  </conditionalFormatting>
  <conditionalFormatting sqref="N127">
    <cfRule type="expression" dxfId="0" priority="1856" stopIfTrue="1">
      <formula>AND(COUNTIF($C$2:$C$339,N127)+COUNTIF(#REF!,N127)&gt;1,NOT(ISBLANK(N127)))</formula>
    </cfRule>
  </conditionalFormatting>
  <conditionalFormatting sqref="P127">
    <cfRule type="expression" dxfId="0" priority="51" stopIfTrue="1">
      <formula>AND(COUNTIF($C$2:$C$339,P127)+COUNTIF(#REF!,P127)&gt;1,NOT(ISBLANK(P127)))</formula>
    </cfRule>
  </conditionalFormatting>
  <conditionalFormatting sqref="R127">
    <cfRule type="expression" dxfId="0" priority="1858" stopIfTrue="1">
      <formula>AND(COUNTIF($C$2:$C$339,R127)+COUNTIF(#REF!,R127)&gt;1,NOT(ISBLANK(R127)))</formula>
    </cfRule>
  </conditionalFormatting>
  <conditionalFormatting sqref="S127">
    <cfRule type="expression" dxfId="0" priority="1859" stopIfTrue="1">
      <formula>AND(COUNTIF($C$2:$C$339,S127)+COUNTIF(#REF!,S127)&gt;1,NOT(ISBLANK(S127)))</formula>
    </cfRule>
  </conditionalFormatting>
  <conditionalFormatting sqref="U127">
    <cfRule type="expression" dxfId="0" priority="1860" stopIfTrue="1">
      <formula>AND(COUNTIF($C$2:$C$339,U127)+COUNTIF(#REF!,U127)&gt;1,NOT(ISBLANK(U127)))</formula>
    </cfRule>
  </conditionalFormatting>
  <conditionalFormatting sqref="V127">
    <cfRule type="expression" dxfId="0" priority="1861" stopIfTrue="1">
      <formula>AND(COUNTIF($C$2:$C$339,V127)+COUNTIF(#REF!,V127)&gt;1,NOT(ISBLANK(V127)))</formula>
    </cfRule>
  </conditionalFormatting>
  <conditionalFormatting sqref="X127">
    <cfRule type="expression" dxfId="0" priority="1862" stopIfTrue="1">
      <formula>AND(COUNTIF($C$2:$C$339,X127)+COUNTIF(#REF!,X127)&gt;1,NOT(ISBLANK(X127)))</formula>
    </cfRule>
  </conditionalFormatting>
  <conditionalFormatting sqref="Y127">
    <cfRule type="expression" dxfId="0" priority="1863" stopIfTrue="1">
      <formula>AND(COUNTIF($C$2:$C$339,Y127)+COUNTIF(#REF!,Y127)&gt;1,NOT(ISBLANK(Y127)))</formula>
    </cfRule>
  </conditionalFormatting>
  <conditionalFormatting sqref="AA127">
    <cfRule type="expression" dxfId="0" priority="1864" stopIfTrue="1">
      <formula>AND(COUNTIF($C$2:$C$339,AA127)+COUNTIF(#REF!,AA127)&gt;1,NOT(ISBLANK(AA127)))</formula>
    </cfRule>
  </conditionalFormatting>
  <conditionalFormatting sqref="AB127">
    <cfRule type="expression" dxfId="0" priority="1865" stopIfTrue="1">
      <formula>AND(COUNTIF($C$2:$C$339,AB127)+COUNTIF(#REF!,AB127)&gt;1,NOT(ISBLANK(AB127)))</formula>
    </cfRule>
  </conditionalFormatting>
  <conditionalFormatting sqref="AD127">
    <cfRule type="expression" dxfId="0" priority="1866" stopIfTrue="1">
      <formula>AND(COUNTIF($C$2:$C$339,AD127)+COUNTIF(#REF!,AD127)&gt;1,NOT(ISBLANK(AD127)))</formula>
    </cfRule>
  </conditionalFormatting>
  <conditionalFormatting sqref="AE127">
    <cfRule type="expression" dxfId="0" priority="1867" stopIfTrue="1">
      <formula>AND(COUNTIF($C$2:$C$339,AE127)+COUNTIF(#REF!,AE127)&gt;1,NOT(ISBLANK(AE127)))</formula>
    </cfRule>
  </conditionalFormatting>
  <conditionalFormatting sqref="AG127">
    <cfRule type="expression" dxfId="0" priority="1868" stopIfTrue="1">
      <formula>AND(COUNTIF($C$2:$C$339,AG127)+COUNTIF(#REF!,AG127)&gt;1,NOT(ISBLANK(AG127)))</formula>
    </cfRule>
  </conditionalFormatting>
  <conditionalFormatting sqref="AH127">
    <cfRule type="expression" dxfId="0" priority="2385" stopIfTrue="1">
      <formula>AND(COUNTIF($C$2:$C$339,AH127)+COUNTIF(#REF!,AH127)&gt;1,NOT(ISBLANK(AH127)))</formula>
    </cfRule>
  </conditionalFormatting>
  <conditionalFormatting sqref="AL127">
    <cfRule type="expression" dxfId="0" priority="923" stopIfTrue="1">
      <formula>AND(COUNTIF($C$2:$C$339,AL127)+COUNTIF(#REF!,AL127)&gt;1,NOT(ISBLANK(AL127)))</formula>
    </cfRule>
  </conditionalFormatting>
  <conditionalFormatting sqref="AM127">
    <cfRule type="expression" dxfId="0" priority="608" stopIfTrue="1">
      <formula>AND(COUNTIF($C$2:$C$339,AM127)+COUNTIF(#REF!,AM127)&gt;1,NOT(ISBLANK(AM127)))</formula>
    </cfRule>
  </conditionalFormatting>
  <conditionalFormatting sqref="C128">
    <cfRule type="expression" dxfId="0" priority="7207" stopIfTrue="1">
      <formula>AND(COUNTIF($C$2:$C$339,C128)+COUNTIF(#REF!,C128)&gt;1,NOT(ISBLANK(C128)))</formula>
    </cfRule>
  </conditionalFormatting>
  <conditionalFormatting sqref="E128">
    <cfRule type="expression" dxfId="0" priority="7204" stopIfTrue="1">
      <formula>AND(COUNTIF($C$2:$C$339,E128)+COUNTIF(#REF!,E128)&gt;1,NOT(ISBLANK(E128)))</formula>
    </cfRule>
  </conditionalFormatting>
  <conditionalFormatting sqref="P128">
    <cfRule type="expression" dxfId="0" priority="271" stopIfTrue="1">
      <formula>AND(COUNTIF($C$2:$C$339,P128)+COUNTIF(#REF!,P128)&gt;1,NOT(ISBLANK(P128)))</formula>
    </cfRule>
  </conditionalFormatting>
  <conditionalFormatting sqref="R128">
    <cfRule type="expression" dxfId="0" priority="12754" stopIfTrue="1">
      <formula>AND(COUNTIF($C$2:$C$339,R128)+COUNTIF(#REF!,R128)&gt;1,NOT(ISBLANK(R128)))</formula>
    </cfRule>
  </conditionalFormatting>
  <conditionalFormatting sqref="S128">
    <cfRule type="expression" dxfId="0" priority="12739" stopIfTrue="1">
      <formula>AND(COUNTIF($C$2:$C$339,S128)+COUNTIF(#REF!,S128)&gt;1,NOT(ISBLANK(S128)))</formula>
    </cfRule>
  </conditionalFormatting>
  <conditionalFormatting sqref="U128">
    <cfRule type="expression" dxfId="0" priority="12724" stopIfTrue="1">
      <formula>AND(COUNTIF($C$2:$C$339,U128)+COUNTIF(#REF!,U128)&gt;1,NOT(ISBLANK(U128)))</formula>
    </cfRule>
  </conditionalFormatting>
  <conditionalFormatting sqref="V128">
    <cfRule type="expression" dxfId="0" priority="12709" stopIfTrue="1">
      <formula>AND(COUNTIF($C$2:$C$339,V128)+COUNTIF(#REF!,V128)&gt;1,NOT(ISBLANK(V128)))</formula>
    </cfRule>
  </conditionalFormatting>
  <conditionalFormatting sqref="X128">
    <cfRule type="expression" dxfId="0" priority="12694" stopIfTrue="1">
      <formula>AND(COUNTIF($C$2:$C$339,X128)+COUNTIF(#REF!,X128)&gt;1,NOT(ISBLANK(X128)))</formula>
    </cfRule>
  </conditionalFormatting>
  <conditionalFormatting sqref="Y128">
    <cfRule type="expression" dxfId="0" priority="12679" stopIfTrue="1">
      <formula>AND(COUNTIF($C$2:$C$339,Y128)+COUNTIF(#REF!,Y128)&gt;1,NOT(ISBLANK(Y128)))</formula>
    </cfRule>
  </conditionalFormatting>
  <conditionalFormatting sqref="AA128">
    <cfRule type="expression" dxfId="0" priority="12620" stopIfTrue="1">
      <formula>AND(COUNTIF($C$2:$C$339,AA128)+COUNTIF(#REF!,AA128)&gt;1,NOT(ISBLANK(AA128)))</formula>
    </cfRule>
  </conditionalFormatting>
  <conditionalFormatting sqref="AB128">
    <cfRule type="expression" dxfId="0" priority="12605" stopIfTrue="1">
      <formula>AND(COUNTIF($C$2:$C$339,AB128)+COUNTIF(#REF!,AB128)&gt;1,NOT(ISBLANK(AB128)))</formula>
    </cfRule>
  </conditionalFormatting>
  <conditionalFormatting sqref="AD128">
    <cfRule type="expression" dxfId="0" priority="12665" stopIfTrue="1">
      <formula>AND(COUNTIF($C$2:$C$339,AD128)+COUNTIF(#REF!,AD128)&gt;1,NOT(ISBLANK(AD128)))</formula>
    </cfRule>
  </conditionalFormatting>
  <conditionalFormatting sqref="AE128">
    <cfRule type="expression" dxfId="0" priority="12650" stopIfTrue="1">
      <formula>AND(COUNTIF($C$2:$C$339,AE128)+COUNTIF(#REF!,AE128)&gt;1,NOT(ISBLANK(AE128)))</formula>
    </cfRule>
  </conditionalFormatting>
  <conditionalFormatting sqref="AG128">
    <cfRule type="expression" dxfId="0" priority="2580" stopIfTrue="1">
      <formula>AND(COUNTIF($C$2:$C$339,AG128)+COUNTIF(#REF!,AG128)&gt;1,NOT(ISBLANK(AG128)))</formula>
    </cfRule>
  </conditionalFormatting>
  <conditionalFormatting sqref="AH128">
    <cfRule type="expression" dxfId="0" priority="2575" stopIfTrue="1">
      <formula>AND(COUNTIF($C$2:$C$339,AH128)+COUNTIF(#REF!,AH128)&gt;1,NOT(ISBLANK(AH128)))</formula>
    </cfRule>
  </conditionalFormatting>
  <conditionalFormatting sqref="C129">
    <cfRule type="expression" dxfId="0" priority="7206" stopIfTrue="1">
      <formula>AND(COUNTIF($C$2:$C$339,C129)+COUNTIF(#REF!,C129)&gt;1,NOT(ISBLANK(C129)))</formula>
    </cfRule>
  </conditionalFormatting>
  <conditionalFormatting sqref="E129">
    <cfRule type="expression" dxfId="0" priority="7203" stopIfTrue="1">
      <formula>AND(COUNTIF($C$2:$C$339,E129)+COUNTIF(#REF!,E129)&gt;1,NOT(ISBLANK(E129)))</formula>
    </cfRule>
  </conditionalFormatting>
  <conditionalFormatting sqref="P129">
    <cfRule type="expression" dxfId="0" priority="270" stopIfTrue="1">
      <formula>AND(COUNTIF($C$2:$C$339,P129)+COUNTIF(#REF!,P129)&gt;1,NOT(ISBLANK(P129)))</formula>
    </cfRule>
  </conditionalFormatting>
  <conditionalFormatting sqref="R129">
    <cfRule type="expression" dxfId="0" priority="12753" stopIfTrue="1">
      <formula>AND(COUNTIF($C$2:$C$339,R129)+COUNTIF(#REF!,R129)&gt;1,NOT(ISBLANK(R129)))</formula>
    </cfRule>
  </conditionalFormatting>
  <conditionalFormatting sqref="S129">
    <cfRule type="expression" dxfId="0" priority="12738" stopIfTrue="1">
      <formula>AND(COUNTIF($C$2:$C$339,S129)+COUNTIF(#REF!,S129)&gt;1,NOT(ISBLANK(S129)))</formula>
    </cfRule>
  </conditionalFormatting>
  <conditionalFormatting sqref="U129">
    <cfRule type="expression" dxfId="0" priority="12723" stopIfTrue="1">
      <formula>AND(COUNTIF($C$2:$C$339,U129)+COUNTIF(#REF!,U129)&gt;1,NOT(ISBLANK(U129)))</formula>
    </cfRule>
  </conditionalFormatting>
  <conditionalFormatting sqref="V129">
    <cfRule type="expression" dxfId="0" priority="12708" stopIfTrue="1">
      <formula>AND(COUNTIF($C$2:$C$339,V129)+COUNTIF(#REF!,V129)&gt;1,NOT(ISBLANK(V129)))</formula>
    </cfRule>
  </conditionalFormatting>
  <conditionalFormatting sqref="X129">
    <cfRule type="expression" dxfId="0" priority="12693" stopIfTrue="1">
      <formula>AND(COUNTIF($C$2:$C$339,X129)+COUNTIF(#REF!,X129)&gt;1,NOT(ISBLANK(X129)))</formula>
    </cfRule>
  </conditionalFormatting>
  <conditionalFormatting sqref="Y129">
    <cfRule type="expression" dxfId="0" priority="12678" stopIfTrue="1">
      <formula>AND(COUNTIF($C$2:$C$339,Y129)+COUNTIF(#REF!,Y129)&gt;1,NOT(ISBLANK(Y129)))</formula>
    </cfRule>
  </conditionalFormatting>
  <conditionalFormatting sqref="AA129">
    <cfRule type="expression" dxfId="0" priority="12619" stopIfTrue="1">
      <formula>AND(COUNTIF($C$2:$C$339,AA129)+COUNTIF(#REF!,AA129)&gt;1,NOT(ISBLANK(AA129)))</formula>
    </cfRule>
  </conditionalFormatting>
  <conditionalFormatting sqref="AB129">
    <cfRule type="expression" dxfId="0" priority="12604" stopIfTrue="1">
      <formula>AND(COUNTIF($C$2:$C$339,AB129)+COUNTIF(#REF!,AB129)&gt;1,NOT(ISBLANK(AB129)))</formula>
    </cfRule>
  </conditionalFormatting>
  <conditionalFormatting sqref="AD129">
    <cfRule type="expression" dxfId="0" priority="12664" stopIfTrue="1">
      <formula>AND(COUNTIF($C$2:$C$339,AD129)+COUNTIF(#REF!,AD129)&gt;1,NOT(ISBLANK(AD129)))</formula>
    </cfRule>
  </conditionalFormatting>
  <conditionalFormatting sqref="AE129">
    <cfRule type="expression" dxfId="0" priority="12649" stopIfTrue="1">
      <formula>AND(COUNTIF($C$2:$C$339,AE129)+COUNTIF(#REF!,AE129)&gt;1,NOT(ISBLANK(AE129)))</formula>
    </cfRule>
  </conditionalFormatting>
  <conditionalFormatting sqref="AG129">
    <cfRule type="expression" dxfId="0" priority="2579" stopIfTrue="1">
      <formula>AND(COUNTIF($C$2:$C$339,AG129)+COUNTIF(#REF!,AG129)&gt;1,NOT(ISBLANK(AG129)))</formula>
    </cfRule>
  </conditionalFormatting>
  <conditionalFormatting sqref="AH129">
    <cfRule type="expression" dxfId="0" priority="2574" stopIfTrue="1">
      <formula>AND(COUNTIF($C$2:$C$339,AH129)+COUNTIF(#REF!,AH129)&gt;1,NOT(ISBLANK(AH129)))</formula>
    </cfRule>
  </conditionalFormatting>
  <conditionalFormatting sqref="C130">
    <cfRule type="expression" dxfId="0" priority="7182" stopIfTrue="1">
      <formula>AND(COUNTIF($C$2:$C$339,C130)+COUNTIF(#REF!,C130)&gt;1,NOT(ISBLANK(C130)))</formula>
    </cfRule>
  </conditionalFormatting>
  <conditionalFormatting sqref="E130">
    <cfRule type="expression" dxfId="0" priority="7202" stopIfTrue="1">
      <formula>AND(COUNTIF($C$2:$C$339,E130)+COUNTIF(#REF!,E130)&gt;1,NOT(ISBLANK(E130)))</formula>
    </cfRule>
  </conditionalFormatting>
  <conditionalFormatting sqref="P130">
    <cfRule type="expression" dxfId="0" priority="269" stopIfTrue="1">
      <formula>AND(COUNTIF($C$2:$C$339,P130)+COUNTIF(#REF!,P130)&gt;1,NOT(ISBLANK(P130)))</formula>
    </cfRule>
  </conditionalFormatting>
  <conditionalFormatting sqref="R130">
    <cfRule type="expression" dxfId="0" priority="12752" stopIfTrue="1">
      <formula>AND(COUNTIF($C$2:$C$339,R130)+COUNTIF(#REF!,R130)&gt;1,NOT(ISBLANK(R130)))</formula>
    </cfRule>
  </conditionalFormatting>
  <conditionalFormatting sqref="S130">
    <cfRule type="expression" dxfId="0" priority="12737" stopIfTrue="1">
      <formula>AND(COUNTIF($C$2:$C$339,S130)+COUNTIF(#REF!,S130)&gt;1,NOT(ISBLANK(S130)))</formula>
    </cfRule>
  </conditionalFormatting>
  <conditionalFormatting sqref="U130">
    <cfRule type="expression" dxfId="0" priority="12722" stopIfTrue="1">
      <formula>AND(COUNTIF($C$2:$C$339,U130)+COUNTIF(#REF!,U130)&gt;1,NOT(ISBLANK(U130)))</formula>
    </cfRule>
  </conditionalFormatting>
  <conditionalFormatting sqref="V130">
    <cfRule type="expression" dxfId="0" priority="12707" stopIfTrue="1">
      <formula>AND(COUNTIF($C$2:$C$339,V130)+COUNTIF(#REF!,V130)&gt;1,NOT(ISBLANK(V130)))</formula>
    </cfRule>
  </conditionalFormatting>
  <conditionalFormatting sqref="X130">
    <cfRule type="expression" dxfId="0" priority="12692" stopIfTrue="1">
      <formula>AND(COUNTIF($C$2:$C$339,X130)+COUNTIF(#REF!,X130)&gt;1,NOT(ISBLANK(X130)))</formula>
    </cfRule>
  </conditionalFormatting>
  <conditionalFormatting sqref="Y130">
    <cfRule type="expression" dxfId="0" priority="12677" stopIfTrue="1">
      <formula>AND(COUNTIF($C$2:$C$339,Y130)+COUNTIF(#REF!,Y130)&gt;1,NOT(ISBLANK(Y130)))</formula>
    </cfRule>
  </conditionalFormatting>
  <conditionalFormatting sqref="AA130">
    <cfRule type="expression" dxfId="0" priority="12618" stopIfTrue="1">
      <formula>AND(COUNTIF($C$2:$C$339,AA130)+COUNTIF(#REF!,AA130)&gt;1,NOT(ISBLANK(AA130)))</formula>
    </cfRule>
  </conditionalFormatting>
  <conditionalFormatting sqref="AB130">
    <cfRule type="expression" dxfId="0" priority="12603" stopIfTrue="1">
      <formula>AND(COUNTIF($C$2:$C$339,AB130)+COUNTIF(#REF!,AB130)&gt;1,NOT(ISBLANK(AB130)))</formula>
    </cfRule>
  </conditionalFormatting>
  <conditionalFormatting sqref="AD130">
    <cfRule type="expression" dxfId="0" priority="12663" stopIfTrue="1">
      <formula>AND(COUNTIF($C$2:$C$339,AD130)+COUNTIF(#REF!,AD130)&gt;1,NOT(ISBLANK(AD130)))</formula>
    </cfRule>
  </conditionalFormatting>
  <conditionalFormatting sqref="AE130">
    <cfRule type="expression" dxfId="0" priority="12648" stopIfTrue="1">
      <formula>AND(COUNTIF($C$2:$C$339,AE130)+COUNTIF(#REF!,AE130)&gt;1,NOT(ISBLANK(AE130)))</formula>
    </cfRule>
  </conditionalFormatting>
  <conditionalFormatting sqref="AG130">
    <cfRule type="expression" dxfId="0" priority="2578" stopIfTrue="1">
      <formula>AND(COUNTIF($C$2:$C$339,AG130)+COUNTIF(#REF!,AG130)&gt;1,NOT(ISBLANK(AG130)))</formula>
    </cfRule>
  </conditionalFormatting>
  <conditionalFormatting sqref="AH130">
    <cfRule type="expression" dxfId="0" priority="2573" stopIfTrue="1">
      <formula>AND(COUNTIF($C$2:$C$339,AH130)+COUNTIF(#REF!,AH130)&gt;1,NOT(ISBLANK(AH130)))</formula>
    </cfRule>
  </conditionalFormatting>
  <conditionalFormatting sqref="C131">
    <cfRule type="expression" dxfId="0" priority="12811" stopIfTrue="1">
      <formula>AND(COUNTIF($C$2:$C$339,C131)+COUNTIF(#REF!,C131)&gt;1,NOT(ISBLANK(C131)))</formula>
    </cfRule>
  </conditionalFormatting>
  <conditionalFormatting sqref="E131">
    <cfRule type="expression" dxfId="0" priority="12796" stopIfTrue="1">
      <formula>AND(COUNTIF($C$2:$C$339,E131)+COUNTIF(#REF!,E131)&gt;1,NOT(ISBLANK(E131)))</formula>
    </cfRule>
  </conditionalFormatting>
  <conditionalFormatting sqref="P131">
    <cfRule type="expression" dxfId="0" priority="268" stopIfTrue="1">
      <formula>AND(COUNTIF($C$2:$C$339,P131)+COUNTIF(#REF!,P131)&gt;1,NOT(ISBLANK(P131)))</formula>
    </cfRule>
  </conditionalFormatting>
  <conditionalFormatting sqref="R131">
    <cfRule type="expression" dxfId="0" priority="12751" stopIfTrue="1">
      <formula>AND(COUNTIF($C$2:$C$339,R131)+COUNTIF(#REF!,R131)&gt;1,NOT(ISBLANK(R131)))</formula>
    </cfRule>
  </conditionalFormatting>
  <conditionalFormatting sqref="S131">
    <cfRule type="expression" dxfId="0" priority="12736" stopIfTrue="1">
      <formula>AND(COUNTIF($C$2:$C$339,S131)+COUNTIF(#REF!,S131)&gt;1,NOT(ISBLANK(S131)))</formula>
    </cfRule>
  </conditionalFormatting>
  <conditionalFormatting sqref="U131">
    <cfRule type="expression" dxfId="0" priority="12721" stopIfTrue="1">
      <formula>AND(COUNTIF($C$2:$C$339,U131)+COUNTIF(#REF!,U131)&gt;1,NOT(ISBLANK(U131)))</formula>
    </cfRule>
  </conditionalFormatting>
  <conditionalFormatting sqref="V131">
    <cfRule type="expression" dxfId="0" priority="12706" stopIfTrue="1">
      <formula>AND(COUNTIF($C$2:$C$339,V131)+COUNTIF(#REF!,V131)&gt;1,NOT(ISBLANK(V131)))</formula>
    </cfRule>
  </conditionalFormatting>
  <conditionalFormatting sqref="X131">
    <cfRule type="expression" dxfId="0" priority="12691" stopIfTrue="1">
      <formula>AND(COUNTIF($C$2:$C$339,X131)+COUNTIF(#REF!,X131)&gt;1,NOT(ISBLANK(X131)))</formula>
    </cfRule>
  </conditionalFormatting>
  <conditionalFormatting sqref="Y131">
    <cfRule type="expression" dxfId="0" priority="12676" stopIfTrue="1">
      <formula>AND(COUNTIF($C$2:$C$339,Y131)+COUNTIF(#REF!,Y131)&gt;1,NOT(ISBLANK(Y131)))</formula>
    </cfRule>
  </conditionalFormatting>
  <conditionalFormatting sqref="AA131">
    <cfRule type="expression" dxfId="0" priority="12617" stopIfTrue="1">
      <formula>AND(COUNTIF($C$2:$C$339,AA131)+COUNTIF(#REF!,AA131)&gt;1,NOT(ISBLANK(AA131)))</formula>
    </cfRule>
  </conditionalFormatting>
  <conditionalFormatting sqref="AB131">
    <cfRule type="expression" dxfId="0" priority="12602" stopIfTrue="1">
      <formula>AND(COUNTIF($C$2:$C$339,AB131)+COUNTIF(#REF!,AB131)&gt;1,NOT(ISBLANK(AB131)))</formula>
    </cfRule>
  </conditionalFormatting>
  <conditionalFormatting sqref="AD131">
    <cfRule type="expression" dxfId="0" priority="12662" stopIfTrue="1">
      <formula>AND(COUNTIF($C$2:$C$339,AD131)+COUNTIF(#REF!,AD131)&gt;1,NOT(ISBLANK(AD131)))</formula>
    </cfRule>
  </conditionalFormatting>
  <conditionalFormatting sqref="AE131">
    <cfRule type="expression" dxfId="0" priority="12647" stopIfTrue="1">
      <formula>AND(COUNTIF($C$2:$C$339,AE131)+COUNTIF(#REF!,AE131)&gt;1,NOT(ISBLANK(AE131)))</formula>
    </cfRule>
  </conditionalFormatting>
  <conditionalFormatting sqref="AG131">
    <cfRule type="expression" dxfId="0" priority="2577" stopIfTrue="1">
      <formula>AND(COUNTIF($C$2:$C$339,AG131)+COUNTIF(#REF!,AG131)&gt;1,NOT(ISBLANK(AG131)))</formula>
    </cfRule>
  </conditionalFormatting>
  <conditionalFormatting sqref="AH131">
    <cfRule type="expression" dxfId="0" priority="2572" stopIfTrue="1">
      <formula>AND(COUNTIF($C$2:$C$339,AH131)+COUNTIF(#REF!,AH131)&gt;1,NOT(ISBLANK(AH131)))</formula>
    </cfRule>
  </conditionalFormatting>
  <conditionalFormatting sqref="C132">
    <cfRule type="expression" dxfId="0" priority="7147" stopIfTrue="1">
      <formula>AND(COUNTIF($C$2:$C$339,C132)+COUNTIF(#REF!,C132)&gt;1,NOT(ISBLANK(C132)))</formula>
    </cfRule>
  </conditionalFormatting>
  <conditionalFormatting sqref="F132">
    <cfRule type="duplicateValues" dxfId="1" priority="7149"/>
  </conditionalFormatting>
  <conditionalFormatting sqref="K132">
    <cfRule type="expression" dxfId="0" priority="7127" stopIfTrue="1">
      <formula>AND(COUNTIF($C$2:$C$339,K132)+COUNTIF(#REF!,K132)&gt;1,NOT(ISBLANK(K132)))</formula>
    </cfRule>
  </conditionalFormatting>
  <conditionalFormatting sqref="P132">
    <cfRule type="expression" dxfId="0" priority="197" stopIfTrue="1">
      <formula>AND(COUNTIF($C$2:$C$339,P132)+COUNTIF(#REF!,P132)&gt;1,NOT(ISBLANK(P132)))</formula>
    </cfRule>
  </conditionalFormatting>
  <conditionalFormatting sqref="R132">
    <cfRule type="expression" dxfId="0" priority="7135" stopIfTrue="1">
      <formula>AND(COUNTIF($C$2:$C$339,R132)+COUNTIF(#REF!,R132)&gt;1,NOT(ISBLANK(R132)))</formula>
    </cfRule>
  </conditionalFormatting>
  <conditionalFormatting sqref="S132">
    <cfRule type="expression" dxfId="0" priority="7121" stopIfTrue="1">
      <formula>AND(COUNTIF($C$2:$C$339,S132)+COUNTIF(#REF!,S132)&gt;1,NOT(ISBLANK(S132)))</formula>
    </cfRule>
  </conditionalFormatting>
  <conditionalFormatting sqref="U132">
    <cfRule type="expression" dxfId="0" priority="1854" stopIfTrue="1">
      <formula>AND(COUNTIF($C$2:$C$339,U132)+COUNTIF(#REF!,U132)&gt;1,NOT(ISBLANK(U132)))</formula>
    </cfRule>
  </conditionalFormatting>
  <conditionalFormatting sqref="V132">
    <cfRule type="expression" dxfId="0" priority="1853" stopIfTrue="1">
      <formula>AND(COUNTIF($C$2:$C$339,V132)+COUNTIF(#REF!,V132)&gt;1,NOT(ISBLANK(V132)))</formula>
    </cfRule>
  </conditionalFormatting>
  <conditionalFormatting sqref="X132">
    <cfRule type="expression" dxfId="0" priority="1852" stopIfTrue="1">
      <formula>AND(COUNTIF($C$2:$C$339,X132)+COUNTIF(#REF!,X132)&gt;1,NOT(ISBLANK(X132)))</formula>
    </cfRule>
  </conditionalFormatting>
  <conditionalFormatting sqref="Y132">
    <cfRule type="expression" dxfId="0" priority="1851" stopIfTrue="1">
      <formula>AND(COUNTIF($C$2:$C$339,Y132)+COUNTIF(#REF!,Y132)&gt;1,NOT(ISBLANK(Y132)))</formula>
    </cfRule>
  </conditionalFormatting>
  <conditionalFormatting sqref="AA132">
    <cfRule type="expression" dxfId="0" priority="1850" stopIfTrue="1">
      <formula>AND(COUNTIF($C$2:$C$339,AA132)+COUNTIF(#REF!,AA132)&gt;1,NOT(ISBLANK(AA132)))</formula>
    </cfRule>
  </conditionalFormatting>
  <conditionalFormatting sqref="AB132">
    <cfRule type="expression" dxfId="0" priority="1849" stopIfTrue="1">
      <formula>AND(COUNTIF($C$2:$C$339,AB132)+COUNTIF(#REF!,AB132)&gt;1,NOT(ISBLANK(AB132)))</formula>
    </cfRule>
  </conditionalFormatting>
  <conditionalFormatting sqref="AD132">
    <cfRule type="expression" dxfId="0" priority="1848" stopIfTrue="1">
      <formula>AND(COUNTIF($C$2:$C$339,AD132)+COUNTIF(#REF!,AD132)&gt;1,NOT(ISBLANK(AD132)))</formula>
    </cfRule>
  </conditionalFormatting>
  <conditionalFormatting sqref="AE132">
    <cfRule type="expression" dxfId="0" priority="1847" stopIfTrue="1">
      <formula>AND(COUNTIF($C$2:$C$339,AE132)+COUNTIF(#REF!,AE132)&gt;1,NOT(ISBLANK(AE132)))</formula>
    </cfRule>
  </conditionalFormatting>
  <conditionalFormatting sqref="AG132">
    <cfRule type="expression" dxfId="0" priority="1846" stopIfTrue="1">
      <formula>AND(COUNTIF($C$2:$C$339,AG132)+COUNTIF(#REF!,AG132)&gt;1,NOT(ISBLANK(AG132)))</formula>
    </cfRule>
  </conditionalFormatting>
  <conditionalFormatting sqref="AH132">
    <cfRule type="expression" dxfId="0" priority="1845" stopIfTrue="1">
      <formula>AND(COUNTIF($C$2:$C$339,AH132)+COUNTIF(#REF!,AH132)&gt;1,NOT(ISBLANK(AH132)))</formula>
    </cfRule>
  </conditionalFormatting>
  <conditionalFormatting sqref="AL132">
    <cfRule type="expression" dxfId="0" priority="774" stopIfTrue="1">
      <formula>AND(COUNTIF($C$2:$C$339,AL132)+COUNTIF(#REF!,AL132)&gt;1,NOT(ISBLANK(AL132)))</formula>
    </cfRule>
  </conditionalFormatting>
  <conditionalFormatting sqref="AM132">
    <cfRule type="expression" dxfId="0" priority="459" stopIfTrue="1">
      <formula>AND(COUNTIF($C$2:$C$339,AM132)+COUNTIF(#REF!,AM132)&gt;1,NOT(ISBLANK(AM132)))</formula>
    </cfRule>
  </conditionalFormatting>
  <conditionalFormatting sqref="C133">
    <cfRule type="expression" dxfId="0" priority="7146" stopIfTrue="1">
      <formula>AND(COUNTIF($C$2:$C$339,C133)+COUNTIF(#REF!,C133)&gt;1,NOT(ISBLANK(C133)))</formula>
    </cfRule>
  </conditionalFormatting>
  <conditionalFormatting sqref="F133">
    <cfRule type="duplicateValues" dxfId="1" priority="7148"/>
  </conditionalFormatting>
  <conditionalFormatting sqref="K133">
    <cfRule type="expression" dxfId="0" priority="7126" stopIfTrue="1">
      <formula>AND(COUNTIF($C$2:$C$339,K133)+COUNTIF(#REF!,K133)&gt;1,NOT(ISBLANK(K133)))</formula>
    </cfRule>
  </conditionalFormatting>
  <conditionalFormatting sqref="L133">
    <cfRule type="expression" dxfId="0" priority="1830" stopIfTrue="1">
      <formula>AND(COUNTIF($C$2:$C$339,L133)+COUNTIF(#REF!,L133)&gt;1,NOT(ISBLANK(L133)))</formula>
    </cfRule>
  </conditionalFormatting>
  <conditionalFormatting sqref="N133">
    <cfRule type="expression" dxfId="0" priority="1831" stopIfTrue="1">
      <formula>AND(COUNTIF($C$2:$C$339,N133)+COUNTIF(#REF!,N133)&gt;1,NOT(ISBLANK(N133)))</formula>
    </cfRule>
  </conditionalFormatting>
  <conditionalFormatting sqref="P133">
    <cfRule type="expression" dxfId="0" priority="50" stopIfTrue="1">
      <formula>AND(COUNTIF($C$2:$C$339,P133)+COUNTIF(#REF!,P133)&gt;1,NOT(ISBLANK(P133)))</formula>
    </cfRule>
  </conditionalFormatting>
  <conditionalFormatting sqref="R133">
    <cfRule type="expression" dxfId="0" priority="1834" stopIfTrue="1">
      <formula>AND(COUNTIF($C$2:$C$339,R133)+COUNTIF(#REF!,R133)&gt;1,NOT(ISBLANK(R133)))</formula>
    </cfRule>
  </conditionalFormatting>
  <conditionalFormatting sqref="S133">
    <cfRule type="expression" dxfId="0" priority="1833" stopIfTrue="1">
      <formula>AND(COUNTIF($C$2:$C$339,S133)+COUNTIF(#REF!,S133)&gt;1,NOT(ISBLANK(S133)))</formula>
    </cfRule>
  </conditionalFormatting>
  <conditionalFormatting sqref="U133">
    <cfRule type="expression" dxfId="0" priority="1836" stopIfTrue="1">
      <formula>AND(COUNTIF($C$2:$C$339,U133)+COUNTIF(#REF!,U133)&gt;1,NOT(ISBLANK(U133)))</formula>
    </cfRule>
  </conditionalFormatting>
  <conditionalFormatting sqref="V133">
    <cfRule type="expression" dxfId="0" priority="1835" stopIfTrue="1">
      <formula>AND(COUNTIF($C$2:$C$339,V133)+COUNTIF(#REF!,V133)&gt;1,NOT(ISBLANK(V133)))</formula>
    </cfRule>
  </conditionalFormatting>
  <conditionalFormatting sqref="X133">
    <cfRule type="expression" dxfId="0" priority="1838" stopIfTrue="1">
      <formula>AND(COUNTIF($C$2:$C$339,X133)+COUNTIF(#REF!,X133)&gt;1,NOT(ISBLANK(X133)))</formula>
    </cfRule>
  </conditionalFormatting>
  <conditionalFormatting sqref="Y133">
    <cfRule type="expression" dxfId="0" priority="1837" stopIfTrue="1">
      <formula>AND(COUNTIF($C$2:$C$339,Y133)+COUNTIF(#REF!,Y133)&gt;1,NOT(ISBLANK(Y133)))</formula>
    </cfRule>
  </conditionalFormatting>
  <conditionalFormatting sqref="AA133">
    <cfRule type="expression" dxfId="0" priority="1840" stopIfTrue="1">
      <formula>AND(COUNTIF($C$2:$C$339,AA133)+COUNTIF(#REF!,AA133)&gt;1,NOT(ISBLANK(AA133)))</formula>
    </cfRule>
  </conditionalFormatting>
  <conditionalFormatting sqref="AB133">
    <cfRule type="expression" dxfId="0" priority="1839" stopIfTrue="1">
      <formula>AND(COUNTIF($C$2:$C$339,AB133)+COUNTIF(#REF!,AB133)&gt;1,NOT(ISBLANK(AB133)))</formula>
    </cfRule>
  </conditionalFormatting>
  <conditionalFormatting sqref="AD133">
    <cfRule type="expression" dxfId="0" priority="1842" stopIfTrue="1">
      <formula>AND(COUNTIF($C$2:$C$339,AD133)+COUNTIF(#REF!,AD133)&gt;1,NOT(ISBLANK(AD133)))</formula>
    </cfRule>
  </conditionalFormatting>
  <conditionalFormatting sqref="AE133">
    <cfRule type="expression" dxfId="0" priority="1841" stopIfTrue="1">
      <formula>AND(COUNTIF($C$2:$C$339,AE133)+COUNTIF(#REF!,AE133)&gt;1,NOT(ISBLANK(AE133)))</formula>
    </cfRule>
  </conditionalFormatting>
  <conditionalFormatting sqref="AG133">
    <cfRule type="expression" dxfId="0" priority="2383" stopIfTrue="1">
      <formula>AND(COUNTIF($C$2:$C$339,AG133)+COUNTIF(#REF!,AG133)&gt;1,NOT(ISBLANK(AG133)))</formula>
    </cfRule>
  </conditionalFormatting>
  <conditionalFormatting sqref="AH133">
    <cfRule type="expression" dxfId="0" priority="2381" stopIfTrue="1">
      <formula>AND(COUNTIF($C$2:$C$339,AH133)+COUNTIF(#REF!,AH133)&gt;1,NOT(ISBLANK(AH133)))</formula>
    </cfRule>
  </conditionalFormatting>
  <conditionalFormatting sqref="AL133">
    <cfRule type="expression" dxfId="0" priority="922" stopIfTrue="1">
      <formula>AND(COUNTIF($C$2:$C$339,AL133)+COUNTIF(#REF!,AL133)&gt;1,NOT(ISBLANK(AL133)))</formula>
    </cfRule>
  </conditionalFormatting>
  <conditionalFormatting sqref="AM133">
    <cfRule type="expression" dxfId="0" priority="411" stopIfTrue="1">
      <formula>AND(COUNTIF($C$2:$C$339,AM133)+COUNTIF(#REF!,AM133)&gt;1,NOT(ISBLANK(AM133)))</formula>
    </cfRule>
  </conditionalFormatting>
  <conditionalFormatting sqref="C134">
    <cfRule type="expression" dxfId="0" priority="7056" stopIfTrue="1">
      <formula>AND(COUNTIF($C$2:$C$339,C134)+COUNTIF(#REF!,C134)&gt;1,NOT(ISBLANK(C134)))</formula>
    </cfRule>
  </conditionalFormatting>
  <conditionalFormatting sqref="E134">
    <cfRule type="expression" dxfId="0" priority="7054" stopIfTrue="1">
      <formula>AND(COUNTIF($C$2:$C$339,E134)+COUNTIF(#REF!,E134)&gt;1,NOT(ISBLANK(E134)))</formula>
    </cfRule>
  </conditionalFormatting>
  <conditionalFormatting sqref="P134">
    <cfRule type="expression" dxfId="0" priority="196" stopIfTrue="1">
      <formula>AND(COUNTIF($C$2:$C$339,P134)+COUNTIF(#REF!,P134)&gt;1,NOT(ISBLANK(P134)))</formula>
    </cfRule>
  </conditionalFormatting>
  <conditionalFormatting sqref="R134">
    <cfRule type="expression" dxfId="0" priority="7105" stopIfTrue="1">
      <formula>AND(COUNTIF($C$2:$C$339,R134)+COUNTIF(#REF!,R134)&gt;1,NOT(ISBLANK(R134)))</formula>
    </cfRule>
  </conditionalFormatting>
  <conditionalFormatting sqref="S134">
    <cfRule type="expression" dxfId="0" priority="7102" stopIfTrue="1">
      <formula>AND(COUNTIF($C$2:$C$339,S134)+COUNTIF(#REF!,S134)&gt;1,NOT(ISBLANK(S134)))</formula>
    </cfRule>
  </conditionalFormatting>
  <conditionalFormatting sqref="U134">
    <cfRule type="expression" dxfId="0" priority="7099" stopIfTrue="1">
      <formula>AND(COUNTIF($C$2:$C$339,U134)+COUNTIF(#REF!,U134)&gt;1,NOT(ISBLANK(U134)))</formula>
    </cfRule>
  </conditionalFormatting>
  <conditionalFormatting sqref="V134">
    <cfRule type="expression" dxfId="0" priority="7096" stopIfTrue="1">
      <formula>AND(COUNTIF($C$2:$C$339,V134)+COUNTIF(#REF!,V134)&gt;1,NOT(ISBLANK(V134)))</formula>
    </cfRule>
  </conditionalFormatting>
  <conditionalFormatting sqref="X134">
    <cfRule type="expression" dxfId="0" priority="7093" stopIfTrue="1">
      <formula>AND(COUNTIF($C$2:$C$339,X134)+COUNTIF(#REF!,X134)&gt;1,NOT(ISBLANK(X134)))</formula>
    </cfRule>
  </conditionalFormatting>
  <conditionalFormatting sqref="Y134">
    <cfRule type="expression" dxfId="0" priority="7090" stopIfTrue="1">
      <formula>AND(COUNTIF($C$2:$C$339,Y134)+COUNTIF(#REF!,Y134)&gt;1,NOT(ISBLANK(Y134)))</formula>
    </cfRule>
  </conditionalFormatting>
  <conditionalFormatting sqref="AA134">
    <cfRule type="expression" dxfId="0" priority="7078" stopIfTrue="1">
      <formula>AND(COUNTIF($C$2:$C$339,AA134)+COUNTIF(#REF!,AA134)&gt;1,NOT(ISBLANK(AA134)))</formula>
    </cfRule>
  </conditionalFormatting>
  <conditionalFormatting sqref="AB134">
    <cfRule type="expression" dxfId="0" priority="7075" stopIfTrue="1">
      <formula>AND(COUNTIF($C$2:$C$339,AB134)+COUNTIF(#REF!,AB134)&gt;1,NOT(ISBLANK(AB134)))</formula>
    </cfRule>
  </conditionalFormatting>
  <conditionalFormatting sqref="AD134">
    <cfRule type="expression" dxfId="0" priority="7087" stopIfTrue="1">
      <formula>AND(COUNTIF($C$2:$C$339,AD134)+COUNTIF(#REF!,AD134)&gt;1,NOT(ISBLANK(AD134)))</formula>
    </cfRule>
  </conditionalFormatting>
  <conditionalFormatting sqref="AE134">
    <cfRule type="expression" dxfId="0" priority="7084" stopIfTrue="1">
      <formula>AND(COUNTIF($C$2:$C$339,AE134)+COUNTIF(#REF!,AE134)&gt;1,NOT(ISBLANK(AE134)))</formula>
    </cfRule>
  </conditionalFormatting>
  <conditionalFormatting sqref="AG134">
    <cfRule type="expression" dxfId="0" priority="2380" stopIfTrue="1">
      <formula>AND(COUNTIF($C$2:$C$339,AG134)+COUNTIF(#REF!,AG134)&gt;1,NOT(ISBLANK(AG134)))</formula>
    </cfRule>
  </conditionalFormatting>
  <conditionalFormatting sqref="AH134">
    <cfRule type="expression" dxfId="0" priority="2377" stopIfTrue="1">
      <formula>AND(COUNTIF($C$2:$C$339,AH134)+COUNTIF(#REF!,AH134)&gt;1,NOT(ISBLANK(AH134)))</formula>
    </cfRule>
  </conditionalFormatting>
  <conditionalFormatting sqref="C135">
    <cfRule type="expression" dxfId="0" priority="7055" stopIfTrue="1">
      <formula>AND(COUNTIF($C$2:$C$339,C135)+COUNTIF(#REF!,C135)&gt;1,NOT(ISBLANK(C135)))</formula>
    </cfRule>
  </conditionalFormatting>
  <conditionalFormatting sqref="E135">
    <cfRule type="expression" dxfId="0" priority="7053" stopIfTrue="1">
      <formula>AND(COUNTIF($C$2:$C$339,E135)+COUNTIF(#REF!,E135)&gt;1,NOT(ISBLANK(E135)))</formula>
    </cfRule>
  </conditionalFormatting>
  <conditionalFormatting sqref="P135">
    <cfRule type="expression" dxfId="0" priority="195" stopIfTrue="1">
      <formula>AND(COUNTIF($C$2:$C$339,P135)+COUNTIF(#REF!,P135)&gt;1,NOT(ISBLANK(P135)))</formula>
    </cfRule>
  </conditionalFormatting>
  <conditionalFormatting sqref="R135">
    <cfRule type="expression" dxfId="0" priority="7104" stopIfTrue="1">
      <formula>AND(COUNTIF($C$2:$C$339,R135)+COUNTIF(#REF!,R135)&gt;1,NOT(ISBLANK(R135)))</formula>
    </cfRule>
  </conditionalFormatting>
  <conditionalFormatting sqref="S135">
    <cfRule type="expression" dxfId="0" priority="7101" stopIfTrue="1">
      <formula>AND(COUNTIF($C$2:$C$339,S135)+COUNTIF(#REF!,S135)&gt;1,NOT(ISBLANK(S135)))</formula>
    </cfRule>
  </conditionalFormatting>
  <conditionalFormatting sqref="U135">
    <cfRule type="expression" dxfId="0" priority="7098" stopIfTrue="1">
      <formula>AND(COUNTIF($C$2:$C$339,U135)+COUNTIF(#REF!,U135)&gt;1,NOT(ISBLANK(U135)))</formula>
    </cfRule>
  </conditionalFormatting>
  <conditionalFormatting sqref="V135">
    <cfRule type="expression" dxfId="0" priority="7095" stopIfTrue="1">
      <formula>AND(COUNTIF($C$2:$C$339,V135)+COUNTIF(#REF!,V135)&gt;1,NOT(ISBLANK(V135)))</formula>
    </cfRule>
  </conditionalFormatting>
  <conditionalFormatting sqref="X135">
    <cfRule type="expression" dxfId="0" priority="7092" stopIfTrue="1">
      <formula>AND(COUNTIF($C$2:$C$339,X135)+COUNTIF(#REF!,X135)&gt;1,NOT(ISBLANK(X135)))</formula>
    </cfRule>
  </conditionalFormatting>
  <conditionalFormatting sqref="Y135">
    <cfRule type="expression" dxfId="0" priority="7089" stopIfTrue="1">
      <formula>AND(COUNTIF($C$2:$C$339,Y135)+COUNTIF(#REF!,Y135)&gt;1,NOT(ISBLANK(Y135)))</formula>
    </cfRule>
  </conditionalFormatting>
  <conditionalFormatting sqref="AA135">
    <cfRule type="expression" dxfId="0" priority="7077" stopIfTrue="1">
      <formula>AND(COUNTIF($C$2:$C$339,AA135)+COUNTIF(#REF!,AA135)&gt;1,NOT(ISBLANK(AA135)))</formula>
    </cfRule>
  </conditionalFormatting>
  <conditionalFormatting sqref="AB135">
    <cfRule type="expression" dxfId="0" priority="7074" stopIfTrue="1">
      <formula>AND(COUNTIF($C$2:$C$339,AB135)+COUNTIF(#REF!,AB135)&gt;1,NOT(ISBLANK(AB135)))</formula>
    </cfRule>
  </conditionalFormatting>
  <conditionalFormatting sqref="AD135">
    <cfRule type="expression" dxfId="0" priority="7086" stopIfTrue="1">
      <formula>AND(COUNTIF($C$2:$C$339,AD135)+COUNTIF(#REF!,AD135)&gt;1,NOT(ISBLANK(AD135)))</formula>
    </cfRule>
  </conditionalFormatting>
  <conditionalFormatting sqref="AE135">
    <cfRule type="expression" dxfId="0" priority="7083" stopIfTrue="1">
      <formula>AND(COUNTIF($C$2:$C$339,AE135)+COUNTIF(#REF!,AE135)&gt;1,NOT(ISBLANK(AE135)))</formula>
    </cfRule>
  </conditionalFormatting>
  <conditionalFormatting sqref="AG135">
    <cfRule type="expression" dxfId="0" priority="2379" stopIfTrue="1">
      <formula>AND(COUNTIF($C$2:$C$339,AG135)+COUNTIF(#REF!,AG135)&gt;1,NOT(ISBLANK(AG135)))</formula>
    </cfRule>
  </conditionalFormatting>
  <conditionalFormatting sqref="AH135">
    <cfRule type="expression" dxfId="0" priority="2376" stopIfTrue="1">
      <formula>AND(COUNTIF($C$2:$C$339,AH135)+COUNTIF(#REF!,AH135)&gt;1,NOT(ISBLANK(AH135)))</formula>
    </cfRule>
  </conditionalFormatting>
  <conditionalFormatting sqref="C136">
    <cfRule type="expression" dxfId="0" priority="7031" stopIfTrue="1">
      <formula>AND(COUNTIF($C$2:$C$339,C136)+COUNTIF(#REF!,C136)&gt;1,NOT(ISBLANK(C136)))</formula>
    </cfRule>
  </conditionalFormatting>
  <conditionalFormatting sqref="E136">
    <cfRule type="expression" dxfId="0" priority="7052" stopIfTrue="1">
      <formula>AND(COUNTIF($C$2:$C$339,E136)+COUNTIF(#REF!,E136)&gt;1,NOT(ISBLANK(E136)))</formula>
    </cfRule>
  </conditionalFormatting>
  <conditionalFormatting sqref="P136">
    <cfRule type="expression" dxfId="0" priority="194" stopIfTrue="1">
      <formula>AND(COUNTIF($C$2:$C$339,P136)+COUNTIF(#REF!,P136)&gt;1,NOT(ISBLANK(P136)))</formula>
    </cfRule>
  </conditionalFormatting>
  <conditionalFormatting sqref="R136">
    <cfRule type="expression" dxfId="0" priority="7103" stopIfTrue="1">
      <formula>AND(COUNTIF($C$2:$C$339,R136)+COUNTIF(#REF!,R136)&gt;1,NOT(ISBLANK(R136)))</formula>
    </cfRule>
  </conditionalFormatting>
  <conditionalFormatting sqref="S136">
    <cfRule type="expression" dxfId="0" priority="7100" stopIfTrue="1">
      <formula>AND(COUNTIF($C$2:$C$339,S136)+COUNTIF(#REF!,S136)&gt;1,NOT(ISBLANK(S136)))</formula>
    </cfRule>
  </conditionalFormatting>
  <conditionalFormatting sqref="U136">
    <cfRule type="expression" dxfId="0" priority="7097" stopIfTrue="1">
      <formula>AND(COUNTIF($C$2:$C$339,U136)+COUNTIF(#REF!,U136)&gt;1,NOT(ISBLANK(U136)))</formula>
    </cfRule>
  </conditionalFormatting>
  <conditionalFormatting sqref="V136">
    <cfRule type="expression" dxfId="0" priority="7094" stopIfTrue="1">
      <formula>AND(COUNTIF($C$2:$C$339,V136)+COUNTIF(#REF!,V136)&gt;1,NOT(ISBLANK(V136)))</formula>
    </cfRule>
  </conditionalFormatting>
  <conditionalFormatting sqref="X136">
    <cfRule type="expression" dxfId="0" priority="7091" stopIfTrue="1">
      <formula>AND(COUNTIF($C$2:$C$339,X136)+COUNTIF(#REF!,X136)&gt;1,NOT(ISBLANK(X136)))</formula>
    </cfRule>
  </conditionalFormatting>
  <conditionalFormatting sqref="Y136">
    <cfRule type="expression" dxfId="0" priority="7088" stopIfTrue="1">
      <formula>AND(COUNTIF($C$2:$C$339,Y136)+COUNTIF(#REF!,Y136)&gt;1,NOT(ISBLANK(Y136)))</formula>
    </cfRule>
  </conditionalFormatting>
  <conditionalFormatting sqref="AA136">
    <cfRule type="expression" dxfId="0" priority="7076" stopIfTrue="1">
      <formula>AND(COUNTIF($C$2:$C$339,AA136)+COUNTIF(#REF!,AA136)&gt;1,NOT(ISBLANK(AA136)))</formula>
    </cfRule>
  </conditionalFormatting>
  <conditionalFormatting sqref="AB136">
    <cfRule type="expression" dxfId="0" priority="7073" stopIfTrue="1">
      <formula>AND(COUNTIF($C$2:$C$339,AB136)+COUNTIF(#REF!,AB136)&gt;1,NOT(ISBLANK(AB136)))</formula>
    </cfRule>
  </conditionalFormatting>
  <conditionalFormatting sqref="AD136">
    <cfRule type="expression" dxfId="0" priority="7085" stopIfTrue="1">
      <formula>AND(COUNTIF($C$2:$C$339,AD136)+COUNTIF(#REF!,AD136)&gt;1,NOT(ISBLANK(AD136)))</formula>
    </cfRule>
  </conditionalFormatting>
  <conditionalFormatting sqref="AE136">
    <cfRule type="expression" dxfId="0" priority="7082" stopIfTrue="1">
      <formula>AND(COUNTIF($C$2:$C$339,AE136)+COUNTIF(#REF!,AE136)&gt;1,NOT(ISBLANK(AE136)))</formula>
    </cfRule>
  </conditionalFormatting>
  <conditionalFormatting sqref="AG136">
    <cfRule type="expression" dxfId="0" priority="2378" stopIfTrue="1">
      <formula>AND(COUNTIF($C$2:$C$339,AG136)+COUNTIF(#REF!,AG136)&gt;1,NOT(ISBLANK(AG136)))</formula>
    </cfRule>
  </conditionalFormatting>
  <conditionalFormatting sqref="AH136">
    <cfRule type="expression" dxfId="0" priority="2375" stopIfTrue="1">
      <formula>AND(COUNTIF($C$2:$C$339,AH136)+COUNTIF(#REF!,AH136)&gt;1,NOT(ISBLANK(AH136)))</formula>
    </cfRule>
  </conditionalFormatting>
  <conditionalFormatting sqref="C137">
    <cfRule type="expression" dxfId="0" priority="7049" stopIfTrue="1">
      <formula>AND(COUNTIF($C$2:$C$339,C137)+COUNTIF(#REF!,C137)&gt;1,NOT(ISBLANK(C137)))</formula>
    </cfRule>
  </conditionalFormatting>
  <conditionalFormatting sqref="F137">
    <cfRule type="duplicateValues" dxfId="1" priority="7050"/>
  </conditionalFormatting>
  <conditionalFormatting sqref="K137">
    <cfRule type="expression" dxfId="0" priority="7039" stopIfTrue="1">
      <formula>AND(COUNTIF($C$2:$C$339,K137)+COUNTIF(#REF!,K137)&gt;1,NOT(ISBLANK(K137)))</formula>
    </cfRule>
  </conditionalFormatting>
  <conditionalFormatting sqref="P137">
    <cfRule type="expression" dxfId="0" priority="193" stopIfTrue="1">
      <formula>AND(COUNTIF($C$2:$C$339,P137)+COUNTIF(#REF!,P137)&gt;1,NOT(ISBLANK(P137)))</formula>
    </cfRule>
  </conditionalFormatting>
  <conditionalFormatting sqref="R137">
    <cfRule type="expression" dxfId="0" priority="7043" stopIfTrue="1">
      <formula>AND(COUNTIF($C$2:$C$339,R137)+COUNTIF(#REF!,R137)&gt;1,NOT(ISBLANK(R137)))</formula>
    </cfRule>
  </conditionalFormatting>
  <conditionalFormatting sqref="S137">
    <cfRule type="expression" dxfId="0" priority="7036" stopIfTrue="1">
      <formula>AND(COUNTIF($C$2:$C$339,S137)+COUNTIF(#REF!,S137)&gt;1,NOT(ISBLANK(S137)))</formula>
    </cfRule>
  </conditionalFormatting>
  <conditionalFormatting sqref="U137">
    <cfRule type="expression" dxfId="0" priority="1829" stopIfTrue="1">
      <formula>AND(COUNTIF($C$2:$C$339,U137)+COUNTIF(#REF!,U137)&gt;1,NOT(ISBLANK(U137)))</formula>
    </cfRule>
  </conditionalFormatting>
  <conditionalFormatting sqref="V137">
    <cfRule type="expression" dxfId="0" priority="1828" stopIfTrue="1">
      <formula>AND(COUNTIF($C$2:$C$339,V137)+COUNTIF(#REF!,V137)&gt;1,NOT(ISBLANK(V137)))</formula>
    </cfRule>
  </conditionalFormatting>
  <conditionalFormatting sqref="X137">
    <cfRule type="expression" dxfId="0" priority="1827" stopIfTrue="1">
      <formula>AND(COUNTIF($C$2:$C$339,X137)+COUNTIF(#REF!,X137)&gt;1,NOT(ISBLANK(X137)))</formula>
    </cfRule>
  </conditionalFormatting>
  <conditionalFormatting sqref="Y137">
    <cfRule type="expression" dxfId="0" priority="1826" stopIfTrue="1">
      <formula>AND(COUNTIF($C$2:$C$339,Y137)+COUNTIF(#REF!,Y137)&gt;1,NOT(ISBLANK(Y137)))</formula>
    </cfRule>
  </conditionalFormatting>
  <conditionalFormatting sqref="AA137">
    <cfRule type="expression" dxfId="0" priority="1825" stopIfTrue="1">
      <formula>AND(COUNTIF($C$2:$C$339,AA137)+COUNTIF(#REF!,AA137)&gt;1,NOT(ISBLANK(AA137)))</formula>
    </cfRule>
  </conditionalFormatting>
  <conditionalFormatting sqref="AB137">
    <cfRule type="expression" dxfId="0" priority="1824" stopIfTrue="1">
      <formula>AND(COUNTIF($C$2:$C$339,AB137)+COUNTIF(#REF!,AB137)&gt;1,NOT(ISBLANK(AB137)))</formula>
    </cfRule>
  </conditionalFormatting>
  <conditionalFormatting sqref="AD137">
    <cfRule type="expression" dxfId="0" priority="1823" stopIfTrue="1">
      <formula>AND(COUNTIF($C$2:$C$339,AD137)+COUNTIF(#REF!,AD137)&gt;1,NOT(ISBLANK(AD137)))</formula>
    </cfRule>
  </conditionalFormatting>
  <conditionalFormatting sqref="AE137">
    <cfRule type="expression" dxfId="0" priority="1822" stopIfTrue="1">
      <formula>AND(COUNTIF($C$2:$C$339,AE137)+COUNTIF(#REF!,AE137)&gt;1,NOT(ISBLANK(AE137)))</formula>
    </cfRule>
  </conditionalFormatting>
  <conditionalFormatting sqref="AG137">
    <cfRule type="expression" dxfId="0" priority="1821" stopIfTrue="1">
      <formula>AND(COUNTIF($C$2:$C$339,AG137)+COUNTIF(#REF!,AG137)&gt;1,NOT(ISBLANK(AG137)))</formula>
    </cfRule>
  </conditionalFormatting>
  <conditionalFormatting sqref="AH137">
    <cfRule type="expression" dxfId="0" priority="1843" stopIfTrue="1">
      <formula>AND(COUNTIF($C$2:$C$339,AH137)+COUNTIF(#REF!,AH137)&gt;1,NOT(ISBLANK(AH137)))</formula>
    </cfRule>
  </conditionalFormatting>
  <conditionalFormatting sqref="AL137">
    <cfRule type="expression" dxfId="0" priority="773" stopIfTrue="1">
      <formula>AND(COUNTIF($C$2:$C$339,AL137)+COUNTIF(#REF!,AL137)&gt;1,NOT(ISBLANK(AL137)))</formula>
    </cfRule>
  </conditionalFormatting>
  <conditionalFormatting sqref="AM137">
    <cfRule type="expression" dxfId="0" priority="458" stopIfTrue="1">
      <formula>AND(COUNTIF($C$2:$C$339,AM137)+COUNTIF(#REF!,AM137)&gt;1,NOT(ISBLANK(AM137)))</formula>
    </cfRule>
  </conditionalFormatting>
  <conditionalFormatting sqref="C138">
    <cfRule type="expression" dxfId="0" priority="7026" stopIfTrue="1">
      <formula>AND(COUNTIF($C$2:$C$339,C138)+COUNTIF(#REF!,C138)&gt;1,NOT(ISBLANK(C138)))</formula>
    </cfRule>
  </conditionalFormatting>
  <conditionalFormatting sqref="F138">
    <cfRule type="duplicateValues" dxfId="1" priority="7027"/>
  </conditionalFormatting>
  <conditionalFormatting sqref="K138">
    <cfRule type="expression" dxfId="0" priority="7016" stopIfTrue="1">
      <formula>AND(COUNTIF($C$2:$C$339,K138)+COUNTIF(#REF!,K138)&gt;1,NOT(ISBLANK(K138)))</formula>
    </cfRule>
  </conditionalFormatting>
  <conditionalFormatting sqref="P138">
    <cfRule type="expression" dxfId="0" priority="49" stopIfTrue="1">
      <formula>AND(COUNTIF($C$2:$C$339,P138)+COUNTIF(#REF!,P138)&gt;1,NOT(ISBLANK(P138)))</formula>
    </cfRule>
  </conditionalFormatting>
  <conditionalFormatting sqref="R138">
    <cfRule type="expression" dxfId="0" priority="1810" stopIfTrue="1">
      <formula>AND(COUNTIF($C$2:$C$339,R138)+COUNTIF(#REF!,R138)&gt;1,NOT(ISBLANK(R138)))</formula>
    </cfRule>
  </conditionalFormatting>
  <conditionalFormatting sqref="S138">
    <cfRule type="expression" dxfId="0" priority="1809" stopIfTrue="1">
      <formula>AND(COUNTIF($C$2:$C$339,S138)+COUNTIF(#REF!,S138)&gt;1,NOT(ISBLANK(S138)))</formula>
    </cfRule>
  </conditionalFormatting>
  <conditionalFormatting sqref="U138">
    <cfRule type="expression" dxfId="0" priority="1812" stopIfTrue="1">
      <formula>AND(COUNTIF($C$2:$C$339,U138)+COUNTIF(#REF!,U138)&gt;1,NOT(ISBLANK(U138)))</formula>
    </cfRule>
  </conditionalFormatting>
  <conditionalFormatting sqref="V138">
    <cfRule type="expression" dxfId="0" priority="1811" stopIfTrue="1">
      <formula>AND(COUNTIF($C$2:$C$339,V138)+COUNTIF(#REF!,V138)&gt;1,NOT(ISBLANK(V138)))</formula>
    </cfRule>
  </conditionalFormatting>
  <conditionalFormatting sqref="X138">
    <cfRule type="expression" dxfId="0" priority="1814" stopIfTrue="1">
      <formula>AND(COUNTIF($C$2:$C$339,X138)+COUNTIF(#REF!,X138)&gt;1,NOT(ISBLANK(X138)))</formula>
    </cfRule>
  </conditionalFormatting>
  <conditionalFormatting sqref="Y138">
    <cfRule type="expression" dxfId="0" priority="1813" stopIfTrue="1">
      <formula>AND(COUNTIF($C$2:$C$339,Y138)+COUNTIF(#REF!,Y138)&gt;1,NOT(ISBLANK(Y138)))</formula>
    </cfRule>
  </conditionalFormatting>
  <conditionalFormatting sqref="AA138">
    <cfRule type="expression" dxfId="0" priority="1816" stopIfTrue="1">
      <formula>AND(COUNTIF($C$2:$C$339,AA138)+COUNTIF(#REF!,AA138)&gt;1,NOT(ISBLANK(AA138)))</formula>
    </cfRule>
  </conditionalFormatting>
  <conditionalFormatting sqref="AB138">
    <cfRule type="expression" dxfId="0" priority="1815" stopIfTrue="1">
      <formula>AND(COUNTIF($C$2:$C$339,AB138)+COUNTIF(#REF!,AB138)&gt;1,NOT(ISBLANK(AB138)))</formula>
    </cfRule>
  </conditionalFormatting>
  <conditionalFormatting sqref="AD138">
    <cfRule type="expression" dxfId="0" priority="1820" stopIfTrue="1">
      <formula>AND(COUNTIF($C$2:$C$339,AD138)+COUNTIF(#REF!,AD138)&gt;1,NOT(ISBLANK(AD138)))</formula>
    </cfRule>
  </conditionalFormatting>
  <conditionalFormatting sqref="AE138">
    <cfRule type="expression" dxfId="0" priority="1819" stopIfTrue="1">
      <formula>AND(COUNTIF($C$2:$C$339,AE138)+COUNTIF(#REF!,AE138)&gt;1,NOT(ISBLANK(AE138)))</formula>
    </cfRule>
  </conditionalFormatting>
  <conditionalFormatting sqref="AG138">
    <cfRule type="expression" dxfId="0" priority="1818" stopIfTrue="1">
      <formula>AND(COUNTIF($C$2:$C$339,AG138)+COUNTIF(#REF!,AG138)&gt;1,NOT(ISBLANK(AG138)))</formula>
    </cfRule>
  </conditionalFormatting>
  <conditionalFormatting sqref="AH138">
    <cfRule type="expression" dxfId="0" priority="1817" stopIfTrue="1">
      <formula>AND(COUNTIF($C$2:$C$339,AH138)+COUNTIF(#REF!,AH138)&gt;1,NOT(ISBLANK(AH138)))</formula>
    </cfRule>
  </conditionalFormatting>
  <conditionalFormatting sqref="AL138">
    <cfRule type="expression" dxfId="0" priority="772" stopIfTrue="1">
      <formula>AND(COUNTIF($C$2:$C$339,AL138)+COUNTIF(#REF!,AL138)&gt;1,NOT(ISBLANK(AL138)))</formula>
    </cfRule>
  </conditionalFormatting>
  <conditionalFormatting sqref="AM138">
    <cfRule type="expression" dxfId="0" priority="457" stopIfTrue="1">
      <formula>AND(COUNTIF($C$2:$C$339,AM138)+COUNTIF(#REF!,AM138)&gt;1,NOT(ISBLANK(AM138)))</formula>
    </cfRule>
  </conditionalFormatting>
  <conditionalFormatting sqref="C139">
    <cfRule type="expression" dxfId="0" priority="7007" stopIfTrue="1">
      <formula>AND(COUNTIF($C$2:$C$339,C139)+COUNTIF(#REF!,C139)&gt;1,NOT(ISBLANK(C139)))</formula>
    </cfRule>
  </conditionalFormatting>
  <conditionalFormatting sqref="F139">
    <cfRule type="duplicateValues" dxfId="1" priority="7008"/>
  </conditionalFormatting>
  <conditionalFormatting sqref="K139">
    <cfRule type="expression" dxfId="0" priority="6997" stopIfTrue="1">
      <formula>AND(COUNTIF($C$2:$C$339,K139)+COUNTIF(#REF!,K139)&gt;1,NOT(ISBLANK(K139)))</formula>
    </cfRule>
  </conditionalFormatting>
  <conditionalFormatting sqref="P139">
    <cfRule type="expression" dxfId="0" priority="48" stopIfTrue="1">
      <formula>AND(COUNTIF($C$2:$C$339,P139)+COUNTIF(#REF!,P139)&gt;1,NOT(ISBLANK(P139)))</formula>
    </cfRule>
  </conditionalFormatting>
  <conditionalFormatting sqref="R139">
    <cfRule type="expression" dxfId="0" priority="1797" stopIfTrue="1">
      <formula>AND(COUNTIF($C$2:$C$339,R139)+COUNTIF(#REF!,R139)&gt;1,NOT(ISBLANK(R139)))</formula>
    </cfRule>
  </conditionalFormatting>
  <conditionalFormatting sqref="S139">
    <cfRule type="expression" dxfId="0" priority="1798" stopIfTrue="1">
      <formula>AND(COUNTIF($C$2:$C$339,S139)+COUNTIF(#REF!,S139)&gt;1,NOT(ISBLANK(S139)))</formula>
    </cfRule>
  </conditionalFormatting>
  <conditionalFormatting sqref="U139">
    <cfRule type="expression" dxfId="0" priority="1799" stopIfTrue="1">
      <formula>AND(COUNTIF($C$2:$C$339,U139)+COUNTIF(#REF!,U139)&gt;1,NOT(ISBLANK(U139)))</formula>
    </cfRule>
  </conditionalFormatting>
  <conditionalFormatting sqref="V139">
    <cfRule type="expression" dxfId="0" priority="1800" stopIfTrue="1">
      <formula>AND(COUNTIF($C$2:$C$339,V139)+COUNTIF(#REF!,V139)&gt;1,NOT(ISBLANK(V139)))</formula>
    </cfRule>
  </conditionalFormatting>
  <conditionalFormatting sqref="X139">
    <cfRule type="expression" dxfId="0" priority="1801" stopIfTrue="1">
      <formula>AND(COUNTIF($C$2:$C$339,X139)+COUNTIF(#REF!,X139)&gt;1,NOT(ISBLANK(X139)))</formula>
    </cfRule>
  </conditionalFormatting>
  <conditionalFormatting sqref="Y139">
    <cfRule type="expression" dxfId="0" priority="1802" stopIfTrue="1">
      <formula>AND(COUNTIF($C$2:$C$339,Y139)+COUNTIF(#REF!,Y139)&gt;1,NOT(ISBLANK(Y139)))</formula>
    </cfRule>
  </conditionalFormatting>
  <conditionalFormatting sqref="AA139">
    <cfRule type="expression" dxfId="0" priority="1803" stopIfTrue="1">
      <formula>AND(COUNTIF($C$2:$C$339,AA139)+COUNTIF(#REF!,AA139)&gt;1,NOT(ISBLANK(AA139)))</formula>
    </cfRule>
  </conditionalFormatting>
  <conditionalFormatting sqref="AB139">
    <cfRule type="expression" dxfId="0" priority="1804" stopIfTrue="1">
      <formula>AND(COUNTIF($C$2:$C$339,AB139)+COUNTIF(#REF!,AB139)&gt;1,NOT(ISBLANK(AB139)))</formula>
    </cfRule>
  </conditionalFormatting>
  <conditionalFormatting sqref="AD139">
    <cfRule type="expression" dxfId="0" priority="1805" stopIfTrue="1">
      <formula>AND(COUNTIF($C$2:$C$339,AD139)+COUNTIF(#REF!,AD139)&gt;1,NOT(ISBLANK(AD139)))</formula>
    </cfRule>
  </conditionalFormatting>
  <conditionalFormatting sqref="AE139">
    <cfRule type="expression" dxfId="0" priority="1806" stopIfTrue="1">
      <formula>AND(COUNTIF($C$2:$C$339,AE139)+COUNTIF(#REF!,AE139)&gt;1,NOT(ISBLANK(AE139)))</formula>
    </cfRule>
  </conditionalFormatting>
  <conditionalFormatting sqref="AG139">
    <cfRule type="expression" dxfId="0" priority="1807" stopIfTrue="1">
      <formula>AND(COUNTIF($C$2:$C$339,AG139)+COUNTIF(#REF!,AG139)&gt;1,NOT(ISBLANK(AG139)))</formula>
    </cfRule>
  </conditionalFormatting>
  <conditionalFormatting sqref="AH139">
    <cfRule type="expression" dxfId="0" priority="1808" stopIfTrue="1">
      <formula>AND(COUNTIF($C$2:$C$339,AH139)+COUNTIF(#REF!,AH139)&gt;1,NOT(ISBLANK(AH139)))</formula>
    </cfRule>
  </conditionalFormatting>
  <conditionalFormatting sqref="AL139">
    <cfRule type="expression" dxfId="0" priority="771" stopIfTrue="1">
      <formula>AND(COUNTIF($C$2:$C$339,AL139)+COUNTIF(#REF!,AL139)&gt;1,NOT(ISBLANK(AL139)))</formula>
    </cfRule>
  </conditionalFormatting>
  <conditionalFormatting sqref="AM139">
    <cfRule type="expression" dxfId="0" priority="456" stopIfTrue="1">
      <formula>AND(COUNTIF($C$2:$C$339,AM139)+COUNTIF(#REF!,AM139)&gt;1,NOT(ISBLANK(AM139)))</formula>
    </cfRule>
  </conditionalFormatting>
  <conditionalFormatting sqref="C140">
    <cfRule type="expression" dxfId="0" priority="6982" stopIfTrue="1">
      <formula>AND(COUNTIF($C$2:$C$339,C140)+COUNTIF(#REF!,C140)&gt;1,NOT(ISBLANK(C140)))</formula>
    </cfRule>
  </conditionalFormatting>
  <conditionalFormatting sqref="F140">
    <cfRule type="duplicateValues" dxfId="1" priority="6984"/>
  </conditionalFormatting>
  <conditionalFormatting sqref="K140">
    <cfRule type="expression" dxfId="0" priority="6962" stopIfTrue="1">
      <formula>AND(COUNTIF($C$2:$C$339,K140)+COUNTIF(#REF!,K140)&gt;1,NOT(ISBLANK(K140)))</formula>
    </cfRule>
  </conditionalFormatting>
  <conditionalFormatting sqref="P140">
    <cfRule type="expression" dxfId="0" priority="192" stopIfTrue="1">
      <formula>AND(COUNTIF($C$2:$C$339,P140)+COUNTIF(#REF!,P140)&gt;1,NOT(ISBLANK(P140)))</formula>
    </cfRule>
  </conditionalFormatting>
  <conditionalFormatting sqref="R140">
    <cfRule type="expression" dxfId="0" priority="6970" stopIfTrue="1">
      <formula>AND(COUNTIF($C$2:$C$339,R140)+COUNTIF(#REF!,R140)&gt;1,NOT(ISBLANK(R140)))</formula>
    </cfRule>
  </conditionalFormatting>
  <conditionalFormatting sqref="S140">
    <cfRule type="expression" dxfId="0" priority="6956" stopIfTrue="1">
      <formula>AND(COUNTIF($C$2:$C$339,S140)+COUNTIF(#REF!,S140)&gt;1,NOT(ISBLANK(S140)))</formula>
    </cfRule>
  </conditionalFormatting>
  <conditionalFormatting sqref="U140">
    <cfRule type="expression" dxfId="0" priority="6968" stopIfTrue="1">
      <formula>AND(COUNTIF($C$2:$C$339,U140)+COUNTIF(#REF!,U140)&gt;1,NOT(ISBLANK(U140)))</formula>
    </cfRule>
  </conditionalFormatting>
  <conditionalFormatting sqref="V140">
    <cfRule type="expression" dxfId="0" priority="6954" stopIfTrue="1">
      <formula>AND(COUNTIF($C$2:$C$339,V140)+COUNTIF(#REF!,V140)&gt;1,NOT(ISBLANK(V140)))</formula>
    </cfRule>
  </conditionalFormatting>
  <conditionalFormatting sqref="X140:Y140">
    <cfRule type="expression" dxfId="0" priority="6966" stopIfTrue="1">
      <formula>AND(COUNTIF($C$2:$C$339,X140)+COUNTIF(#REF!,X140)&gt;1,NOT(ISBLANK(X140)))</formula>
    </cfRule>
  </conditionalFormatting>
  <conditionalFormatting sqref="AA140:AB140">
    <cfRule type="expression" dxfId="0" priority="6964" stopIfTrue="1">
      <formula>AND(COUNTIF($C$2:$C$339,AA140)+COUNTIF(#REF!,AA140)&gt;1,NOT(ISBLANK(AA140)))</formula>
    </cfRule>
  </conditionalFormatting>
  <conditionalFormatting sqref="AD140">
    <cfRule type="expression" dxfId="0" priority="6952" stopIfTrue="1">
      <formula>AND(COUNTIF($C$2:$C$339,AD140)+COUNTIF(#REF!,AD140)&gt;1,NOT(ISBLANK(AD140)))</formula>
    </cfRule>
  </conditionalFormatting>
  <conditionalFormatting sqref="AE140">
    <cfRule type="expression" dxfId="0" priority="6950" stopIfTrue="1">
      <formula>AND(COUNTIF($C$2:$C$339,AE140)+COUNTIF(#REF!,AE140)&gt;1,NOT(ISBLANK(AE140)))</formula>
    </cfRule>
  </conditionalFormatting>
  <conditionalFormatting sqref="AG140">
    <cfRule type="expression" dxfId="0" priority="2368" stopIfTrue="1">
      <formula>AND(COUNTIF($C$2:$C$339,AG140)+COUNTIF(#REF!,AG140)&gt;1,NOT(ISBLANK(AG140)))</formula>
    </cfRule>
  </conditionalFormatting>
  <conditionalFormatting sqref="AH140">
    <cfRule type="expression" dxfId="0" priority="2366" stopIfTrue="1">
      <formula>AND(COUNTIF($C$2:$C$339,AH140)+COUNTIF(#REF!,AH140)&gt;1,NOT(ISBLANK(AH140)))</formula>
    </cfRule>
  </conditionalFormatting>
  <conditionalFormatting sqref="AL140">
    <cfRule type="expression" dxfId="0" priority="918" stopIfTrue="1">
      <formula>AND(COUNTIF($C$2:$C$339,AL140)+COUNTIF(#REF!,AL140)&gt;1,NOT(ISBLANK(AL140)))</formula>
    </cfRule>
  </conditionalFormatting>
  <conditionalFormatting sqref="AM140">
    <cfRule type="expression" dxfId="0" priority="603" stopIfTrue="1">
      <formula>AND(COUNTIF($C$2:$C$339,AM140)+COUNTIF(#REF!,AM140)&gt;1,NOT(ISBLANK(AM140)))</formula>
    </cfRule>
  </conditionalFormatting>
  <conditionalFormatting sqref="C141">
    <cfRule type="expression" dxfId="0" priority="6981" stopIfTrue="1">
      <formula>AND(COUNTIF($C$2:$C$339,C141)+COUNTIF(#REF!,C141)&gt;1,NOT(ISBLANK(C141)))</formula>
    </cfRule>
  </conditionalFormatting>
  <conditionalFormatting sqref="F141">
    <cfRule type="duplicateValues" dxfId="1" priority="6983"/>
  </conditionalFormatting>
  <conditionalFormatting sqref="K141">
    <cfRule type="expression" dxfId="0" priority="6961" stopIfTrue="1">
      <formula>AND(COUNTIF($C$2:$C$339,K141)+COUNTIF(#REF!,K141)&gt;1,NOT(ISBLANK(K141)))</formula>
    </cfRule>
  </conditionalFormatting>
  <conditionalFormatting sqref="P141">
    <cfRule type="expression" dxfId="0" priority="191" stopIfTrue="1">
      <formula>AND(COUNTIF($C$2:$C$339,P141)+COUNTIF(#REF!,P141)&gt;1,NOT(ISBLANK(P141)))</formula>
    </cfRule>
  </conditionalFormatting>
  <conditionalFormatting sqref="R141">
    <cfRule type="expression" dxfId="0" priority="6969" stopIfTrue="1">
      <formula>AND(COUNTIF($C$2:$C$339,R141)+COUNTIF(#REF!,R141)&gt;1,NOT(ISBLANK(R141)))</formula>
    </cfRule>
  </conditionalFormatting>
  <conditionalFormatting sqref="S141">
    <cfRule type="expression" dxfId="0" priority="6955" stopIfTrue="1">
      <formula>AND(COUNTIF($C$2:$C$339,S141)+COUNTIF(#REF!,S141)&gt;1,NOT(ISBLANK(S141)))</formula>
    </cfRule>
  </conditionalFormatting>
  <conditionalFormatting sqref="U141">
    <cfRule type="expression" dxfId="0" priority="6967" stopIfTrue="1">
      <formula>AND(COUNTIF($C$2:$C$339,U141)+COUNTIF(#REF!,U141)&gt;1,NOT(ISBLANK(U141)))</formula>
    </cfRule>
  </conditionalFormatting>
  <conditionalFormatting sqref="V141">
    <cfRule type="expression" dxfId="0" priority="6953" stopIfTrue="1">
      <formula>AND(COUNTIF($C$2:$C$339,V141)+COUNTIF(#REF!,V141)&gt;1,NOT(ISBLANK(V141)))</formula>
    </cfRule>
  </conditionalFormatting>
  <conditionalFormatting sqref="X141:Y141">
    <cfRule type="expression" dxfId="0" priority="6965" stopIfTrue="1">
      <formula>AND(COUNTIF($C$2:$C$339,X141)+COUNTIF(#REF!,X141)&gt;1,NOT(ISBLANK(X141)))</formula>
    </cfRule>
  </conditionalFormatting>
  <conditionalFormatting sqref="AA141:AB141">
    <cfRule type="expression" dxfId="0" priority="1884" stopIfTrue="1">
      <formula>AND(COUNTIF($C$2:$C$339,AA141)+COUNTIF(#REF!,AA141)&gt;1,NOT(ISBLANK(AA141)))</formula>
    </cfRule>
  </conditionalFormatting>
  <conditionalFormatting sqref="AD141:AE141">
    <cfRule type="expression" dxfId="0" priority="1883" stopIfTrue="1">
      <formula>AND(COUNTIF($C$2:$C$339,AD141)+COUNTIF(#REF!,AD141)&gt;1,NOT(ISBLANK(AD141)))</formula>
    </cfRule>
  </conditionalFormatting>
  <conditionalFormatting sqref="AG141:AH141">
    <cfRule type="expression" dxfId="0" priority="1882" stopIfTrue="1">
      <formula>AND(COUNTIF($C$2:$C$339,AG141)+COUNTIF(#REF!,AG141)&gt;1,NOT(ISBLANK(AG141)))</formula>
    </cfRule>
  </conditionalFormatting>
  <conditionalFormatting sqref="AL141">
    <cfRule type="expression" dxfId="0" priority="775" stopIfTrue="1">
      <formula>AND(COUNTIF($C$2:$C$339,AL141)+COUNTIF(#REF!,AL141)&gt;1,NOT(ISBLANK(AL141)))</formula>
    </cfRule>
  </conditionalFormatting>
  <conditionalFormatting sqref="AM141">
    <cfRule type="expression" dxfId="0" priority="460" stopIfTrue="1">
      <formula>AND(COUNTIF($C$2:$C$339,AM141)+COUNTIF(#REF!,AM141)&gt;1,NOT(ISBLANK(AM141)))</formula>
    </cfRule>
  </conditionalFormatting>
  <conditionalFormatting sqref="C142">
    <cfRule type="expression" dxfId="0" priority="6941" stopIfTrue="1">
      <formula>AND(COUNTIF($C$2:$C$339,C142)+COUNTIF(#REF!,C142)&gt;1,NOT(ISBLANK(C142)))</formula>
    </cfRule>
  </conditionalFormatting>
  <conditionalFormatting sqref="F142">
    <cfRule type="duplicateValues" dxfId="1" priority="6942"/>
  </conditionalFormatting>
  <conditionalFormatting sqref="K142">
    <cfRule type="expression" dxfId="0" priority="6931" stopIfTrue="1">
      <formula>AND(COUNTIF($C$2:$C$339,K142)+COUNTIF(#REF!,K142)&gt;1,NOT(ISBLANK(K142)))</formula>
    </cfRule>
  </conditionalFormatting>
  <conditionalFormatting sqref="L142">
    <cfRule type="expression" dxfId="0" priority="1871" stopIfTrue="1">
      <formula>AND(COUNTIF($C$2:$C$339,L142)+COUNTIF(#REF!,L142)&gt;1,NOT(ISBLANK(L142)))</formula>
    </cfRule>
  </conditionalFormatting>
  <conditionalFormatting sqref="N142">
    <cfRule type="expression" dxfId="0" priority="1870" stopIfTrue="1">
      <formula>AND(COUNTIF($C$2:$C$339,N142)+COUNTIF(#REF!,N142)&gt;1,NOT(ISBLANK(N142)))</formula>
    </cfRule>
  </conditionalFormatting>
  <conditionalFormatting sqref="P142">
    <cfRule type="expression" dxfId="0" priority="52" stopIfTrue="1">
      <formula>AND(COUNTIF($C$2:$C$339,P142)+COUNTIF(#REF!,P142)&gt;1,NOT(ISBLANK(P142)))</formula>
    </cfRule>
  </conditionalFormatting>
  <conditionalFormatting sqref="R142">
    <cfRule type="expression" dxfId="0" priority="1873" stopIfTrue="1">
      <formula>AND(COUNTIF($C$2:$C$339,R142)+COUNTIF(#REF!,R142)&gt;1,NOT(ISBLANK(R142)))</formula>
    </cfRule>
  </conditionalFormatting>
  <conditionalFormatting sqref="S142">
    <cfRule type="expression" dxfId="0" priority="1872" stopIfTrue="1">
      <formula>AND(COUNTIF($C$2:$C$339,S142)+COUNTIF(#REF!,S142)&gt;1,NOT(ISBLANK(S142)))</formula>
    </cfRule>
  </conditionalFormatting>
  <conditionalFormatting sqref="U142">
    <cfRule type="expression" dxfId="0" priority="1875" stopIfTrue="1">
      <formula>AND(COUNTIF($C$2:$C$339,U142)+COUNTIF(#REF!,U142)&gt;1,NOT(ISBLANK(U142)))</formula>
    </cfRule>
  </conditionalFormatting>
  <conditionalFormatting sqref="V142">
    <cfRule type="expression" dxfId="0" priority="1874" stopIfTrue="1">
      <formula>AND(COUNTIF($C$2:$C$339,V142)+COUNTIF(#REF!,V142)&gt;1,NOT(ISBLANK(V142)))</formula>
    </cfRule>
  </conditionalFormatting>
  <conditionalFormatting sqref="X142">
    <cfRule type="expression" dxfId="0" priority="1877" stopIfTrue="1">
      <formula>AND(COUNTIF($C$2:$C$339,X142)+COUNTIF(#REF!,X142)&gt;1,NOT(ISBLANK(X142)))</formula>
    </cfRule>
  </conditionalFormatting>
  <conditionalFormatting sqref="Y142">
    <cfRule type="expression" dxfId="0" priority="1876" stopIfTrue="1">
      <formula>AND(COUNTIF($C$2:$C$339,Y142)+COUNTIF(#REF!,Y142)&gt;1,NOT(ISBLANK(Y142)))</formula>
    </cfRule>
  </conditionalFormatting>
  <conditionalFormatting sqref="AA142">
    <cfRule type="expression" dxfId="0" priority="1879" stopIfTrue="1">
      <formula>AND(COUNTIF($C$2:$C$339,AA142)+COUNTIF(#REF!,AA142)&gt;1,NOT(ISBLANK(AA142)))</formula>
    </cfRule>
  </conditionalFormatting>
  <conditionalFormatting sqref="AB142">
    <cfRule type="expression" dxfId="0" priority="1878" stopIfTrue="1">
      <formula>AND(COUNTIF($C$2:$C$339,AB142)+COUNTIF(#REF!,AB142)&gt;1,NOT(ISBLANK(AB142)))</formula>
    </cfRule>
  </conditionalFormatting>
  <conditionalFormatting sqref="AD142:AE142">
    <cfRule type="expression" dxfId="0" priority="1880" stopIfTrue="1">
      <formula>AND(COUNTIF($C$2:$C$339,AD142)+COUNTIF(#REF!,AD142)&gt;1,NOT(ISBLANK(AD142)))</formula>
    </cfRule>
  </conditionalFormatting>
  <conditionalFormatting sqref="AG142">
    <cfRule type="expression" dxfId="0" priority="1881" stopIfTrue="1">
      <formula>AND(COUNTIF($C$2:$C$339,AG142)+COUNTIF(#REF!,AG142)&gt;1,NOT(ISBLANK(AG142)))</formula>
    </cfRule>
  </conditionalFormatting>
  <conditionalFormatting sqref="AH142">
    <cfRule type="expression" dxfId="0" priority="2363" stopIfTrue="1">
      <formula>AND(COUNTIF($C$2:$C$339,AH142)+COUNTIF(#REF!,AH142)&gt;1,NOT(ISBLANK(AH142)))</formula>
    </cfRule>
  </conditionalFormatting>
  <conditionalFormatting sqref="AL142">
    <cfRule type="expression" dxfId="0" priority="917" stopIfTrue="1">
      <formula>AND(COUNTIF($C$2:$C$339,AL142)+COUNTIF(#REF!,AL142)&gt;1,NOT(ISBLANK(AL142)))</formula>
    </cfRule>
  </conditionalFormatting>
  <conditionalFormatting sqref="AM142">
    <cfRule type="expression" dxfId="0" priority="410" stopIfTrue="1">
      <formula>AND(COUNTIF($C$2:$C$339,AM142)+COUNTIF(#REF!,AM142)&gt;1,NOT(ISBLANK(AM142)))</formula>
    </cfRule>
  </conditionalFormatting>
  <conditionalFormatting sqref="C143">
    <cfRule type="expression" dxfId="0" priority="6904" stopIfTrue="1">
      <formula>AND(COUNTIF($C$2:$C$339,C143)+COUNTIF(#REF!,C143)&gt;1,NOT(ISBLANK(C143)))</formula>
    </cfRule>
  </conditionalFormatting>
  <conditionalFormatting sqref="E143">
    <cfRule type="expression" dxfId="0" priority="6903" stopIfTrue="1">
      <formula>AND(COUNTIF($C$2:$C$339,E143)+COUNTIF(#REF!,E143)&gt;1,NOT(ISBLANK(E143)))</formula>
    </cfRule>
  </conditionalFormatting>
  <conditionalFormatting sqref="F143">
    <cfRule type="duplicateValues" dxfId="1" priority="6905"/>
  </conditionalFormatting>
  <conditionalFormatting sqref="P143">
    <cfRule type="expression" dxfId="0" priority="190" stopIfTrue="1">
      <formula>AND(COUNTIF($C$2:$C$339,P143)+COUNTIF(#REF!,P143)&gt;1,NOT(ISBLANK(P143)))</formula>
    </cfRule>
  </conditionalFormatting>
  <conditionalFormatting sqref="R143">
    <cfRule type="expression" dxfId="0" priority="6921" stopIfTrue="1">
      <formula>AND(COUNTIF($C$2:$C$339,R143)+COUNTIF(#REF!,R143)&gt;1,NOT(ISBLANK(R143)))</formula>
    </cfRule>
  </conditionalFormatting>
  <conditionalFormatting sqref="S143">
    <cfRule type="expression" dxfId="0" priority="6920" stopIfTrue="1">
      <formula>AND(COUNTIF($C$2:$C$339,S143)+COUNTIF(#REF!,S143)&gt;1,NOT(ISBLANK(S143)))</formula>
    </cfRule>
  </conditionalFormatting>
  <conditionalFormatting sqref="U143">
    <cfRule type="expression" dxfId="0" priority="6919" stopIfTrue="1">
      <formula>AND(COUNTIF($C$2:$C$339,U143)+COUNTIF(#REF!,U143)&gt;1,NOT(ISBLANK(U143)))</formula>
    </cfRule>
  </conditionalFormatting>
  <conditionalFormatting sqref="V143">
    <cfRule type="expression" dxfId="0" priority="6918" stopIfTrue="1">
      <formula>AND(COUNTIF($C$2:$C$339,V143)+COUNTIF(#REF!,V143)&gt;1,NOT(ISBLANK(V143)))</formula>
    </cfRule>
  </conditionalFormatting>
  <conditionalFormatting sqref="X143">
    <cfRule type="expression" dxfId="0" priority="6917" stopIfTrue="1">
      <formula>AND(COUNTIF($C$2:$C$339,X143)+COUNTIF(#REF!,X143)&gt;1,NOT(ISBLANK(X143)))</formula>
    </cfRule>
  </conditionalFormatting>
  <conditionalFormatting sqref="Y143">
    <cfRule type="expression" dxfId="0" priority="6916" stopIfTrue="1">
      <formula>AND(COUNTIF($C$2:$C$339,Y143)+COUNTIF(#REF!,Y143)&gt;1,NOT(ISBLANK(Y143)))</formula>
    </cfRule>
  </conditionalFormatting>
  <conditionalFormatting sqref="AA143">
    <cfRule type="expression" dxfId="0" priority="6912" stopIfTrue="1">
      <formula>AND(COUNTIF($C$2:$C$339,AA143)+COUNTIF(#REF!,AA143)&gt;1,NOT(ISBLANK(AA143)))</formula>
    </cfRule>
  </conditionalFormatting>
  <conditionalFormatting sqref="AB143">
    <cfRule type="expression" dxfId="0" priority="6911" stopIfTrue="1">
      <formula>AND(COUNTIF($C$2:$C$339,AB143)+COUNTIF(#REF!,AB143)&gt;1,NOT(ISBLANK(AB143)))</formula>
    </cfRule>
  </conditionalFormatting>
  <conditionalFormatting sqref="AD143">
    <cfRule type="expression" dxfId="0" priority="6915" stopIfTrue="1">
      <formula>AND(COUNTIF($C$2:$C$339,AD143)+COUNTIF(#REF!,AD143)&gt;1,NOT(ISBLANK(AD143)))</formula>
    </cfRule>
  </conditionalFormatting>
  <conditionalFormatting sqref="AE143">
    <cfRule type="expression" dxfId="0" priority="6914" stopIfTrue="1">
      <formula>AND(COUNTIF($C$2:$C$339,AE143)+COUNTIF(#REF!,AE143)&gt;1,NOT(ISBLANK(AE143)))</formula>
    </cfRule>
  </conditionalFormatting>
  <conditionalFormatting sqref="AG143">
    <cfRule type="expression" dxfId="0" priority="2362" stopIfTrue="1">
      <formula>AND(COUNTIF($C$2:$C$339,AG143)+COUNTIF(#REF!,AG143)&gt;1,NOT(ISBLANK(AG143)))</formula>
    </cfRule>
  </conditionalFormatting>
  <conditionalFormatting sqref="AH143">
    <cfRule type="expression" dxfId="0" priority="2361" stopIfTrue="1">
      <formula>AND(COUNTIF($C$2:$C$339,AH143)+COUNTIF(#REF!,AH143)&gt;1,NOT(ISBLANK(AH143)))</formula>
    </cfRule>
  </conditionalFormatting>
  <conditionalFormatting sqref="C144">
    <cfRule type="expression" dxfId="0" priority="6797" stopIfTrue="1">
      <formula>AND(COUNTIF($C$2:$C$339,C144)+COUNTIF(#REF!,C144)&gt;1,NOT(ISBLANK(C144)))</formula>
    </cfRule>
  </conditionalFormatting>
  <conditionalFormatting sqref="E144">
    <cfRule type="expression" dxfId="0" priority="6802" stopIfTrue="1">
      <formula>AND(COUNTIF($C$2:$C$339,E144)+COUNTIF(#REF!,E144)&gt;1,NOT(ISBLANK(E144)))</formula>
    </cfRule>
  </conditionalFormatting>
  <conditionalFormatting sqref="F144">
    <cfRule type="duplicateValues" dxfId="1" priority="6812"/>
  </conditionalFormatting>
  <conditionalFormatting sqref="P144">
    <cfRule type="expression" dxfId="0" priority="189" stopIfTrue="1">
      <formula>AND(COUNTIF($C$2:$C$339,P144)+COUNTIF(#REF!,P144)&gt;1,NOT(ISBLANK(P144)))</formula>
    </cfRule>
  </conditionalFormatting>
  <conditionalFormatting sqref="R144">
    <cfRule type="expression" dxfId="0" priority="6892" stopIfTrue="1">
      <formula>AND(COUNTIF($C$2:$C$339,R144)+COUNTIF(#REF!,R144)&gt;1,NOT(ISBLANK(R144)))</formula>
    </cfRule>
  </conditionalFormatting>
  <conditionalFormatting sqref="S144">
    <cfRule type="expression" dxfId="0" priority="6887" stopIfTrue="1">
      <formula>AND(COUNTIF($C$2:$C$339,S144)+COUNTIF(#REF!,S144)&gt;1,NOT(ISBLANK(S144)))</formula>
    </cfRule>
  </conditionalFormatting>
  <conditionalFormatting sqref="U144">
    <cfRule type="expression" dxfId="0" priority="6882" stopIfTrue="1">
      <formula>AND(COUNTIF($C$2:$C$339,U144)+COUNTIF(#REF!,U144)&gt;1,NOT(ISBLANK(U144)))</formula>
    </cfRule>
  </conditionalFormatting>
  <conditionalFormatting sqref="V144">
    <cfRule type="expression" dxfId="0" priority="6877" stopIfTrue="1">
      <formula>AND(COUNTIF($C$2:$C$339,V144)+COUNTIF(#REF!,V144)&gt;1,NOT(ISBLANK(V144)))</formula>
    </cfRule>
  </conditionalFormatting>
  <conditionalFormatting sqref="X144">
    <cfRule type="expression" dxfId="0" priority="6872" stopIfTrue="1">
      <formula>AND(COUNTIF($C$2:$C$339,X144)+COUNTIF(#REF!,X144)&gt;1,NOT(ISBLANK(X144)))</formula>
    </cfRule>
  </conditionalFormatting>
  <conditionalFormatting sqref="Y144">
    <cfRule type="expression" dxfId="0" priority="6867" stopIfTrue="1">
      <formula>AND(COUNTIF($C$2:$C$339,Y144)+COUNTIF(#REF!,Y144)&gt;1,NOT(ISBLANK(Y144)))</formula>
    </cfRule>
  </conditionalFormatting>
  <conditionalFormatting sqref="AA144">
    <cfRule type="expression" dxfId="0" priority="6847" stopIfTrue="1">
      <formula>AND(COUNTIF($C$2:$C$339,AA144)+COUNTIF(#REF!,AA144)&gt;1,NOT(ISBLANK(AA144)))</formula>
    </cfRule>
  </conditionalFormatting>
  <conditionalFormatting sqref="AB144">
    <cfRule type="expression" dxfId="0" priority="6842" stopIfTrue="1">
      <formula>AND(COUNTIF($C$2:$C$339,AB144)+COUNTIF(#REF!,AB144)&gt;1,NOT(ISBLANK(AB144)))</formula>
    </cfRule>
  </conditionalFormatting>
  <conditionalFormatting sqref="AD144">
    <cfRule type="expression" dxfId="0" priority="6862" stopIfTrue="1">
      <formula>AND(COUNTIF($C$2:$C$339,AD144)+COUNTIF(#REF!,AD144)&gt;1,NOT(ISBLANK(AD144)))</formula>
    </cfRule>
  </conditionalFormatting>
  <conditionalFormatting sqref="AE144">
    <cfRule type="expression" dxfId="0" priority="6857" stopIfTrue="1">
      <formula>AND(COUNTIF($C$2:$C$339,AE144)+COUNTIF(#REF!,AE144)&gt;1,NOT(ISBLANK(AE144)))</formula>
    </cfRule>
  </conditionalFormatting>
  <conditionalFormatting sqref="AG144">
    <cfRule type="expression" dxfId="0" priority="2360" stopIfTrue="1">
      <formula>AND(COUNTIF($C$2:$C$339,AG144)+COUNTIF(#REF!,AG144)&gt;1,NOT(ISBLANK(AG144)))</formula>
    </cfRule>
  </conditionalFormatting>
  <conditionalFormatting sqref="AH144">
    <cfRule type="expression" dxfId="0" priority="2355" stopIfTrue="1">
      <formula>AND(COUNTIF($C$2:$C$339,AH144)+COUNTIF(#REF!,AH144)&gt;1,NOT(ISBLANK(AH144)))</formula>
    </cfRule>
  </conditionalFormatting>
  <conditionalFormatting sqref="C145">
    <cfRule type="expression" dxfId="0" priority="6796" stopIfTrue="1">
      <formula>AND(COUNTIF($C$2:$C$339,C145)+COUNTIF(#REF!,C145)&gt;1,NOT(ISBLANK(C145)))</formula>
    </cfRule>
  </conditionalFormatting>
  <conditionalFormatting sqref="E145">
    <cfRule type="expression" dxfId="0" priority="6801" stopIfTrue="1">
      <formula>AND(COUNTIF($C$2:$C$339,E145)+COUNTIF(#REF!,E145)&gt;1,NOT(ISBLANK(E145)))</formula>
    </cfRule>
  </conditionalFormatting>
  <conditionalFormatting sqref="F145">
    <cfRule type="duplicateValues" dxfId="1" priority="6811"/>
  </conditionalFormatting>
  <conditionalFormatting sqref="P145">
    <cfRule type="expression" dxfId="0" priority="188" stopIfTrue="1">
      <formula>AND(COUNTIF($C$2:$C$339,P145)+COUNTIF(#REF!,P145)&gt;1,NOT(ISBLANK(P145)))</formula>
    </cfRule>
  </conditionalFormatting>
  <conditionalFormatting sqref="R145">
    <cfRule type="expression" dxfId="0" priority="6891" stopIfTrue="1">
      <formula>AND(COUNTIF($C$2:$C$339,R145)+COUNTIF(#REF!,R145)&gt;1,NOT(ISBLANK(R145)))</formula>
    </cfRule>
  </conditionalFormatting>
  <conditionalFormatting sqref="S145">
    <cfRule type="expression" dxfId="0" priority="6886" stopIfTrue="1">
      <formula>AND(COUNTIF($C$2:$C$339,S145)+COUNTIF(#REF!,S145)&gt;1,NOT(ISBLANK(S145)))</formula>
    </cfRule>
  </conditionalFormatting>
  <conditionalFormatting sqref="U145">
    <cfRule type="expression" dxfId="0" priority="6881" stopIfTrue="1">
      <formula>AND(COUNTIF($C$2:$C$339,U145)+COUNTIF(#REF!,U145)&gt;1,NOT(ISBLANK(U145)))</formula>
    </cfRule>
  </conditionalFormatting>
  <conditionalFormatting sqref="V145">
    <cfRule type="expression" dxfId="0" priority="6876" stopIfTrue="1">
      <formula>AND(COUNTIF($C$2:$C$339,V145)+COUNTIF(#REF!,V145)&gt;1,NOT(ISBLANK(V145)))</formula>
    </cfRule>
  </conditionalFormatting>
  <conditionalFormatting sqref="X145">
    <cfRule type="expression" dxfId="0" priority="6871" stopIfTrue="1">
      <formula>AND(COUNTIF($C$2:$C$339,X145)+COUNTIF(#REF!,X145)&gt;1,NOT(ISBLANK(X145)))</formula>
    </cfRule>
  </conditionalFormatting>
  <conditionalFormatting sqref="Y145">
    <cfRule type="expression" dxfId="0" priority="6866" stopIfTrue="1">
      <formula>AND(COUNTIF($C$2:$C$339,Y145)+COUNTIF(#REF!,Y145)&gt;1,NOT(ISBLANK(Y145)))</formula>
    </cfRule>
  </conditionalFormatting>
  <conditionalFormatting sqref="AA145">
    <cfRule type="expression" dxfId="0" priority="6846" stopIfTrue="1">
      <formula>AND(COUNTIF($C$2:$C$339,AA145)+COUNTIF(#REF!,AA145)&gt;1,NOT(ISBLANK(AA145)))</formula>
    </cfRule>
  </conditionalFormatting>
  <conditionalFormatting sqref="AB145">
    <cfRule type="expression" dxfId="0" priority="6841" stopIfTrue="1">
      <formula>AND(COUNTIF($C$2:$C$339,AB145)+COUNTIF(#REF!,AB145)&gt;1,NOT(ISBLANK(AB145)))</formula>
    </cfRule>
  </conditionalFormatting>
  <conditionalFormatting sqref="AD145">
    <cfRule type="expression" dxfId="0" priority="6861" stopIfTrue="1">
      <formula>AND(COUNTIF($C$2:$C$339,AD145)+COUNTIF(#REF!,AD145)&gt;1,NOT(ISBLANK(AD145)))</formula>
    </cfRule>
  </conditionalFormatting>
  <conditionalFormatting sqref="AE145">
    <cfRule type="expression" dxfId="0" priority="6856" stopIfTrue="1">
      <formula>AND(COUNTIF($C$2:$C$339,AE145)+COUNTIF(#REF!,AE145)&gt;1,NOT(ISBLANK(AE145)))</formula>
    </cfRule>
  </conditionalFormatting>
  <conditionalFormatting sqref="AG145">
    <cfRule type="expression" dxfId="0" priority="2359" stopIfTrue="1">
      <formula>AND(COUNTIF($C$2:$C$339,AG145)+COUNTIF(#REF!,AG145)&gt;1,NOT(ISBLANK(AG145)))</formula>
    </cfRule>
  </conditionalFormatting>
  <conditionalFormatting sqref="AH145">
    <cfRule type="expression" dxfId="0" priority="2354" stopIfTrue="1">
      <formula>AND(COUNTIF($C$2:$C$339,AH145)+COUNTIF(#REF!,AH145)&gt;1,NOT(ISBLANK(AH145)))</formula>
    </cfRule>
  </conditionalFormatting>
  <conditionalFormatting sqref="C146">
    <cfRule type="expression" dxfId="0" priority="6795" stopIfTrue="1">
      <formula>AND(COUNTIF($C$2:$C$339,C146)+COUNTIF(#REF!,C146)&gt;1,NOT(ISBLANK(C146)))</formula>
    </cfRule>
  </conditionalFormatting>
  <conditionalFormatting sqref="E146">
    <cfRule type="expression" dxfId="0" priority="6800" stopIfTrue="1">
      <formula>AND(COUNTIF($C$2:$C$339,E146)+COUNTIF(#REF!,E146)&gt;1,NOT(ISBLANK(E146)))</formula>
    </cfRule>
  </conditionalFormatting>
  <conditionalFormatting sqref="F146">
    <cfRule type="duplicateValues" dxfId="1" priority="6810"/>
  </conditionalFormatting>
  <conditionalFormatting sqref="P146">
    <cfRule type="expression" dxfId="0" priority="187" stopIfTrue="1">
      <formula>AND(COUNTIF($C$2:$C$339,P146)+COUNTIF(#REF!,P146)&gt;1,NOT(ISBLANK(P146)))</formula>
    </cfRule>
  </conditionalFormatting>
  <conditionalFormatting sqref="R146">
    <cfRule type="expression" dxfId="0" priority="6890" stopIfTrue="1">
      <formula>AND(COUNTIF($C$2:$C$339,R146)+COUNTIF(#REF!,R146)&gt;1,NOT(ISBLANK(R146)))</formula>
    </cfRule>
  </conditionalFormatting>
  <conditionalFormatting sqref="S146">
    <cfRule type="expression" dxfId="0" priority="6885" stopIfTrue="1">
      <formula>AND(COUNTIF($C$2:$C$339,S146)+COUNTIF(#REF!,S146)&gt;1,NOT(ISBLANK(S146)))</formula>
    </cfRule>
  </conditionalFormatting>
  <conditionalFormatting sqref="U146">
    <cfRule type="expression" dxfId="0" priority="6880" stopIfTrue="1">
      <formula>AND(COUNTIF($C$2:$C$339,U146)+COUNTIF(#REF!,U146)&gt;1,NOT(ISBLANK(U146)))</formula>
    </cfRule>
  </conditionalFormatting>
  <conditionalFormatting sqref="V146">
    <cfRule type="expression" dxfId="0" priority="6875" stopIfTrue="1">
      <formula>AND(COUNTIF($C$2:$C$339,V146)+COUNTIF(#REF!,V146)&gt;1,NOT(ISBLANK(V146)))</formula>
    </cfRule>
  </conditionalFormatting>
  <conditionalFormatting sqref="X146">
    <cfRule type="expression" dxfId="0" priority="6870" stopIfTrue="1">
      <formula>AND(COUNTIF($C$2:$C$339,X146)+COUNTIF(#REF!,X146)&gt;1,NOT(ISBLANK(X146)))</formula>
    </cfRule>
  </conditionalFormatting>
  <conditionalFormatting sqref="Y146">
    <cfRule type="expression" dxfId="0" priority="6865" stopIfTrue="1">
      <formula>AND(COUNTIF($C$2:$C$339,Y146)+COUNTIF(#REF!,Y146)&gt;1,NOT(ISBLANK(Y146)))</formula>
    </cfRule>
  </conditionalFormatting>
  <conditionalFormatting sqref="AA146">
    <cfRule type="expression" dxfId="0" priority="6845" stopIfTrue="1">
      <formula>AND(COUNTIF($C$2:$C$339,AA146)+COUNTIF(#REF!,AA146)&gt;1,NOT(ISBLANK(AA146)))</formula>
    </cfRule>
  </conditionalFormatting>
  <conditionalFormatting sqref="AB146">
    <cfRule type="expression" dxfId="0" priority="6840" stopIfTrue="1">
      <formula>AND(COUNTIF($C$2:$C$339,AB146)+COUNTIF(#REF!,AB146)&gt;1,NOT(ISBLANK(AB146)))</formula>
    </cfRule>
  </conditionalFormatting>
  <conditionalFormatting sqref="AD146">
    <cfRule type="expression" dxfId="0" priority="6860" stopIfTrue="1">
      <formula>AND(COUNTIF($C$2:$C$339,AD146)+COUNTIF(#REF!,AD146)&gt;1,NOT(ISBLANK(AD146)))</formula>
    </cfRule>
  </conditionalFormatting>
  <conditionalFormatting sqref="AE146">
    <cfRule type="expression" dxfId="0" priority="6855" stopIfTrue="1">
      <formula>AND(COUNTIF($C$2:$C$339,AE146)+COUNTIF(#REF!,AE146)&gt;1,NOT(ISBLANK(AE146)))</formula>
    </cfRule>
  </conditionalFormatting>
  <conditionalFormatting sqref="AG146">
    <cfRule type="expression" dxfId="0" priority="2358" stopIfTrue="1">
      <formula>AND(COUNTIF($C$2:$C$339,AG146)+COUNTIF(#REF!,AG146)&gt;1,NOT(ISBLANK(AG146)))</formula>
    </cfRule>
  </conditionalFormatting>
  <conditionalFormatting sqref="AH146">
    <cfRule type="expression" dxfId="0" priority="2353" stopIfTrue="1">
      <formula>AND(COUNTIF($C$2:$C$339,AH146)+COUNTIF(#REF!,AH146)&gt;1,NOT(ISBLANK(AH146)))</formula>
    </cfRule>
  </conditionalFormatting>
  <conditionalFormatting sqref="C147">
    <cfRule type="expression" dxfId="0" priority="6794" stopIfTrue="1">
      <formula>AND(COUNTIF($C$2:$C$339,C147)+COUNTIF(#REF!,C147)&gt;1,NOT(ISBLANK(C147)))</formula>
    </cfRule>
  </conditionalFormatting>
  <conditionalFormatting sqref="E147">
    <cfRule type="expression" dxfId="0" priority="6799" stopIfTrue="1">
      <formula>AND(COUNTIF($C$2:$C$339,E147)+COUNTIF(#REF!,E147)&gt;1,NOT(ISBLANK(E147)))</formula>
    </cfRule>
  </conditionalFormatting>
  <conditionalFormatting sqref="F147">
    <cfRule type="duplicateValues" dxfId="1" priority="6809"/>
  </conditionalFormatting>
  <conditionalFormatting sqref="P147">
    <cfRule type="expression" dxfId="0" priority="186" stopIfTrue="1">
      <formula>AND(COUNTIF($C$2:$C$339,P147)+COUNTIF(#REF!,P147)&gt;1,NOT(ISBLANK(P147)))</formula>
    </cfRule>
  </conditionalFormatting>
  <conditionalFormatting sqref="R147">
    <cfRule type="expression" dxfId="0" priority="6889" stopIfTrue="1">
      <formula>AND(COUNTIF($C$2:$C$339,R147)+COUNTIF(#REF!,R147)&gt;1,NOT(ISBLANK(R147)))</formula>
    </cfRule>
  </conditionalFormatting>
  <conditionalFormatting sqref="S147">
    <cfRule type="expression" dxfId="0" priority="6884" stopIfTrue="1">
      <formula>AND(COUNTIF($C$2:$C$339,S147)+COUNTIF(#REF!,S147)&gt;1,NOT(ISBLANK(S147)))</formula>
    </cfRule>
  </conditionalFormatting>
  <conditionalFormatting sqref="U147">
    <cfRule type="expression" dxfId="0" priority="6879" stopIfTrue="1">
      <formula>AND(COUNTIF($C$2:$C$339,U147)+COUNTIF(#REF!,U147)&gt;1,NOT(ISBLANK(U147)))</formula>
    </cfRule>
  </conditionalFormatting>
  <conditionalFormatting sqref="V147">
    <cfRule type="expression" dxfId="0" priority="6874" stopIfTrue="1">
      <formula>AND(COUNTIF($C$2:$C$339,V147)+COUNTIF(#REF!,V147)&gt;1,NOT(ISBLANK(V147)))</formula>
    </cfRule>
  </conditionalFormatting>
  <conditionalFormatting sqref="X147">
    <cfRule type="expression" dxfId="0" priority="6869" stopIfTrue="1">
      <formula>AND(COUNTIF($C$2:$C$339,X147)+COUNTIF(#REF!,X147)&gt;1,NOT(ISBLANK(X147)))</formula>
    </cfRule>
  </conditionalFormatting>
  <conditionalFormatting sqref="Y147">
    <cfRule type="expression" dxfId="0" priority="6864" stopIfTrue="1">
      <formula>AND(COUNTIF($C$2:$C$339,Y147)+COUNTIF(#REF!,Y147)&gt;1,NOT(ISBLANK(Y147)))</formula>
    </cfRule>
  </conditionalFormatting>
  <conditionalFormatting sqref="AA147">
    <cfRule type="expression" dxfId="0" priority="6844" stopIfTrue="1">
      <formula>AND(COUNTIF($C$2:$C$339,AA147)+COUNTIF(#REF!,AA147)&gt;1,NOT(ISBLANK(AA147)))</formula>
    </cfRule>
  </conditionalFormatting>
  <conditionalFormatting sqref="AB147">
    <cfRule type="expression" dxfId="0" priority="6839" stopIfTrue="1">
      <formula>AND(COUNTIF($C$2:$C$339,AB147)+COUNTIF(#REF!,AB147)&gt;1,NOT(ISBLANK(AB147)))</formula>
    </cfRule>
  </conditionalFormatting>
  <conditionalFormatting sqref="AD147">
    <cfRule type="expression" dxfId="0" priority="6859" stopIfTrue="1">
      <formula>AND(COUNTIF($C$2:$C$339,AD147)+COUNTIF(#REF!,AD147)&gt;1,NOT(ISBLANK(AD147)))</formula>
    </cfRule>
  </conditionalFormatting>
  <conditionalFormatting sqref="AE147">
    <cfRule type="expression" dxfId="0" priority="6854" stopIfTrue="1">
      <formula>AND(COUNTIF($C$2:$C$339,AE147)+COUNTIF(#REF!,AE147)&gt;1,NOT(ISBLANK(AE147)))</formula>
    </cfRule>
  </conditionalFormatting>
  <conditionalFormatting sqref="AG147">
    <cfRule type="expression" dxfId="0" priority="2357" stopIfTrue="1">
      <formula>AND(COUNTIF($C$2:$C$339,AG147)+COUNTIF(#REF!,AG147)&gt;1,NOT(ISBLANK(AG147)))</formula>
    </cfRule>
  </conditionalFormatting>
  <conditionalFormatting sqref="AH147">
    <cfRule type="expression" dxfId="0" priority="2352" stopIfTrue="1">
      <formula>AND(COUNTIF($C$2:$C$339,AH147)+COUNTIF(#REF!,AH147)&gt;1,NOT(ISBLANK(AH147)))</formula>
    </cfRule>
  </conditionalFormatting>
  <conditionalFormatting sqref="C148">
    <cfRule type="expression" dxfId="0" priority="6793" stopIfTrue="1">
      <formula>AND(COUNTIF($C$2:$C$339,C148)+COUNTIF(#REF!,C148)&gt;1,NOT(ISBLANK(C148)))</formula>
    </cfRule>
  </conditionalFormatting>
  <conditionalFormatting sqref="E148">
    <cfRule type="expression" dxfId="0" priority="6798" stopIfTrue="1">
      <formula>AND(COUNTIF($C$2:$C$339,E148)+COUNTIF(#REF!,E148)&gt;1,NOT(ISBLANK(E148)))</formula>
    </cfRule>
  </conditionalFormatting>
  <conditionalFormatting sqref="F148">
    <cfRule type="duplicateValues" dxfId="1" priority="6808"/>
  </conditionalFormatting>
  <conditionalFormatting sqref="P148">
    <cfRule type="expression" dxfId="0" priority="185" stopIfTrue="1">
      <formula>AND(COUNTIF($C$2:$C$339,P148)+COUNTIF(#REF!,P148)&gt;1,NOT(ISBLANK(P148)))</formula>
    </cfRule>
  </conditionalFormatting>
  <conditionalFormatting sqref="R148">
    <cfRule type="expression" dxfId="0" priority="6888" stopIfTrue="1">
      <formula>AND(COUNTIF($C$2:$C$339,R148)+COUNTIF(#REF!,R148)&gt;1,NOT(ISBLANK(R148)))</formula>
    </cfRule>
  </conditionalFormatting>
  <conditionalFormatting sqref="S148">
    <cfRule type="expression" dxfId="0" priority="6883" stopIfTrue="1">
      <formula>AND(COUNTIF($C$2:$C$339,S148)+COUNTIF(#REF!,S148)&gt;1,NOT(ISBLANK(S148)))</formula>
    </cfRule>
  </conditionalFormatting>
  <conditionalFormatting sqref="U148">
    <cfRule type="expression" dxfId="0" priority="6878" stopIfTrue="1">
      <formula>AND(COUNTIF($C$2:$C$339,U148)+COUNTIF(#REF!,U148)&gt;1,NOT(ISBLANK(U148)))</formula>
    </cfRule>
  </conditionalFormatting>
  <conditionalFormatting sqref="V148">
    <cfRule type="expression" dxfId="0" priority="6873" stopIfTrue="1">
      <formula>AND(COUNTIF($C$2:$C$339,V148)+COUNTIF(#REF!,V148)&gt;1,NOT(ISBLANK(V148)))</formula>
    </cfRule>
  </conditionalFormatting>
  <conditionalFormatting sqref="X148">
    <cfRule type="expression" dxfId="0" priority="6868" stopIfTrue="1">
      <formula>AND(COUNTIF($C$2:$C$339,X148)+COUNTIF(#REF!,X148)&gt;1,NOT(ISBLANK(X148)))</formula>
    </cfRule>
  </conditionalFormatting>
  <conditionalFormatting sqref="Y148">
    <cfRule type="expression" dxfId="0" priority="6863" stopIfTrue="1">
      <formula>AND(COUNTIF($C$2:$C$339,Y148)+COUNTIF(#REF!,Y148)&gt;1,NOT(ISBLANK(Y148)))</formula>
    </cfRule>
  </conditionalFormatting>
  <conditionalFormatting sqref="AA148">
    <cfRule type="expression" dxfId="0" priority="6843" stopIfTrue="1">
      <formula>AND(COUNTIF($C$2:$C$339,AA148)+COUNTIF(#REF!,AA148)&gt;1,NOT(ISBLANK(AA148)))</formula>
    </cfRule>
  </conditionalFormatting>
  <conditionalFormatting sqref="AB148">
    <cfRule type="expression" dxfId="0" priority="6838" stopIfTrue="1">
      <formula>AND(COUNTIF($C$2:$C$339,AB148)+COUNTIF(#REF!,AB148)&gt;1,NOT(ISBLANK(AB148)))</formula>
    </cfRule>
  </conditionalFormatting>
  <conditionalFormatting sqref="AD148">
    <cfRule type="expression" dxfId="0" priority="6858" stopIfTrue="1">
      <formula>AND(COUNTIF($C$2:$C$339,AD148)+COUNTIF(#REF!,AD148)&gt;1,NOT(ISBLANK(AD148)))</formula>
    </cfRule>
  </conditionalFormatting>
  <conditionalFormatting sqref="AE148">
    <cfRule type="expression" dxfId="0" priority="6853" stopIfTrue="1">
      <formula>AND(COUNTIF($C$2:$C$339,AE148)+COUNTIF(#REF!,AE148)&gt;1,NOT(ISBLANK(AE148)))</formula>
    </cfRule>
  </conditionalFormatting>
  <conditionalFormatting sqref="AG148">
    <cfRule type="expression" dxfId="0" priority="2356" stopIfTrue="1">
      <formula>AND(COUNTIF($C$2:$C$339,AG148)+COUNTIF(#REF!,AG148)&gt;1,NOT(ISBLANK(AG148)))</formula>
    </cfRule>
  </conditionalFormatting>
  <conditionalFormatting sqref="AH148">
    <cfRule type="expression" dxfId="0" priority="2351" stopIfTrue="1">
      <formula>AND(COUNTIF($C$2:$C$339,AH148)+COUNTIF(#REF!,AH148)&gt;1,NOT(ISBLANK(AH148)))</formula>
    </cfRule>
  </conditionalFormatting>
  <conditionalFormatting sqref="C149">
    <cfRule type="expression" dxfId="0" priority="6791" stopIfTrue="1">
      <formula>AND(COUNTIF($C$2:$C$339,C149)+COUNTIF(#REF!,C149)&gt;1,NOT(ISBLANK(C149)))</formula>
    </cfRule>
  </conditionalFormatting>
  <conditionalFormatting sqref="F149">
    <cfRule type="duplicateValues" dxfId="1" priority="6792"/>
  </conditionalFormatting>
  <conditionalFormatting sqref="K149">
    <cfRule type="expression" dxfId="0" priority="6781" stopIfTrue="1">
      <formula>AND(COUNTIF($C$2:$C$339,K149)+COUNTIF(#REF!,K149)&gt;1,NOT(ISBLANK(K149)))</formula>
    </cfRule>
  </conditionalFormatting>
  <conditionalFormatting sqref="P149">
    <cfRule type="expression" dxfId="0" priority="184" stopIfTrue="1">
      <formula>AND(COUNTIF($C$2:$C$339,P149)+COUNTIF(#REF!,P149)&gt;1,NOT(ISBLANK(P149)))</formula>
    </cfRule>
  </conditionalFormatting>
  <conditionalFormatting sqref="R149">
    <cfRule type="expression" dxfId="0" priority="6785" stopIfTrue="1">
      <formula>AND(COUNTIF($C$2:$C$339,R149)+COUNTIF(#REF!,R149)&gt;1,NOT(ISBLANK(R149)))</formula>
    </cfRule>
  </conditionalFormatting>
  <conditionalFormatting sqref="S149">
    <cfRule type="expression" dxfId="0" priority="6778" stopIfTrue="1">
      <formula>AND(COUNTIF($C$2:$C$339,S149)+COUNTIF(#REF!,S149)&gt;1,NOT(ISBLANK(S149)))</formula>
    </cfRule>
  </conditionalFormatting>
  <conditionalFormatting sqref="U149">
    <cfRule type="expression" dxfId="0" priority="6784" stopIfTrue="1">
      <formula>AND(COUNTIF($C$2:$C$339,U149)+COUNTIF(#REF!,U149)&gt;1,NOT(ISBLANK(U149)))</formula>
    </cfRule>
  </conditionalFormatting>
  <conditionalFormatting sqref="V149">
    <cfRule type="expression" dxfId="0" priority="6777" stopIfTrue="1">
      <formula>AND(COUNTIF($C$2:$C$339,V149)+COUNTIF(#REF!,V149)&gt;1,NOT(ISBLANK(V149)))</formula>
    </cfRule>
  </conditionalFormatting>
  <conditionalFormatting sqref="X149:Y149">
    <cfRule type="expression" dxfId="0" priority="6783" stopIfTrue="1">
      <formula>AND(COUNTIF($C$2:$C$339,X149)+COUNTIF(#REF!,X149)&gt;1,NOT(ISBLANK(X149)))</formula>
    </cfRule>
  </conditionalFormatting>
  <conditionalFormatting sqref="AA149:AB149">
    <cfRule type="expression" dxfId="0" priority="6782" stopIfTrue="1">
      <formula>AND(COUNTIF($C$2:$C$339,AA149)+COUNTIF(#REF!,AA149)&gt;1,NOT(ISBLANK(AA149)))</formula>
    </cfRule>
  </conditionalFormatting>
  <conditionalFormatting sqref="AD149">
    <cfRule type="expression" dxfId="0" priority="6776" stopIfTrue="1">
      <formula>AND(COUNTIF($C$2:$C$339,AD149)+COUNTIF(#REF!,AD149)&gt;1,NOT(ISBLANK(AD149)))</formula>
    </cfRule>
  </conditionalFormatting>
  <conditionalFormatting sqref="AE149">
    <cfRule type="expression" dxfId="0" priority="6775" stopIfTrue="1">
      <formula>AND(COUNTIF($C$2:$C$339,AE149)+COUNTIF(#REF!,AE149)&gt;1,NOT(ISBLANK(AE149)))</formula>
    </cfRule>
  </conditionalFormatting>
  <conditionalFormatting sqref="AG149">
    <cfRule type="expression" dxfId="0" priority="2350" stopIfTrue="1">
      <formula>AND(COUNTIF($C$2:$C$339,AG149)+COUNTIF(#REF!,AG149)&gt;1,NOT(ISBLANK(AG149)))</formula>
    </cfRule>
  </conditionalFormatting>
  <conditionalFormatting sqref="AH149">
    <cfRule type="expression" dxfId="0" priority="2349" stopIfTrue="1">
      <formula>AND(COUNTIF($C$2:$C$339,AH149)+COUNTIF(#REF!,AH149)&gt;1,NOT(ISBLANK(AH149)))</formula>
    </cfRule>
  </conditionalFormatting>
  <conditionalFormatting sqref="AL149">
    <cfRule type="expression" dxfId="0" priority="910" stopIfTrue="1">
      <formula>AND(COUNTIF($C$2:$C$339,AL149)+COUNTIF(#REF!,AL149)&gt;1,NOT(ISBLANK(AL149)))</formula>
    </cfRule>
  </conditionalFormatting>
  <conditionalFormatting sqref="AM149">
    <cfRule type="expression" dxfId="0" priority="595" stopIfTrue="1">
      <formula>AND(COUNTIF($C$2:$C$339,AM149)+COUNTIF(#REF!,AM149)&gt;1,NOT(ISBLANK(AM149)))</formula>
    </cfRule>
  </conditionalFormatting>
  <conditionalFormatting sqref="C150">
    <cfRule type="expression" dxfId="0" priority="6743" stopIfTrue="1">
      <formula>AND(COUNTIF($C$2:$C$339,C150)+COUNTIF(#REF!,C150)&gt;1,NOT(ISBLANK(C150)))</formula>
    </cfRule>
  </conditionalFormatting>
  <conditionalFormatting sqref="F150">
    <cfRule type="duplicateValues" dxfId="1" priority="6744"/>
  </conditionalFormatting>
  <conditionalFormatting sqref="K150">
    <cfRule type="expression" dxfId="0" priority="6733" stopIfTrue="1">
      <formula>AND(COUNTIF($C$2:$C$339,K150)+COUNTIF(#REF!,K150)&gt;1,NOT(ISBLANK(K150)))</formula>
    </cfRule>
  </conditionalFormatting>
  <conditionalFormatting sqref="P150">
    <cfRule type="expression" dxfId="0" priority="53" stopIfTrue="1">
      <formula>AND(COUNTIF($C$2:$C$339,P150)+COUNTIF(#REF!,P150)&gt;1,NOT(ISBLANK(P150)))</formula>
    </cfRule>
  </conditionalFormatting>
  <conditionalFormatting sqref="R150">
    <cfRule type="expression" dxfId="0" priority="1887" stopIfTrue="1">
      <formula>AND(COUNTIF($C$2:$C$339,R150)+COUNTIF(#REF!,R150)&gt;1,NOT(ISBLANK(R150)))</formula>
    </cfRule>
  </conditionalFormatting>
  <conditionalFormatting sqref="S150">
    <cfRule type="expression" dxfId="0" priority="1886" stopIfTrue="1">
      <formula>AND(COUNTIF($C$2:$C$339,S150)+COUNTIF(#REF!,S150)&gt;1,NOT(ISBLANK(S150)))</formula>
    </cfRule>
  </conditionalFormatting>
  <conditionalFormatting sqref="U150">
    <cfRule type="expression" dxfId="0" priority="1889" stopIfTrue="1">
      <formula>AND(COUNTIF($C$2:$C$339,U150)+COUNTIF(#REF!,U150)&gt;1,NOT(ISBLANK(U150)))</formula>
    </cfRule>
  </conditionalFormatting>
  <conditionalFormatting sqref="V150">
    <cfRule type="expression" dxfId="0" priority="1888" stopIfTrue="1">
      <formula>AND(COUNTIF($C$2:$C$339,V150)+COUNTIF(#REF!,V150)&gt;1,NOT(ISBLANK(V150)))</formula>
    </cfRule>
  </conditionalFormatting>
  <conditionalFormatting sqref="X150">
    <cfRule type="expression" dxfId="0" priority="1891" stopIfTrue="1">
      <formula>AND(COUNTIF($C$2:$C$339,X150)+COUNTIF(#REF!,X150)&gt;1,NOT(ISBLANK(X150)))</formula>
    </cfRule>
  </conditionalFormatting>
  <conditionalFormatting sqref="Y150">
    <cfRule type="expression" dxfId="0" priority="1890" stopIfTrue="1">
      <formula>AND(COUNTIF($C$2:$C$339,Y150)+COUNTIF(#REF!,Y150)&gt;1,NOT(ISBLANK(Y150)))</formula>
    </cfRule>
  </conditionalFormatting>
  <conditionalFormatting sqref="AA150">
    <cfRule type="expression" dxfId="0" priority="1893" stopIfTrue="1">
      <formula>AND(COUNTIF($C$2:$C$339,AA150)+COUNTIF(#REF!,AA150)&gt;1,NOT(ISBLANK(AA150)))</formula>
    </cfRule>
  </conditionalFormatting>
  <conditionalFormatting sqref="AB150">
    <cfRule type="expression" dxfId="0" priority="1892" stopIfTrue="1">
      <formula>AND(COUNTIF($C$2:$C$339,AB150)+COUNTIF(#REF!,AB150)&gt;1,NOT(ISBLANK(AB150)))</formula>
    </cfRule>
  </conditionalFormatting>
  <conditionalFormatting sqref="AD150">
    <cfRule type="expression" dxfId="0" priority="1895" stopIfTrue="1">
      <formula>AND(COUNTIF($C$2:$C$339,AD150)+COUNTIF(#REF!,AD150)&gt;1,NOT(ISBLANK(AD150)))</formula>
    </cfRule>
  </conditionalFormatting>
  <conditionalFormatting sqref="AE150">
    <cfRule type="expression" dxfId="0" priority="1894" stopIfTrue="1">
      <formula>AND(COUNTIF($C$2:$C$339,AE150)+COUNTIF(#REF!,AE150)&gt;1,NOT(ISBLANK(AE150)))</formula>
    </cfRule>
  </conditionalFormatting>
  <conditionalFormatting sqref="AG150">
    <cfRule type="expression" dxfId="0" priority="1897" stopIfTrue="1">
      <formula>AND(COUNTIF($C$2:$C$339,AG150)+COUNTIF(#REF!,AG150)&gt;1,NOT(ISBLANK(AG150)))</formula>
    </cfRule>
  </conditionalFormatting>
  <conditionalFormatting sqref="AH150">
    <cfRule type="expression" dxfId="0" priority="1896" stopIfTrue="1">
      <formula>AND(COUNTIF($C$2:$C$339,AH150)+COUNTIF(#REF!,AH150)&gt;1,NOT(ISBLANK(AH150)))</formula>
    </cfRule>
  </conditionalFormatting>
  <conditionalFormatting sqref="AL150">
    <cfRule type="expression" dxfId="0" priority="776" stopIfTrue="1">
      <formula>AND(COUNTIF($C$2:$C$339,AL150)+COUNTIF(#REF!,AL150)&gt;1,NOT(ISBLANK(AL150)))</formula>
    </cfRule>
  </conditionalFormatting>
  <conditionalFormatting sqref="AM150">
    <cfRule type="expression" dxfId="0" priority="461" stopIfTrue="1">
      <formula>AND(COUNTIF($C$2:$C$339,AM150)+COUNTIF(#REF!,AM150)&gt;1,NOT(ISBLANK(AM150)))</formula>
    </cfRule>
  </conditionalFormatting>
  <conditionalFormatting sqref="C151">
    <cfRule type="expression" dxfId="0" priority="6724" stopIfTrue="1">
      <formula>AND(COUNTIF($C$2:$C$339,C151)+COUNTIF(#REF!,C151)&gt;1,NOT(ISBLANK(C151)))</formula>
    </cfRule>
  </conditionalFormatting>
  <conditionalFormatting sqref="F151">
    <cfRule type="duplicateValues" dxfId="1" priority="6725"/>
  </conditionalFormatting>
  <conditionalFormatting sqref="K151">
    <cfRule type="expression" dxfId="0" priority="6714" stopIfTrue="1">
      <formula>AND(COUNTIF($C$2:$C$339,K151)+COUNTIF(#REF!,K151)&gt;1,NOT(ISBLANK(K151)))</formula>
    </cfRule>
  </conditionalFormatting>
  <conditionalFormatting sqref="AJ151">
    <cfRule type="expression" dxfId="0" priority="1885" stopIfTrue="1">
      <formula>AND(COUNTIF($C$2:$C$339,AJ151)+COUNTIF(#REF!,AJ151)&gt;1,NOT(ISBLANK(AJ151)))</formula>
    </cfRule>
  </conditionalFormatting>
  <conditionalFormatting sqref="C152">
    <cfRule type="expression" dxfId="0" priority="6748" stopIfTrue="1">
      <formula>AND(COUNTIF($C$2:$C$339,C152)+COUNTIF(#REF!,C152)&gt;1,NOT(ISBLANK(C152)))</formula>
    </cfRule>
  </conditionalFormatting>
  <conditionalFormatting sqref="E152">
    <cfRule type="expression" dxfId="0" priority="6746" stopIfTrue="1">
      <formula>AND(COUNTIF($C$2:$C$339,E152)+COUNTIF(#REF!,E152)&gt;1,NOT(ISBLANK(E152)))</formula>
    </cfRule>
  </conditionalFormatting>
  <conditionalFormatting sqref="P152">
    <cfRule type="expression" dxfId="0" priority="267" stopIfTrue="1">
      <formula>AND(COUNTIF($C$2:$C$339,P152)+COUNTIF(#REF!,P152)&gt;1,NOT(ISBLANK(P152)))</formula>
    </cfRule>
  </conditionalFormatting>
  <conditionalFormatting sqref="R152">
    <cfRule type="expression" dxfId="0" priority="12427" stopIfTrue="1">
      <formula>AND(COUNTIF($C$2:$C$339,R152)+COUNTIF(#REF!,R152)&gt;1,NOT(ISBLANK(R152)))</formula>
    </cfRule>
  </conditionalFormatting>
  <conditionalFormatting sqref="S152">
    <cfRule type="expression" dxfId="0" priority="12416" stopIfTrue="1">
      <formula>AND(COUNTIF($C$2:$C$339,S152)+COUNTIF(#REF!,S152)&gt;1,NOT(ISBLANK(S152)))</formula>
    </cfRule>
  </conditionalFormatting>
  <conditionalFormatting sqref="U152">
    <cfRule type="expression" dxfId="0" priority="12404" stopIfTrue="1">
      <formula>AND(COUNTIF($C$2:$C$339,U152)+COUNTIF(#REF!,U152)&gt;1,NOT(ISBLANK(U152)))</formula>
    </cfRule>
  </conditionalFormatting>
  <conditionalFormatting sqref="V152">
    <cfRule type="expression" dxfId="0" priority="12392" stopIfTrue="1">
      <formula>AND(COUNTIF($C$2:$C$339,V152)+COUNTIF(#REF!,V152)&gt;1,NOT(ISBLANK(V152)))</formula>
    </cfRule>
  </conditionalFormatting>
  <conditionalFormatting sqref="X152">
    <cfRule type="expression" dxfId="0" priority="12380" stopIfTrue="1">
      <formula>AND(COUNTIF($C$2:$C$339,X152)+COUNTIF(#REF!,X152)&gt;1,NOT(ISBLANK(X152)))</formula>
    </cfRule>
  </conditionalFormatting>
  <conditionalFormatting sqref="Y152">
    <cfRule type="expression" dxfId="0" priority="12368" stopIfTrue="1">
      <formula>AND(COUNTIF($C$2:$C$339,Y152)+COUNTIF(#REF!,Y152)&gt;1,NOT(ISBLANK(Y152)))</formula>
    </cfRule>
  </conditionalFormatting>
  <conditionalFormatting sqref="AA152">
    <cfRule type="expression" dxfId="0" priority="12320" stopIfTrue="1">
      <formula>AND(COUNTIF($C$2:$C$339,AA152)+COUNTIF(#REF!,AA152)&gt;1,NOT(ISBLANK(AA152)))</formula>
    </cfRule>
  </conditionalFormatting>
  <conditionalFormatting sqref="AB152">
    <cfRule type="expression" dxfId="0" priority="12309" stopIfTrue="1">
      <formula>AND(COUNTIF($C$2:$C$339,AB152)+COUNTIF(#REF!,AB152)&gt;1,NOT(ISBLANK(AB152)))</formula>
    </cfRule>
  </conditionalFormatting>
  <conditionalFormatting sqref="AD152">
    <cfRule type="expression" dxfId="0" priority="12356" stopIfTrue="1">
      <formula>AND(COUNTIF($C$2:$C$339,AD152)+COUNTIF(#REF!,AD152)&gt;1,NOT(ISBLANK(AD152)))</formula>
    </cfRule>
  </conditionalFormatting>
  <conditionalFormatting sqref="AE152">
    <cfRule type="expression" dxfId="0" priority="12344" stopIfTrue="1">
      <formula>AND(COUNTIF($C$2:$C$339,AE152)+COUNTIF(#REF!,AE152)&gt;1,NOT(ISBLANK(AE152)))</formula>
    </cfRule>
  </conditionalFormatting>
  <conditionalFormatting sqref="AG152">
    <cfRule type="expression" dxfId="0" priority="2571" stopIfTrue="1">
      <formula>AND(COUNTIF($C$2:$C$339,AG152)+COUNTIF(#REF!,AG152)&gt;1,NOT(ISBLANK(AG152)))</formula>
    </cfRule>
  </conditionalFormatting>
  <conditionalFormatting sqref="AH152">
    <cfRule type="expression" dxfId="0" priority="2570" stopIfTrue="1">
      <formula>AND(COUNTIF($C$2:$C$339,AH152)+COUNTIF(#REF!,AH152)&gt;1,NOT(ISBLANK(AH152)))</formula>
    </cfRule>
  </conditionalFormatting>
  <conditionalFormatting sqref="C153">
    <cfRule type="expression" dxfId="0" priority="6747" stopIfTrue="1">
      <formula>AND(COUNTIF($C$2:$C$339,C153)+COUNTIF(#REF!,C153)&gt;1,NOT(ISBLANK(C153)))</formula>
    </cfRule>
  </conditionalFormatting>
  <conditionalFormatting sqref="E153">
    <cfRule type="expression" dxfId="0" priority="6745" stopIfTrue="1">
      <formula>AND(COUNTIF($C$2:$C$339,E153)+COUNTIF(#REF!,E153)&gt;1,NOT(ISBLANK(E153)))</formula>
    </cfRule>
  </conditionalFormatting>
  <conditionalFormatting sqref="P153">
    <cfRule type="expression" dxfId="0" priority="255" stopIfTrue="1">
      <formula>AND(COUNTIF($C$2:$C$339,P153)+COUNTIF(#REF!,P153)&gt;1,NOT(ISBLANK(P153)))</formula>
    </cfRule>
  </conditionalFormatting>
  <conditionalFormatting sqref="R153:S153">
    <cfRule type="expression" dxfId="0" priority="9455" stopIfTrue="1">
      <formula>AND(COUNTIF($C$2:$C$339,R153)+COUNTIF(#REF!,R153)&gt;1,NOT(ISBLANK(R153)))</formula>
    </cfRule>
  </conditionalFormatting>
  <conditionalFormatting sqref="U153:V153">
    <cfRule type="expression" dxfId="0" priority="9454" stopIfTrue="1">
      <formula>AND(COUNTIF($C$2:$C$339,U153)+COUNTIF(#REF!,U153)&gt;1,NOT(ISBLANK(U153)))</formula>
    </cfRule>
  </conditionalFormatting>
  <conditionalFormatting sqref="X153:Y153">
    <cfRule type="expression" dxfId="0" priority="9453" stopIfTrue="1">
      <formula>AND(COUNTIF($C$2:$C$339,X153)+COUNTIF(#REF!,X153)&gt;1,NOT(ISBLANK(X153)))</formula>
    </cfRule>
  </conditionalFormatting>
  <conditionalFormatting sqref="AA153:AB153">
    <cfRule type="expression" dxfId="0" priority="9452" stopIfTrue="1">
      <formula>AND(COUNTIF($C$2:$C$339,AA153)+COUNTIF(#REF!,AA153)&gt;1,NOT(ISBLANK(AA153)))</formula>
    </cfRule>
  </conditionalFormatting>
  <conditionalFormatting sqref="AD153:AE153">
    <cfRule type="expression" dxfId="0" priority="9451" stopIfTrue="1">
      <formula>AND(COUNTIF($C$2:$C$339,AD153)+COUNTIF(#REF!,AD153)&gt;1,NOT(ISBLANK(AD153)))</formula>
    </cfRule>
  </conditionalFormatting>
  <conditionalFormatting sqref="AG153:AH153">
    <cfRule type="expression" dxfId="0" priority="2547" stopIfTrue="1">
      <formula>AND(COUNTIF($C$2:$C$339,AG153)+COUNTIF(#REF!,AG153)&gt;1,NOT(ISBLANK(AG153)))</formula>
    </cfRule>
  </conditionalFormatting>
  <conditionalFormatting sqref="C154">
    <cfRule type="expression" dxfId="0" priority="6704" stopIfTrue="1">
      <formula>AND(COUNTIF($C$2:$C$339,C154)+COUNTIF(#REF!,C154)&gt;1,NOT(ISBLANK(C154)))</formula>
    </cfRule>
  </conditionalFormatting>
  <conditionalFormatting sqref="F154">
    <cfRule type="duplicateValues" dxfId="1" priority="6705"/>
  </conditionalFormatting>
  <conditionalFormatting sqref="K154">
    <cfRule type="expression" dxfId="0" priority="6694" stopIfTrue="1">
      <formula>AND(COUNTIF($C$2:$C$339,K154)+COUNTIF(#REF!,K154)&gt;1,NOT(ISBLANK(K154)))</formula>
    </cfRule>
  </conditionalFormatting>
  <conditionalFormatting sqref="P154">
    <cfRule type="expression" dxfId="0" priority="183" stopIfTrue="1">
      <formula>AND(COUNTIF($C$2:$C$339,P154)+COUNTIF(#REF!,P154)&gt;1,NOT(ISBLANK(P154)))</formula>
    </cfRule>
  </conditionalFormatting>
  <conditionalFormatting sqref="R154">
    <cfRule type="expression" dxfId="0" priority="6698" stopIfTrue="1">
      <formula>AND(COUNTIF($C$2:$C$339,R154)+COUNTIF(#REF!,R154)&gt;1,NOT(ISBLANK(R154)))</formula>
    </cfRule>
  </conditionalFormatting>
  <conditionalFormatting sqref="S154">
    <cfRule type="expression" dxfId="0" priority="6691" stopIfTrue="1">
      <formula>AND(COUNTIF($C$2:$C$339,S154)+COUNTIF(#REF!,S154)&gt;1,NOT(ISBLANK(S154)))</formula>
    </cfRule>
  </conditionalFormatting>
  <conditionalFormatting sqref="U154">
    <cfRule type="expression" dxfId="0" priority="6697" stopIfTrue="1">
      <formula>AND(COUNTIF($C$2:$C$339,U154)+COUNTIF(#REF!,U154)&gt;1,NOT(ISBLANK(U154)))</formula>
    </cfRule>
  </conditionalFormatting>
  <conditionalFormatting sqref="V154">
    <cfRule type="expression" dxfId="0" priority="6690" stopIfTrue="1">
      <formula>AND(COUNTIF($C$2:$C$339,V154)+COUNTIF(#REF!,V154)&gt;1,NOT(ISBLANK(V154)))</formula>
    </cfRule>
  </conditionalFormatting>
  <conditionalFormatting sqref="X154:Y154">
    <cfRule type="expression" dxfId="0" priority="6696" stopIfTrue="1">
      <formula>AND(COUNTIF($C$2:$C$339,X154)+COUNTIF(#REF!,X154)&gt;1,NOT(ISBLANK(X154)))</formula>
    </cfRule>
  </conditionalFormatting>
  <conditionalFormatting sqref="AA154:AB154">
    <cfRule type="expression" dxfId="0" priority="6695" stopIfTrue="1">
      <formula>AND(COUNTIF($C$2:$C$339,AA154)+COUNTIF(#REF!,AA154)&gt;1,NOT(ISBLANK(AA154)))</formula>
    </cfRule>
  </conditionalFormatting>
  <conditionalFormatting sqref="AD154">
    <cfRule type="expression" dxfId="0" priority="6689" stopIfTrue="1">
      <formula>AND(COUNTIF($C$2:$C$339,AD154)+COUNTIF(#REF!,AD154)&gt;1,NOT(ISBLANK(AD154)))</formula>
    </cfRule>
  </conditionalFormatting>
  <conditionalFormatting sqref="AE154">
    <cfRule type="expression" dxfId="0" priority="6688" stopIfTrue="1">
      <formula>AND(COUNTIF($C$2:$C$339,AE154)+COUNTIF(#REF!,AE154)&gt;1,NOT(ISBLANK(AE154)))</formula>
    </cfRule>
  </conditionalFormatting>
  <conditionalFormatting sqref="AG154">
    <cfRule type="expression" dxfId="0" priority="2344" stopIfTrue="1">
      <formula>AND(COUNTIF($C$2:$C$339,AG154)+COUNTIF(#REF!,AG154)&gt;1,NOT(ISBLANK(AG154)))</formula>
    </cfRule>
  </conditionalFormatting>
  <conditionalFormatting sqref="AH154">
    <cfRule type="expression" dxfId="0" priority="2343" stopIfTrue="1">
      <formula>AND(COUNTIF($C$2:$C$339,AH154)+COUNTIF(#REF!,AH154)&gt;1,NOT(ISBLANK(AH154)))</formula>
    </cfRule>
  </conditionalFormatting>
  <conditionalFormatting sqref="AL154">
    <cfRule type="expression" dxfId="0" priority="909" stopIfTrue="1">
      <formula>AND(COUNTIF($C$2:$C$339,AL154)+COUNTIF(#REF!,AL154)&gt;1,NOT(ISBLANK(AL154)))</formula>
    </cfRule>
  </conditionalFormatting>
  <conditionalFormatting sqref="AM154">
    <cfRule type="expression" dxfId="0" priority="594" stopIfTrue="1">
      <formula>AND(COUNTIF($C$2:$C$339,AM154)+COUNTIF(#REF!,AM154)&gt;1,NOT(ISBLANK(AM154)))</formula>
    </cfRule>
  </conditionalFormatting>
  <conditionalFormatting sqref="C155">
    <cfRule type="expression" dxfId="0" priority="6682" stopIfTrue="1">
      <formula>AND(COUNTIF($C$2:$C$339,C155)+COUNTIF(#REF!,C155)&gt;1,NOT(ISBLANK(C155)))</formula>
    </cfRule>
  </conditionalFormatting>
  <conditionalFormatting sqref="F155">
    <cfRule type="duplicateValues" dxfId="1" priority="6683"/>
  </conditionalFormatting>
  <conditionalFormatting sqref="K155">
    <cfRule type="expression" dxfId="0" priority="6672" stopIfTrue="1">
      <formula>AND(COUNTIF($C$2:$C$339,K155)+COUNTIF(#REF!,K155)&gt;1,NOT(ISBLANK(K155)))</formula>
    </cfRule>
  </conditionalFormatting>
  <conditionalFormatting sqref="P155">
    <cfRule type="expression" dxfId="0" priority="47" stopIfTrue="1">
      <formula>AND(COUNTIF($C$2:$C$339,P155)+COUNTIF(#REF!,P155)&gt;1,NOT(ISBLANK(P155)))</formula>
    </cfRule>
  </conditionalFormatting>
  <conditionalFormatting sqref="R155">
    <cfRule type="expression" dxfId="0" priority="1786" stopIfTrue="1">
      <formula>AND(COUNTIF($C$2:$C$339,R155)+COUNTIF(#REF!,R155)&gt;1,NOT(ISBLANK(R155)))</formula>
    </cfRule>
  </conditionalFormatting>
  <conditionalFormatting sqref="S155">
    <cfRule type="expression" dxfId="0" priority="1785" stopIfTrue="1">
      <formula>AND(COUNTIF($C$2:$C$339,S155)+COUNTIF(#REF!,S155)&gt;1,NOT(ISBLANK(S155)))</formula>
    </cfRule>
  </conditionalFormatting>
  <conditionalFormatting sqref="U155">
    <cfRule type="expression" dxfId="0" priority="1788" stopIfTrue="1">
      <formula>AND(COUNTIF($C$2:$C$339,U155)+COUNTIF(#REF!,U155)&gt;1,NOT(ISBLANK(U155)))</formula>
    </cfRule>
  </conditionalFormatting>
  <conditionalFormatting sqref="V155">
    <cfRule type="expression" dxfId="0" priority="1787" stopIfTrue="1">
      <formula>AND(COUNTIF($C$2:$C$339,V155)+COUNTIF(#REF!,V155)&gt;1,NOT(ISBLANK(V155)))</formula>
    </cfRule>
  </conditionalFormatting>
  <conditionalFormatting sqref="X155">
    <cfRule type="expression" dxfId="0" priority="1790" stopIfTrue="1">
      <formula>AND(COUNTIF($C$2:$C$339,X155)+COUNTIF(#REF!,X155)&gt;1,NOT(ISBLANK(X155)))</formula>
    </cfRule>
  </conditionalFormatting>
  <conditionalFormatting sqref="Y155">
    <cfRule type="expression" dxfId="0" priority="1789" stopIfTrue="1">
      <formula>AND(COUNTIF($C$2:$C$339,Y155)+COUNTIF(#REF!,Y155)&gt;1,NOT(ISBLANK(Y155)))</formula>
    </cfRule>
  </conditionalFormatting>
  <conditionalFormatting sqref="AA155">
    <cfRule type="expression" dxfId="0" priority="1792" stopIfTrue="1">
      <formula>AND(COUNTIF($C$2:$C$339,AA155)+COUNTIF(#REF!,AA155)&gt;1,NOT(ISBLANK(AA155)))</formula>
    </cfRule>
  </conditionalFormatting>
  <conditionalFormatting sqref="AB155">
    <cfRule type="expression" dxfId="0" priority="1791" stopIfTrue="1">
      <formula>AND(COUNTIF($C$2:$C$339,AB155)+COUNTIF(#REF!,AB155)&gt;1,NOT(ISBLANK(AB155)))</formula>
    </cfRule>
  </conditionalFormatting>
  <conditionalFormatting sqref="AD155">
    <cfRule type="expression" dxfId="0" priority="1794" stopIfTrue="1">
      <formula>AND(COUNTIF($C$2:$C$339,AD155)+COUNTIF(#REF!,AD155)&gt;1,NOT(ISBLANK(AD155)))</formula>
    </cfRule>
  </conditionalFormatting>
  <conditionalFormatting sqref="AE155">
    <cfRule type="expression" dxfId="0" priority="1793" stopIfTrue="1">
      <formula>AND(COUNTIF($C$2:$C$339,AE155)+COUNTIF(#REF!,AE155)&gt;1,NOT(ISBLANK(AE155)))</formula>
    </cfRule>
  </conditionalFormatting>
  <conditionalFormatting sqref="AG155">
    <cfRule type="expression" dxfId="0" priority="1796" stopIfTrue="1">
      <formula>AND(COUNTIF($C$2:$C$339,AG155)+COUNTIF(#REF!,AG155)&gt;1,NOT(ISBLANK(AG155)))</formula>
    </cfRule>
  </conditionalFormatting>
  <conditionalFormatting sqref="AH155">
    <cfRule type="expression" dxfId="0" priority="1795" stopIfTrue="1">
      <formula>AND(COUNTIF($C$2:$C$339,AH155)+COUNTIF(#REF!,AH155)&gt;1,NOT(ISBLANK(AH155)))</formula>
    </cfRule>
  </conditionalFormatting>
  <conditionalFormatting sqref="AL155">
    <cfRule type="expression" dxfId="0" priority="770" stopIfTrue="1">
      <formula>AND(COUNTIF($C$2:$C$339,AL155)+COUNTIF(#REF!,AL155)&gt;1,NOT(ISBLANK(AL155)))</formula>
    </cfRule>
  </conditionalFormatting>
  <conditionalFormatting sqref="AM155">
    <cfRule type="expression" dxfId="0" priority="455" stopIfTrue="1">
      <formula>AND(COUNTIF($C$2:$C$339,AM155)+COUNTIF(#REF!,AM155)&gt;1,NOT(ISBLANK(AM155)))</formula>
    </cfRule>
  </conditionalFormatting>
  <conditionalFormatting sqref="C156">
    <cfRule type="expression" dxfId="0" priority="6654" stopIfTrue="1">
      <formula>AND(COUNTIF($C$2:$C$339,C156)+COUNTIF(#REF!,C156)&gt;1,NOT(ISBLANK(C156)))</formula>
    </cfRule>
  </conditionalFormatting>
  <conditionalFormatting sqref="F156">
    <cfRule type="duplicateValues" dxfId="1" priority="6657"/>
  </conditionalFormatting>
  <conditionalFormatting sqref="K156">
    <cfRule type="expression" dxfId="0" priority="6624" stopIfTrue="1">
      <formula>AND(COUNTIF($C$2:$C$339,K156)+COUNTIF(#REF!,K156)&gt;1,NOT(ISBLANK(K156)))</formula>
    </cfRule>
  </conditionalFormatting>
  <conditionalFormatting sqref="L156">
    <cfRule type="expression" dxfId="0" priority="1773" stopIfTrue="1">
      <formula>AND(COUNTIF($C$2:$C$339,L156)+COUNTIF(#REF!,L156)&gt;1,NOT(ISBLANK(L156)))</formula>
    </cfRule>
  </conditionalFormatting>
  <conditionalFormatting sqref="N156">
    <cfRule type="expression" dxfId="0" priority="1772" stopIfTrue="1">
      <formula>AND(COUNTIF($C$2:$C$339,N156)+COUNTIF(#REF!,N156)&gt;1,NOT(ISBLANK(N156)))</formula>
    </cfRule>
  </conditionalFormatting>
  <conditionalFormatting sqref="P156">
    <cfRule type="expression" dxfId="0" priority="46" stopIfTrue="1">
      <formula>AND(COUNTIF($C$2:$C$339,P156)+COUNTIF(#REF!,P156)&gt;1,NOT(ISBLANK(P156)))</formula>
    </cfRule>
  </conditionalFormatting>
  <conditionalFormatting sqref="R156">
    <cfRule type="expression" dxfId="0" priority="1776" stopIfTrue="1">
      <formula>AND(COUNTIF($C$2:$C$339,R156)+COUNTIF(#REF!,R156)&gt;1,NOT(ISBLANK(R156)))</formula>
    </cfRule>
  </conditionalFormatting>
  <conditionalFormatting sqref="S156">
    <cfRule type="expression" dxfId="0" priority="1775" stopIfTrue="1">
      <formula>AND(COUNTIF($C$2:$C$339,S156)+COUNTIF(#REF!,S156)&gt;1,NOT(ISBLANK(S156)))</formula>
    </cfRule>
  </conditionalFormatting>
  <conditionalFormatting sqref="U156">
    <cfRule type="expression" dxfId="0" priority="1778" stopIfTrue="1">
      <formula>AND(COUNTIF($C$2:$C$339,U156)+COUNTIF(#REF!,U156)&gt;1,NOT(ISBLANK(U156)))</formula>
    </cfRule>
  </conditionalFormatting>
  <conditionalFormatting sqref="V156">
    <cfRule type="expression" dxfId="0" priority="1777" stopIfTrue="1">
      <formula>AND(COUNTIF($C$2:$C$339,V156)+COUNTIF(#REF!,V156)&gt;1,NOT(ISBLANK(V156)))</formula>
    </cfRule>
  </conditionalFormatting>
  <conditionalFormatting sqref="X156">
    <cfRule type="expression" dxfId="0" priority="1780" stopIfTrue="1">
      <formula>AND(COUNTIF($C$2:$C$339,X156)+COUNTIF(#REF!,X156)&gt;1,NOT(ISBLANK(X156)))</formula>
    </cfRule>
  </conditionalFormatting>
  <conditionalFormatting sqref="Y156">
    <cfRule type="expression" dxfId="0" priority="1779" stopIfTrue="1">
      <formula>AND(COUNTIF($C$2:$C$339,Y156)+COUNTIF(#REF!,Y156)&gt;1,NOT(ISBLANK(Y156)))</formula>
    </cfRule>
  </conditionalFormatting>
  <conditionalFormatting sqref="AA156">
    <cfRule type="expression" dxfId="0" priority="1782" stopIfTrue="1">
      <formula>AND(COUNTIF($C$2:$C$339,AA156)+COUNTIF(#REF!,AA156)&gt;1,NOT(ISBLANK(AA156)))</formula>
    </cfRule>
  </conditionalFormatting>
  <conditionalFormatting sqref="AB156">
    <cfRule type="expression" dxfId="0" priority="1781" stopIfTrue="1">
      <formula>AND(COUNTIF($C$2:$C$339,AB156)+COUNTIF(#REF!,AB156)&gt;1,NOT(ISBLANK(AB156)))</formula>
    </cfRule>
  </conditionalFormatting>
  <conditionalFormatting sqref="AD156">
    <cfRule type="expression" dxfId="0" priority="1784" stopIfTrue="1">
      <formula>AND(COUNTIF($C$2:$C$339,AD156)+COUNTIF(#REF!,AD156)&gt;1,NOT(ISBLANK(AD156)))</formula>
    </cfRule>
  </conditionalFormatting>
  <conditionalFormatting sqref="AE156">
    <cfRule type="expression" dxfId="0" priority="1783" stopIfTrue="1">
      <formula>AND(COUNTIF($C$2:$C$339,AE156)+COUNTIF(#REF!,AE156)&gt;1,NOT(ISBLANK(AE156)))</formula>
    </cfRule>
  </conditionalFormatting>
  <conditionalFormatting sqref="AG156">
    <cfRule type="expression" dxfId="0" priority="2340" stopIfTrue="1">
      <formula>AND(COUNTIF($C$2:$C$339,AG156)+COUNTIF(#REF!,AG156)&gt;1,NOT(ISBLANK(AG156)))</formula>
    </cfRule>
  </conditionalFormatting>
  <conditionalFormatting sqref="AH156">
    <cfRule type="expression" dxfId="0" priority="2339" stopIfTrue="1">
      <formula>AND(COUNTIF($C$2:$C$339,AH156)+COUNTIF(#REF!,AH156)&gt;1,NOT(ISBLANK(AH156)))</formula>
    </cfRule>
  </conditionalFormatting>
  <conditionalFormatting sqref="AL156">
    <cfRule type="expression" dxfId="0" priority="908" stopIfTrue="1">
      <formula>AND(COUNTIF($C$2:$C$339,AL156)+COUNTIF(#REF!,AL156)&gt;1,NOT(ISBLANK(AL156)))</formula>
    </cfRule>
  </conditionalFormatting>
  <conditionalFormatting sqref="AM156">
    <cfRule type="expression" dxfId="0" priority="593" stopIfTrue="1">
      <formula>AND(COUNTIF($C$2:$C$339,AM156)+COUNTIF(#REF!,AM156)&gt;1,NOT(ISBLANK(AM156)))</formula>
    </cfRule>
  </conditionalFormatting>
  <conditionalFormatting sqref="C157">
    <cfRule type="expression" dxfId="0" priority="6558" stopIfTrue="1">
      <formula>AND(COUNTIF($C$2:$C$339,C157)+COUNTIF(#REF!,C157)&gt;1,NOT(ISBLANK(C157)))</formula>
    </cfRule>
  </conditionalFormatting>
  <conditionalFormatting sqref="E157">
    <cfRule type="expression" dxfId="0" priority="6560" stopIfTrue="1">
      <formula>AND(COUNTIF($C$2:$C$339,E157)+COUNTIF(#REF!,E157)&gt;1,NOT(ISBLANK(E157)))</formula>
    </cfRule>
  </conditionalFormatting>
  <conditionalFormatting sqref="F157">
    <cfRule type="duplicateValues" dxfId="1" priority="6564"/>
  </conditionalFormatting>
  <conditionalFormatting sqref="P157">
    <cfRule type="expression" dxfId="0" priority="182" stopIfTrue="1">
      <formula>AND(COUNTIF($C$2:$C$339,P157)+COUNTIF(#REF!,P157)&gt;1,NOT(ISBLANK(P157)))</formula>
    </cfRule>
  </conditionalFormatting>
  <conditionalFormatting sqref="R157">
    <cfRule type="expression" dxfId="0" priority="6596" stopIfTrue="1">
      <formula>AND(COUNTIF($C$2:$C$339,R157)+COUNTIF(#REF!,R157)&gt;1,NOT(ISBLANK(R157)))</formula>
    </cfRule>
  </conditionalFormatting>
  <conditionalFormatting sqref="S157">
    <cfRule type="expression" dxfId="0" priority="6594" stopIfTrue="1">
      <formula>AND(COUNTIF($C$2:$C$339,S157)+COUNTIF(#REF!,S157)&gt;1,NOT(ISBLANK(S157)))</formula>
    </cfRule>
  </conditionalFormatting>
  <conditionalFormatting sqref="U157">
    <cfRule type="expression" dxfId="0" priority="6592" stopIfTrue="1">
      <formula>AND(COUNTIF($C$2:$C$339,U157)+COUNTIF(#REF!,U157)&gt;1,NOT(ISBLANK(U157)))</formula>
    </cfRule>
  </conditionalFormatting>
  <conditionalFormatting sqref="V157">
    <cfRule type="expression" dxfId="0" priority="6590" stopIfTrue="1">
      <formula>AND(COUNTIF($C$2:$C$339,V157)+COUNTIF(#REF!,V157)&gt;1,NOT(ISBLANK(V157)))</formula>
    </cfRule>
  </conditionalFormatting>
  <conditionalFormatting sqref="X157">
    <cfRule type="expression" dxfId="0" priority="6588" stopIfTrue="1">
      <formula>AND(COUNTIF($C$2:$C$339,X157)+COUNTIF(#REF!,X157)&gt;1,NOT(ISBLANK(X157)))</formula>
    </cfRule>
  </conditionalFormatting>
  <conditionalFormatting sqref="Y157">
    <cfRule type="expression" dxfId="0" priority="6586" stopIfTrue="1">
      <formula>AND(COUNTIF($C$2:$C$339,Y157)+COUNTIF(#REF!,Y157)&gt;1,NOT(ISBLANK(Y157)))</formula>
    </cfRule>
  </conditionalFormatting>
  <conditionalFormatting sqref="AA157">
    <cfRule type="expression" dxfId="0" priority="6578" stopIfTrue="1">
      <formula>AND(COUNTIF($C$2:$C$339,AA157)+COUNTIF(#REF!,AA157)&gt;1,NOT(ISBLANK(AA157)))</formula>
    </cfRule>
  </conditionalFormatting>
  <conditionalFormatting sqref="AB157">
    <cfRule type="expression" dxfId="0" priority="6576" stopIfTrue="1">
      <formula>AND(COUNTIF($C$2:$C$339,AB157)+COUNTIF(#REF!,AB157)&gt;1,NOT(ISBLANK(AB157)))</formula>
    </cfRule>
  </conditionalFormatting>
  <conditionalFormatting sqref="AD157">
    <cfRule type="expression" dxfId="0" priority="6584" stopIfTrue="1">
      <formula>AND(COUNTIF($C$2:$C$339,AD157)+COUNTIF(#REF!,AD157)&gt;1,NOT(ISBLANK(AD157)))</formula>
    </cfRule>
  </conditionalFormatting>
  <conditionalFormatting sqref="AE157">
    <cfRule type="expression" dxfId="0" priority="6582" stopIfTrue="1">
      <formula>AND(COUNTIF($C$2:$C$339,AE157)+COUNTIF(#REF!,AE157)&gt;1,NOT(ISBLANK(AE157)))</formula>
    </cfRule>
  </conditionalFormatting>
  <conditionalFormatting sqref="AG157">
    <cfRule type="expression" dxfId="0" priority="2338" stopIfTrue="1">
      <formula>AND(COUNTIF($C$2:$C$339,AG157)+COUNTIF(#REF!,AG157)&gt;1,NOT(ISBLANK(AG157)))</formula>
    </cfRule>
  </conditionalFormatting>
  <conditionalFormatting sqref="AH157">
    <cfRule type="expression" dxfId="0" priority="2336" stopIfTrue="1">
      <formula>AND(COUNTIF($C$2:$C$339,AH157)+COUNTIF(#REF!,AH157)&gt;1,NOT(ISBLANK(AH157)))</formula>
    </cfRule>
  </conditionalFormatting>
  <conditionalFormatting sqref="C158">
    <cfRule type="expression" dxfId="0" priority="6557" stopIfTrue="1">
      <formula>AND(COUNTIF($C$2:$C$339,C158)+COUNTIF(#REF!,C158)&gt;1,NOT(ISBLANK(C158)))</formula>
    </cfRule>
  </conditionalFormatting>
  <conditionalFormatting sqref="E158">
    <cfRule type="expression" dxfId="0" priority="6559" stopIfTrue="1">
      <formula>AND(COUNTIF($C$2:$C$339,E158)+COUNTIF(#REF!,E158)&gt;1,NOT(ISBLANK(E158)))</formula>
    </cfRule>
  </conditionalFormatting>
  <conditionalFormatting sqref="F158">
    <cfRule type="duplicateValues" dxfId="1" priority="6563"/>
  </conditionalFormatting>
  <conditionalFormatting sqref="P158">
    <cfRule type="expression" dxfId="0" priority="181" stopIfTrue="1">
      <formula>AND(COUNTIF($C$2:$C$339,P158)+COUNTIF(#REF!,P158)&gt;1,NOT(ISBLANK(P158)))</formula>
    </cfRule>
  </conditionalFormatting>
  <conditionalFormatting sqref="R158">
    <cfRule type="expression" dxfId="0" priority="6595" stopIfTrue="1">
      <formula>AND(COUNTIF($C$2:$C$339,R158)+COUNTIF(#REF!,R158)&gt;1,NOT(ISBLANK(R158)))</formula>
    </cfRule>
  </conditionalFormatting>
  <conditionalFormatting sqref="S158">
    <cfRule type="expression" dxfId="0" priority="6593" stopIfTrue="1">
      <formula>AND(COUNTIF($C$2:$C$339,S158)+COUNTIF(#REF!,S158)&gt;1,NOT(ISBLANK(S158)))</formula>
    </cfRule>
  </conditionalFormatting>
  <conditionalFormatting sqref="U158">
    <cfRule type="expression" dxfId="0" priority="6591" stopIfTrue="1">
      <formula>AND(COUNTIF($C$2:$C$339,U158)+COUNTIF(#REF!,U158)&gt;1,NOT(ISBLANK(U158)))</formula>
    </cfRule>
  </conditionalFormatting>
  <conditionalFormatting sqref="V158">
    <cfRule type="expression" dxfId="0" priority="6589" stopIfTrue="1">
      <formula>AND(COUNTIF($C$2:$C$339,V158)+COUNTIF(#REF!,V158)&gt;1,NOT(ISBLANK(V158)))</formula>
    </cfRule>
  </conditionalFormatting>
  <conditionalFormatting sqref="X158">
    <cfRule type="expression" dxfId="0" priority="6587" stopIfTrue="1">
      <formula>AND(COUNTIF($C$2:$C$339,X158)+COUNTIF(#REF!,X158)&gt;1,NOT(ISBLANK(X158)))</formula>
    </cfRule>
  </conditionalFormatting>
  <conditionalFormatting sqref="Y158">
    <cfRule type="expression" dxfId="0" priority="6585" stopIfTrue="1">
      <formula>AND(COUNTIF($C$2:$C$339,Y158)+COUNTIF(#REF!,Y158)&gt;1,NOT(ISBLANK(Y158)))</formula>
    </cfRule>
  </conditionalFormatting>
  <conditionalFormatting sqref="AA158">
    <cfRule type="expression" dxfId="0" priority="6577" stopIfTrue="1">
      <formula>AND(COUNTIF($C$2:$C$339,AA158)+COUNTIF(#REF!,AA158)&gt;1,NOT(ISBLANK(AA158)))</formula>
    </cfRule>
  </conditionalFormatting>
  <conditionalFormatting sqref="AB158">
    <cfRule type="expression" dxfId="0" priority="6575" stopIfTrue="1">
      <formula>AND(COUNTIF($C$2:$C$339,AB158)+COUNTIF(#REF!,AB158)&gt;1,NOT(ISBLANK(AB158)))</formula>
    </cfRule>
  </conditionalFormatting>
  <conditionalFormatting sqref="AD158">
    <cfRule type="expression" dxfId="0" priority="6583" stopIfTrue="1">
      <formula>AND(COUNTIF($C$2:$C$339,AD158)+COUNTIF(#REF!,AD158)&gt;1,NOT(ISBLANK(AD158)))</formula>
    </cfRule>
  </conditionalFormatting>
  <conditionalFormatting sqref="AE158">
    <cfRule type="expression" dxfId="0" priority="6581" stopIfTrue="1">
      <formula>AND(COUNTIF($C$2:$C$339,AE158)+COUNTIF(#REF!,AE158)&gt;1,NOT(ISBLANK(AE158)))</formula>
    </cfRule>
  </conditionalFormatting>
  <conditionalFormatting sqref="AG158">
    <cfRule type="expression" dxfId="0" priority="2337" stopIfTrue="1">
      <formula>AND(COUNTIF($C$2:$C$339,AG158)+COUNTIF(#REF!,AG158)&gt;1,NOT(ISBLANK(AG158)))</formula>
    </cfRule>
  </conditionalFormatting>
  <conditionalFormatting sqref="AH158">
    <cfRule type="expression" dxfId="0" priority="2335" stopIfTrue="1">
      <formula>AND(COUNTIF($C$2:$C$339,AH158)+COUNTIF(#REF!,AH158)&gt;1,NOT(ISBLANK(AH158)))</formula>
    </cfRule>
  </conditionalFormatting>
  <conditionalFormatting sqref="C159">
    <cfRule type="expression" dxfId="0" priority="6555" stopIfTrue="1">
      <formula>AND(COUNTIF($C$2:$C$339,C159)+COUNTIF(#REF!,C159)&gt;1,NOT(ISBLANK(C159)))</formula>
    </cfRule>
  </conditionalFormatting>
  <conditionalFormatting sqref="F159">
    <cfRule type="duplicateValues" dxfId="1" priority="6556"/>
  </conditionalFormatting>
  <conditionalFormatting sqref="K159">
    <cfRule type="expression" dxfId="0" priority="6545" stopIfTrue="1">
      <formula>AND(COUNTIF($C$2:$C$339,K159)+COUNTIF(#REF!,K159)&gt;1,NOT(ISBLANK(K159)))</formula>
    </cfRule>
  </conditionalFormatting>
  <conditionalFormatting sqref="P159">
    <cfRule type="expression" dxfId="0" priority="180" stopIfTrue="1">
      <formula>AND(COUNTIF($C$2:$C$339,P159)+COUNTIF(#REF!,P159)&gt;1,NOT(ISBLANK(P159)))</formula>
    </cfRule>
  </conditionalFormatting>
  <conditionalFormatting sqref="R159">
    <cfRule type="expression" dxfId="0" priority="6549" stopIfTrue="1">
      <formula>AND(COUNTIF($C$2:$C$339,R159)+COUNTIF(#REF!,R159)&gt;1,NOT(ISBLANK(R159)))</formula>
    </cfRule>
  </conditionalFormatting>
  <conditionalFormatting sqref="S159">
    <cfRule type="expression" dxfId="0" priority="6542" stopIfTrue="1">
      <formula>AND(COUNTIF($C$2:$C$339,S159)+COUNTIF(#REF!,S159)&gt;1,NOT(ISBLANK(S159)))</formula>
    </cfRule>
  </conditionalFormatting>
  <conditionalFormatting sqref="U159">
    <cfRule type="expression" dxfId="0" priority="6548" stopIfTrue="1">
      <formula>AND(COUNTIF($C$2:$C$339,U159)+COUNTIF(#REF!,U159)&gt;1,NOT(ISBLANK(U159)))</formula>
    </cfRule>
  </conditionalFormatting>
  <conditionalFormatting sqref="V159">
    <cfRule type="expression" dxfId="0" priority="6541" stopIfTrue="1">
      <formula>AND(COUNTIF($C$2:$C$339,V159)+COUNTIF(#REF!,V159)&gt;1,NOT(ISBLANK(V159)))</formula>
    </cfRule>
  </conditionalFormatting>
  <conditionalFormatting sqref="X159:Y159">
    <cfRule type="expression" dxfId="0" priority="6547" stopIfTrue="1">
      <formula>AND(COUNTIF($C$2:$C$339,X159)+COUNTIF(#REF!,X159)&gt;1,NOT(ISBLANK(X159)))</formula>
    </cfRule>
  </conditionalFormatting>
  <conditionalFormatting sqref="AA159:AB159">
    <cfRule type="expression" dxfId="0" priority="6546" stopIfTrue="1">
      <formula>AND(COUNTIF($C$2:$C$339,AA159)+COUNTIF(#REF!,AA159)&gt;1,NOT(ISBLANK(AA159)))</formula>
    </cfRule>
  </conditionalFormatting>
  <conditionalFormatting sqref="AD159">
    <cfRule type="expression" dxfId="0" priority="6540" stopIfTrue="1">
      <formula>AND(COUNTIF($C$2:$C$339,AD159)+COUNTIF(#REF!,AD159)&gt;1,NOT(ISBLANK(AD159)))</formula>
    </cfRule>
  </conditionalFormatting>
  <conditionalFormatting sqref="AE159">
    <cfRule type="expression" dxfId="0" priority="6539" stopIfTrue="1">
      <formula>AND(COUNTIF($C$2:$C$339,AE159)+COUNTIF(#REF!,AE159)&gt;1,NOT(ISBLANK(AE159)))</formula>
    </cfRule>
  </conditionalFormatting>
  <conditionalFormatting sqref="AG159">
    <cfRule type="expression" dxfId="0" priority="2334" stopIfTrue="1">
      <formula>AND(COUNTIF($C$2:$C$339,AG159)+COUNTIF(#REF!,AG159)&gt;1,NOT(ISBLANK(AG159)))</formula>
    </cfRule>
  </conditionalFormatting>
  <conditionalFormatting sqref="AH159">
    <cfRule type="expression" dxfId="0" priority="2333" stopIfTrue="1">
      <formula>AND(COUNTIF($C$2:$C$339,AH159)+COUNTIF(#REF!,AH159)&gt;1,NOT(ISBLANK(AH159)))</formula>
    </cfRule>
  </conditionalFormatting>
  <conditionalFormatting sqref="AL159">
    <cfRule type="expression" dxfId="0" priority="905" stopIfTrue="1">
      <formula>AND(COUNTIF($C$2:$C$339,AL159)+COUNTIF(#REF!,AL159)&gt;1,NOT(ISBLANK(AL159)))</formula>
    </cfRule>
  </conditionalFormatting>
  <conditionalFormatting sqref="AM159">
    <cfRule type="expression" dxfId="0" priority="590" stopIfTrue="1">
      <formula>AND(COUNTIF($C$2:$C$339,AM159)+COUNTIF(#REF!,AM159)&gt;1,NOT(ISBLANK(AM159)))</formula>
    </cfRule>
  </conditionalFormatting>
  <conditionalFormatting sqref="C160">
    <cfRule type="expression" dxfId="0" priority="6529" stopIfTrue="1">
      <formula>AND(COUNTIF($C$2:$C$339,C160)+COUNTIF(#REF!,C160)&gt;1,NOT(ISBLANK(C160)))</formula>
    </cfRule>
  </conditionalFormatting>
  <conditionalFormatting sqref="F160">
    <cfRule type="duplicateValues" dxfId="1" priority="6530"/>
  </conditionalFormatting>
  <conditionalFormatting sqref="K160">
    <cfRule type="expression" dxfId="0" priority="6519" stopIfTrue="1">
      <formula>AND(COUNTIF($C$2:$C$339,K160)+COUNTIF(#REF!,K160)&gt;1,NOT(ISBLANK(K160)))</formula>
    </cfRule>
  </conditionalFormatting>
  <conditionalFormatting sqref="L160">
    <cfRule type="expression" dxfId="0" priority="1758" stopIfTrue="1">
      <formula>AND(COUNTIF($C$2:$C$339,L160)+COUNTIF(#REF!,L160)&gt;1,NOT(ISBLANK(L160)))</formula>
    </cfRule>
  </conditionalFormatting>
  <conditionalFormatting sqref="N160">
    <cfRule type="expression" dxfId="0" priority="1759" stopIfTrue="1">
      <formula>AND(COUNTIF($C$2:$C$339,N160)+COUNTIF(#REF!,N160)&gt;1,NOT(ISBLANK(N160)))</formula>
    </cfRule>
  </conditionalFormatting>
  <conditionalFormatting sqref="P160">
    <cfRule type="expression" dxfId="0" priority="45" stopIfTrue="1">
      <formula>AND(COUNTIF($C$2:$C$339,P160)+COUNTIF(#REF!,P160)&gt;1,NOT(ISBLANK(P160)))</formula>
    </cfRule>
  </conditionalFormatting>
  <conditionalFormatting sqref="R160">
    <cfRule type="expression" dxfId="0" priority="1761" stopIfTrue="1">
      <formula>AND(COUNTIF($C$2:$C$339,R160)+COUNTIF(#REF!,R160)&gt;1,NOT(ISBLANK(R160)))</formula>
    </cfRule>
  </conditionalFormatting>
  <conditionalFormatting sqref="S160">
    <cfRule type="expression" dxfId="0" priority="1762" stopIfTrue="1">
      <formula>AND(COUNTIF($C$2:$C$339,S160)+COUNTIF(#REF!,S160)&gt;1,NOT(ISBLANK(S160)))</formula>
    </cfRule>
  </conditionalFormatting>
  <conditionalFormatting sqref="U160">
    <cfRule type="expression" dxfId="0" priority="1763" stopIfTrue="1">
      <formula>AND(COUNTIF($C$2:$C$339,U160)+COUNTIF(#REF!,U160)&gt;1,NOT(ISBLANK(U160)))</formula>
    </cfRule>
  </conditionalFormatting>
  <conditionalFormatting sqref="V160">
    <cfRule type="expression" dxfId="0" priority="1764" stopIfTrue="1">
      <formula>AND(COUNTIF($C$2:$C$339,V160)+COUNTIF(#REF!,V160)&gt;1,NOT(ISBLANK(V160)))</formula>
    </cfRule>
  </conditionalFormatting>
  <conditionalFormatting sqref="X160">
    <cfRule type="expression" dxfId="0" priority="1765" stopIfTrue="1">
      <formula>AND(COUNTIF($C$2:$C$339,X160)+COUNTIF(#REF!,X160)&gt;1,NOT(ISBLANK(X160)))</formula>
    </cfRule>
  </conditionalFormatting>
  <conditionalFormatting sqref="Y160">
    <cfRule type="expression" dxfId="0" priority="1766" stopIfTrue="1">
      <formula>AND(COUNTIF($C$2:$C$339,Y160)+COUNTIF(#REF!,Y160)&gt;1,NOT(ISBLANK(Y160)))</formula>
    </cfRule>
  </conditionalFormatting>
  <conditionalFormatting sqref="AA160">
    <cfRule type="expression" dxfId="0" priority="1767" stopIfTrue="1">
      <formula>AND(COUNTIF($C$2:$C$339,AA160)+COUNTIF(#REF!,AA160)&gt;1,NOT(ISBLANK(AA160)))</formula>
    </cfRule>
  </conditionalFormatting>
  <conditionalFormatting sqref="AB160">
    <cfRule type="expression" dxfId="0" priority="1768" stopIfTrue="1">
      <formula>AND(COUNTIF($C$2:$C$339,AB160)+COUNTIF(#REF!,AB160)&gt;1,NOT(ISBLANK(AB160)))</formula>
    </cfRule>
  </conditionalFormatting>
  <conditionalFormatting sqref="AD160">
    <cfRule type="expression" dxfId="0" priority="1769" stopIfTrue="1">
      <formula>AND(COUNTIF($C$2:$C$339,AD160)+COUNTIF(#REF!,AD160)&gt;1,NOT(ISBLANK(AD160)))</formula>
    </cfRule>
  </conditionalFormatting>
  <conditionalFormatting sqref="AE160">
    <cfRule type="expression" dxfId="0" priority="1770" stopIfTrue="1">
      <formula>AND(COUNTIF($C$2:$C$339,AE160)+COUNTIF(#REF!,AE160)&gt;1,NOT(ISBLANK(AE160)))</formula>
    </cfRule>
  </conditionalFormatting>
  <conditionalFormatting sqref="AG160">
    <cfRule type="expression" dxfId="0" priority="1771" stopIfTrue="1">
      <formula>AND(COUNTIF($C$2:$C$339,AG160)+COUNTIF(#REF!,AG160)&gt;1,NOT(ISBLANK(AG160)))</formula>
    </cfRule>
  </conditionalFormatting>
  <conditionalFormatting sqref="AH160">
    <cfRule type="expression" dxfId="0" priority="2331" stopIfTrue="1">
      <formula>AND(COUNTIF($C$2:$C$339,AH160)+COUNTIF(#REF!,AH160)&gt;1,NOT(ISBLANK(AH160)))</formula>
    </cfRule>
  </conditionalFormatting>
  <conditionalFormatting sqref="AL160">
    <cfRule type="expression" dxfId="0" priority="904" stopIfTrue="1">
      <formula>AND(COUNTIF($C$2:$C$339,AL160)+COUNTIF(#REF!,AL160)&gt;1,NOT(ISBLANK(AL160)))</formula>
    </cfRule>
  </conditionalFormatting>
  <conditionalFormatting sqref="AM160">
    <cfRule type="expression" dxfId="0" priority="409" stopIfTrue="1">
      <formula>AND(COUNTIF($C$2:$C$339,AM160)+COUNTIF(#REF!,AM160)&gt;1,NOT(ISBLANK(AM160)))</formula>
    </cfRule>
  </conditionalFormatting>
  <conditionalFormatting sqref="C161">
    <cfRule type="expression" dxfId="0" priority="6469" stopIfTrue="1">
      <formula>AND(COUNTIF($C$2:$C$339,C161)+COUNTIF(#REF!,C161)&gt;1,NOT(ISBLANK(C161)))</formula>
    </cfRule>
  </conditionalFormatting>
  <conditionalFormatting sqref="E161">
    <cfRule type="expression" dxfId="0" priority="6473" stopIfTrue="1">
      <formula>AND(COUNTIF($C$2:$C$339,E161)+COUNTIF(#REF!,E161)&gt;1,NOT(ISBLANK(E161)))</formula>
    </cfRule>
  </conditionalFormatting>
  <conditionalFormatting sqref="F161">
    <cfRule type="duplicateValues" dxfId="1" priority="6475"/>
  </conditionalFormatting>
  <conditionalFormatting sqref="P161">
    <cfRule type="expression" dxfId="0" priority="179" stopIfTrue="1">
      <formula>AND(COUNTIF($C$2:$C$339,P161)+COUNTIF(#REF!,P161)&gt;1,NOT(ISBLANK(P161)))</formula>
    </cfRule>
  </conditionalFormatting>
  <conditionalFormatting sqref="R161">
    <cfRule type="expression" dxfId="0" priority="6507" stopIfTrue="1">
      <formula>AND(COUNTIF($C$2:$C$339,R161)+COUNTIF(#REF!,R161)&gt;1,NOT(ISBLANK(R161)))</formula>
    </cfRule>
  </conditionalFormatting>
  <conditionalFormatting sqref="S161">
    <cfRule type="expression" dxfId="0" priority="6505" stopIfTrue="1">
      <formula>AND(COUNTIF($C$2:$C$339,S161)+COUNTIF(#REF!,S161)&gt;1,NOT(ISBLANK(S161)))</formula>
    </cfRule>
  </conditionalFormatting>
  <conditionalFormatting sqref="U161">
    <cfRule type="expression" dxfId="0" priority="6503" stopIfTrue="1">
      <formula>AND(COUNTIF($C$2:$C$339,U161)+COUNTIF(#REF!,U161)&gt;1,NOT(ISBLANK(U161)))</formula>
    </cfRule>
  </conditionalFormatting>
  <conditionalFormatting sqref="V161">
    <cfRule type="expression" dxfId="0" priority="6501" stopIfTrue="1">
      <formula>AND(COUNTIF($C$2:$C$339,V161)+COUNTIF(#REF!,V161)&gt;1,NOT(ISBLANK(V161)))</formula>
    </cfRule>
  </conditionalFormatting>
  <conditionalFormatting sqref="X161">
    <cfRule type="expression" dxfId="0" priority="6499" stopIfTrue="1">
      <formula>AND(COUNTIF($C$2:$C$339,X161)+COUNTIF(#REF!,X161)&gt;1,NOT(ISBLANK(X161)))</formula>
    </cfRule>
  </conditionalFormatting>
  <conditionalFormatting sqref="Y161">
    <cfRule type="expression" dxfId="0" priority="6497" stopIfTrue="1">
      <formula>AND(COUNTIF($C$2:$C$339,Y161)+COUNTIF(#REF!,Y161)&gt;1,NOT(ISBLANK(Y161)))</formula>
    </cfRule>
  </conditionalFormatting>
  <conditionalFormatting sqref="AA161">
    <cfRule type="expression" dxfId="0" priority="6489" stopIfTrue="1">
      <formula>AND(COUNTIF($C$2:$C$339,AA161)+COUNTIF(#REF!,AA161)&gt;1,NOT(ISBLANK(AA161)))</formula>
    </cfRule>
  </conditionalFormatting>
  <conditionalFormatting sqref="AB161">
    <cfRule type="expression" dxfId="0" priority="6487" stopIfTrue="1">
      <formula>AND(COUNTIF($C$2:$C$339,AB161)+COUNTIF(#REF!,AB161)&gt;1,NOT(ISBLANK(AB161)))</formula>
    </cfRule>
  </conditionalFormatting>
  <conditionalFormatting sqref="AD161">
    <cfRule type="expression" dxfId="0" priority="6495" stopIfTrue="1">
      <formula>AND(COUNTIF($C$2:$C$339,AD161)+COUNTIF(#REF!,AD161)&gt;1,NOT(ISBLANK(AD161)))</formula>
    </cfRule>
  </conditionalFormatting>
  <conditionalFormatting sqref="AE161">
    <cfRule type="expression" dxfId="0" priority="6493" stopIfTrue="1">
      <formula>AND(COUNTIF($C$2:$C$339,AE161)+COUNTIF(#REF!,AE161)&gt;1,NOT(ISBLANK(AE161)))</formula>
    </cfRule>
  </conditionalFormatting>
  <conditionalFormatting sqref="AG161">
    <cfRule type="expression" dxfId="0" priority="2330" stopIfTrue="1">
      <formula>AND(COUNTIF($C$2:$C$339,AG161)+COUNTIF(#REF!,AG161)&gt;1,NOT(ISBLANK(AG161)))</formula>
    </cfRule>
  </conditionalFormatting>
  <conditionalFormatting sqref="AH161">
    <cfRule type="expression" dxfId="0" priority="2328" stopIfTrue="1">
      <formula>AND(COUNTIF($C$2:$C$339,AH161)+COUNTIF(#REF!,AH161)&gt;1,NOT(ISBLANK(AH161)))</formula>
    </cfRule>
  </conditionalFormatting>
  <conditionalFormatting sqref="C162">
    <cfRule type="expression" dxfId="0" priority="6468" stopIfTrue="1">
      <formula>AND(COUNTIF($C$2:$C$339,C162)+COUNTIF(#REF!,C162)&gt;1,NOT(ISBLANK(C162)))</formula>
    </cfRule>
  </conditionalFormatting>
  <conditionalFormatting sqref="E162">
    <cfRule type="expression" dxfId="0" priority="6472" stopIfTrue="1">
      <formula>AND(COUNTIF($C$2:$C$339,E162)+COUNTIF(#REF!,E162)&gt;1,NOT(ISBLANK(E162)))</formula>
    </cfRule>
  </conditionalFormatting>
  <conditionalFormatting sqref="F162">
    <cfRule type="duplicateValues" dxfId="1" priority="6474"/>
  </conditionalFormatting>
  <conditionalFormatting sqref="P162">
    <cfRule type="expression" dxfId="0" priority="178" stopIfTrue="1">
      <formula>AND(COUNTIF($C$2:$C$339,P162)+COUNTIF(#REF!,P162)&gt;1,NOT(ISBLANK(P162)))</formula>
    </cfRule>
  </conditionalFormatting>
  <conditionalFormatting sqref="R162">
    <cfRule type="expression" dxfId="0" priority="6506" stopIfTrue="1">
      <formula>AND(COUNTIF($C$2:$C$339,R162)+COUNTIF(#REF!,R162)&gt;1,NOT(ISBLANK(R162)))</formula>
    </cfRule>
  </conditionalFormatting>
  <conditionalFormatting sqref="S162">
    <cfRule type="expression" dxfId="0" priority="6504" stopIfTrue="1">
      <formula>AND(COUNTIF($C$2:$C$339,S162)+COUNTIF(#REF!,S162)&gt;1,NOT(ISBLANK(S162)))</formula>
    </cfRule>
  </conditionalFormatting>
  <conditionalFormatting sqref="U162">
    <cfRule type="expression" dxfId="0" priority="6502" stopIfTrue="1">
      <formula>AND(COUNTIF($C$2:$C$339,U162)+COUNTIF(#REF!,U162)&gt;1,NOT(ISBLANK(U162)))</formula>
    </cfRule>
  </conditionalFormatting>
  <conditionalFormatting sqref="V162">
    <cfRule type="expression" dxfId="0" priority="6500" stopIfTrue="1">
      <formula>AND(COUNTIF($C$2:$C$339,V162)+COUNTIF(#REF!,V162)&gt;1,NOT(ISBLANK(V162)))</formula>
    </cfRule>
  </conditionalFormatting>
  <conditionalFormatting sqref="X162">
    <cfRule type="expression" dxfId="0" priority="6498" stopIfTrue="1">
      <formula>AND(COUNTIF($C$2:$C$339,X162)+COUNTIF(#REF!,X162)&gt;1,NOT(ISBLANK(X162)))</formula>
    </cfRule>
  </conditionalFormatting>
  <conditionalFormatting sqref="Y162">
    <cfRule type="expression" dxfId="0" priority="6496" stopIfTrue="1">
      <formula>AND(COUNTIF($C$2:$C$339,Y162)+COUNTIF(#REF!,Y162)&gt;1,NOT(ISBLANK(Y162)))</formula>
    </cfRule>
  </conditionalFormatting>
  <conditionalFormatting sqref="AA162">
    <cfRule type="expression" dxfId="0" priority="6488" stopIfTrue="1">
      <formula>AND(COUNTIF($C$2:$C$339,AA162)+COUNTIF(#REF!,AA162)&gt;1,NOT(ISBLANK(AA162)))</formula>
    </cfRule>
  </conditionalFormatting>
  <conditionalFormatting sqref="AB162">
    <cfRule type="expression" dxfId="0" priority="6486" stopIfTrue="1">
      <formula>AND(COUNTIF($C$2:$C$339,AB162)+COUNTIF(#REF!,AB162)&gt;1,NOT(ISBLANK(AB162)))</formula>
    </cfRule>
  </conditionalFormatting>
  <conditionalFormatting sqref="AD162">
    <cfRule type="expression" dxfId="0" priority="6494" stopIfTrue="1">
      <formula>AND(COUNTIF($C$2:$C$339,AD162)+COUNTIF(#REF!,AD162)&gt;1,NOT(ISBLANK(AD162)))</formula>
    </cfRule>
  </conditionalFormatting>
  <conditionalFormatting sqref="AE162">
    <cfRule type="expression" dxfId="0" priority="6492" stopIfTrue="1">
      <formula>AND(COUNTIF($C$2:$C$339,AE162)+COUNTIF(#REF!,AE162)&gt;1,NOT(ISBLANK(AE162)))</formula>
    </cfRule>
  </conditionalFormatting>
  <conditionalFormatting sqref="AG162">
    <cfRule type="expression" dxfId="0" priority="2329" stopIfTrue="1">
      <formula>AND(COUNTIF($C$2:$C$339,AG162)+COUNTIF(#REF!,AG162)&gt;1,NOT(ISBLANK(AG162)))</formula>
    </cfRule>
  </conditionalFormatting>
  <conditionalFormatting sqref="AH162">
    <cfRule type="expression" dxfId="0" priority="2327" stopIfTrue="1">
      <formula>AND(COUNTIF($C$2:$C$339,AH162)+COUNTIF(#REF!,AH162)&gt;1,NOT(ISBLANK(AH162)))</formula>
    </cfRule>
  </conditionalFormatting>
  <conditionalFormatting sqref="C163">
    <cfRule type="expression" dxfId="0" priority="407" stopIfTrue="1">
      <formula>AND(COUNTIF($C$2:$C$339,C163)+COUNTIF(#REF!,C163)&gt;1,NOT(ISBLANK(C163)))</formula>
    </cfRule>
  </conditionalFormatting>
  <conditionalFormatting sqref="E163">
    <cfRule type="expression" dxfId="0" priority="405" stopIfTrue="1">
      <formula>AND(COUNTIF($C$2:$C$339,E163)+COUNTIF(#REF!,E163)&gt;1,NOT(ISBLANK(E163)))</formula>
    </cfRule>
  </conditionalFormatting>
  <conditionalFormatting sqref="F163">
    <cfRule type="duplicateValues" dxfId="1" priority="408"/>
  </conditionalFormatting>
  <conditionalFormatting sqref="K163">
    <cfRule type="expression" dxfId="0" priority="406" stopIfTrue="1">
      <formula>AND(COUNTIF($C$2:$C$339,K163)+COUNTIF(#REF!,K163)&gt;1,NOT(ISBLANK(K163)))</formula>
    </cfRule>
  </conditionalFormatting>
  <conditionalFormatting sqref="L163">
    <cfRule type="expression" dxfId="0" priority="381" stopIfTrue="1">
      <formula>AND(COUNTIF($C$2:$C$339,L163)+COUNTIF(#REF!,L163)&gt;1,NOT(ISBLANK(L163)))</formula>
    </cfRule>
  </conditionalFormatting>
  <conditionalFormatting sqref="N163">
    <cfRule type="expression" dxfId="0" priority="382" stopIfTrue="1">
      <formula>AND(COUNTIF($C$2:$C$339,N163)+COUNTIF(#REF!,N163)&gt;1,NOT(ISBLANK(N163)))</formula>
    </cfRule>
  </conditionalFormatting>
  <conditionalFormatting sqref="O163">
    <cfRule type="expression" dxfId="0" priority="397" stopIfTrue="1">
      <formula>AND(COUNTIF($C$2:$C$339,O163)+COUNTIF(#REF!,O163)&gt;1,NOT(ISBLANK(O163)))</formula>
    </cfRule>
  </conditionalFormatting>
  <conditionalFormatting sqref="P163">
    <cfRule type="expression" dxfId="0" priority="1" stopIfTrue="1">
      <formula>AND(COUNTIF($C$2:$C$339,P163)+COUNTIF(#REF!,P163)&gt;1,NOT(ISBLANK(P163)))</formula>
    </cfRule>
  </conditionalFormatting>
  <conditionalFormatting sqref="Q163">
    <cfRule type="expression" dxfId="0" priority="398" stopIfTrue="1">
      <formula>AND(COUNTIF($C$2:$C$339,Q163)+COUNTIF(#REF!,Q163)&gt;1,NOT(ISBLANK(Q163)))</formula>
    </cfRule>
  </conditionalFormatting>
  <conditionalFormatting sqref="R163">
    <cfRule type="expression" dxfId="0" priority="384" stopIfTrue="1">
      <formula>AND(COUNTIF($C$2:$C$339,R163)+COUNTIF(#REF!,R163)&gt;1,NOT(ISBLANK(R163)))</formula>
    </cfRule>
  </conditionalFormatting>
  <conditionalFormatting sqref="S163">
    <cfRule type="expression" dxfId="0" priority="385" stopIfTrue="1">
      <formula>AND(COUNTIF($C$2:$C$339,S163)+COUNTIF(#REF!,S163)&gt;1,NOT(ISBLANK(S163)))</formula>
    </cfRule>
  </conditionalFormatting>
  <conditionalFormatting sqref="T163">
    <cfRule type="expression" dxfId="0" priority="399" stopIfTrue="1">
      <formula>AND(COUNTIF($C$2:$C$339,T163)+COUNTIF(#REF!,T163)&gt;1,NOT(ISBLANK(T163)))</formula>
    </cfRule>
  </conditionalFormatting>
  <conditionalFormatting sqref="U163">
    <cfRule type="expression" dxfId="0" priority="386" stopIfTrue="1">
      <formula>AND(COUNTIF($C$2:$C$339,U163)+COUNTIF(#REF!,U163)&gt;1,NOT(ISBLANK(U163)))</formula>
    </cfRule>
  </conditionalFormatting>
  <conditionalFormatting sqref="V163">
    <cfRule type="expression" dxfId="0" priority="387" stopIfTrue="1">
      <formula>AND(COUNTIF($C$2:$C$339,V163)+COUNTIF(#REF!,V163)&gt;1,NOT(ISBLANK(V163)))</formula>
    </cfRule>
  </conditionalFormatting>
  <conditionalFormatting sqref="W163">
    <cfRule type="expression" dxfId="0" priority="400" stopIfTrue="1">
      <formula>AND(COUNTIF($C$2:$C$339,W163)+COUNTIF(#REF!,W163)&gt;1,NOT(ISBLANK(W163)))</formula>
    </cfRule>
  </conditionalFormatting>
  <conditionalFormatting sqref="X163">
    <cfRule type="expression" dxfId="0" priority="388" stopIfTrue="1">
      <formula>AND(COUNTIF($C$2:$C$339,X163)+COUNTIF(#REF!,X163)&gt;1,NOT(ISBLANK(X163)))</formula>
    </cfRule>
  </conditionalFormatting>
  <conditionalFormatting sqref="Y163">
    <cfRule type="expression" dxfId="0" priority="389" stopIfTrue="1">
      <formula>AND(COUNTIF($C$2:$C$339,Y163)+COUNTIF(#REF!,Y163)&gt;1,NOT(ISBLANK(Y163)))</formula>
    </cfRule>
  </conditionalFormatting>
  <conditionalFormatting sqref="Z163">
    <cfRule type="expression" dxfId="0" priority="401" stopIfTrue="1">
      <formula>AND(COUNTIF($C$2:$C$339,Z163)+COUNTIF(#REF!,Z163)&gt;1,NOT(ISBLANK(Z163)))</formula>
    </cfRule>
  </conditionalFormatting>
  <conditionalFormatting sqref="AA163">
    <cfRule type="expression" dxfId="0" priority="390" stopIfTrue="1">
      <formula>AND(COUNTIF($C$2:$C$339,AA163)+COUNTIF(#REF!,AA163)&gt;1,NOT(ISBLANK(AA163)))</formula>
    </cfRule>
  </conditionalFormatting>
  <conditionalFormatting sqref="AB163">
    <cfRule type="expression" dxfId="0" priority="391" stopIfTrue="1">
      <formula>AND(COUNTIF($C$2:$C$339,AB163)+COUNTIF(#REF!,AB163)&gt;1,NOT(ISBLANK(AB163)))</formula>
    </cfRule>
  </conditionalFormatting>
  <conditionalFormatting sqref="AC163">
    <cfRule type="expression" dxfId="0" priority="402" stopIfTrue="1">
      <formula>AND(COUNTIF($C$2:$C$339,AC163)+COUNTIF(#REF!,AC163)&gt;1,NOT(ISBLANK(AC163)))</formula>
    </cfRule>
  </conditionalFormatting>
  <conditionalFormatting sqref="AD163">
    <cfRule type="expression" dxfId="0" priority="392" stopIfTrue="1">
      <formula>AND(COUNTIF($C$2:$C$339,AD163)+COUNTIF(#REF!,AD163)&gt;1,NOT(ISBLANK(AD163)))</formula>
    </cfRule>
  </conditionalFormatting>
  <conditionalFormatting sqref="AE163">
    <cfRule type="expression" dxfId="0" priority="393" stopIfTrue="1">
      <formula>AND(COUNTIF($C$2:$C$339,AE163)+COUNTIF(#REF!,AE163)&gt;1,NOT(ISBLANK(AE163)))</formula>
    </cfRule>
  </conditionalFormatting>
  <conditionalFormatting sqref="AG163">
    <cfRule type="expression" dxfId="0" priority="394" stopIfTrue="1">
      <formula>AND(COUNTIF($C$2:$C$339,AG163)+COUNTIF(#REF!,AG163)&gt;1,NOT(ISBLANK(AG163)))</formula>
    </cfRule>
  </conditionalFormatting>
  <conditionalFormatting sqref="AH163">
    <cfRule type="expression" dxfId="0" priority="395" stopIfTrue="1">
      <formula>AND(COUNTIF($C$2:$C$339,AH163)+COUNTIF(#REF!,AH163)&gt;1,NOT(ISBLANK(AH163)))</formula>
    </cfRule>
  </conditionalFormatting>
  <conditionalFormatting sqref="AJ163">
    <cfRule type="expression" dxfId="0" priority="396" stopIfTrue="1">
      <formula>AND(COUNTIF($C$2:$C$339,AJ163)+COUNTIF(#REF!,AJ163)&gt;1,NOT(ISBLANK(AJ163)))</formula>
    </cfRule>
  </conditionalFormatting>
  <conditionalFormatting sqref="AK163">
    <cfRule type="expression" dxfId="0" priority="404" stopIfTrue="1">
      <formula>AND(COUNTIF($C$2:$C$339,AK163)+COUNTIF(#REF!,AK163)&gt;1,NOT(ISBLANK(AK163)))</formula>
    </cfRule>
  </conditionalFormatting>
  <conditionalFormatting sqref="AL163">
    <cfRule type="expression" dxfId="0" priority="380" stopIfTrue="1">
      <formula>AND(COUNTIF($C$2:$C$339,AL163)+COUNTIF(#REF!,AL163)&gt;1,NOT(ISBLANK(AL163)))</formula>
    </cfRule>
  </conditionalFormatting>
  <conditionalFormatting sqref="AM163">
    <cfRule type="expression" dxfId="0" priority="378" stopIfTrue="1">
      <formula>AND(COUNTIF($C$2:$C$339,AM163)+COUNTIF(#REF!,AM163)&gt;1,NOT(ISBLANK(AM163)))</formula>
    </cfRule>
  </conditionalFormatting>
  <conditionalFormatting sqref="C164">
    <cfRule type="expression" dxfId="0" priority="6385" stopIfTrue="1">
      <formula>AND(COUNTIF($C$2:$C$339,C164)+COUNTIF(#REF!,C164)&gt;1,NOT(ISBLANK(C164)))</formula>
    </cfRule>
  </conditionalFormatting>
  <conditionalFormatting sqref="E164">
    <cfRule type="expression" dxfId="0" priority="6391" stopIfTrue="1">
      <formula>AND(COUNTIF($C$2:$C$339,E164)+COUNTIF(#REF!,E164)&gt;1,NOT(ISBLANK(E164)))</formula>
    </cfRule>
  </conditionalFormatting>
  <conditionalFormatting sqref="F164">
    <cfRule type="duplicateValues" dxfId="1" priority="6394"/>
  </conditionalFormatting>
  <conditionalFormatting sqref="P164">
    <cfRule type="expression" dxfId="0" priority="177" stopIfTrue="1">
      <formula>AND(COUNTIF($C$2:$C$339,P164)+COUNTIF(#REF!,P164)&gt;1,NOT(ISBLANK(P164)))</formula>
    </cfRule>
  </conditionalFormatting>
  <conditionalFormatting sqref="R164">
    <cfRule type="expression" dxfId="0" priority="6442" stopIfTrue="1">
      <formula>AND(COUNTIF($C$2:$C$339,R164)+COUNTIF(#REF!,R164)&gt;1,NOT(ISBLANK(R164)))</formula>
    </cfRule>
  </conditionalFormatting>
  <conditionalFormatting sqref="S164">
    <cfRule type="expression" dxfId="0" priority="6439" stopIfTrue="1">
      <formula>AND(COUNTIF($C$2:$C$339,S164)+COUNTIF(#REF!,S164)&gt;1,NOT(ISBLANK(S164)))</formula>
    </cfRule>
  </conditionalFormatting>
  <conditionalFormatting sqref="U164">
    <cfRule type="expression" dxfId="0" priority="6436" stopIfTrue="1">
      <formula>AND(COUNTIF($C$2:$C$339,U164)+COUNTIF(#REF!,U164)&gt;1,NOT(ISBLANK(U164)))</formula>
    </cfRule>
  </conditionalFormatting>
  <conditionalFormatting sqref="V164">
    <cfRule type="expression" dxfId="0" priority="6433" stopIfTrue="1">
      <formula>AND(COUNTIF($C$2:$C$339,V164)+COUNTIF(#REF!,V164)&gt;1,NOT(ISBLANK(V164)))</formula>
    </cfRule>
  </conditionalFormatting>
  <conditionalFormatting sqref="X164">
    <cfRule type="expression" dxfId="0" priority="6430" stopIfTrue="1">
      <formula>AND(COUNTIF($C$2:$C$339,X164)+COUNTIF(#REF!,X164)&gt;1,NOT(ISBLANK(X164)))</formula>
    </cfRule>
  </conditionalFormatting>
  <conditionalFormatting sqref="Y164">
    <cfRule type="expression" dxfId="0" priority="6427" stopIfTrue="1">
      <formula>AND(COUNTIF($C$2:$C$339,Y164)+COUNTIF(#REF!,Y164)&gt;1,NOT(ISBLANK(Y164)))</formula>
    </cfRule>
  </conditionalFormatting>
  <conditionalFormatting sqref="AA164">
    <cfRule type="expression" dxfId="0" priority="6415" stopIfTrue="1">
      <formula>AND(COUNTIF($C$2:$C$339,AA164)+COUNTIF(#REF!,AA164)&gt;1,NOT(ISBLANK(AA164)))</formula>
    </cfRule>
  </conditionalFormatting>
  <conditionalFormatting sqref="AB164">
    <cfRule type="expression" dxfId="0" priority="6412" stopIfTrue="1">
      <formula>AND(COUNTIF($C$2:$C$339,AB164)+COUNTIF(#REF!,AB164)&gt;1,NOT(ISBLANK(AB164)))</formula>
    </cfRule>
  </conditionalFormatting>
  <conditionalFormatting sqref="AD164">
    <cfRule type="expression" dxfId="0" priority="6424" stopIfTrue="1">
      <formula>AND(COUNTIF($C$2:$C$339,AD164)+COUNTIF(#REF!,AD164)&gt;1,NOT(ISBLANK(AD164)))</formula>
    </cfRule>
  </conditionalFormatting>
  <conditionalFormatting sqref="AE164">
    <cfRule type="expression" dxfId="0" priority="6421" stopIfTrue="1">
      <formula>AND(COUNTIF($C$2:$C$339,AE164)+COUNTIF(#REF!,AE164)&gt;1,NOT(ISBLANK(AE164)))</formula>
    </cfRule>
  </conditionalFormatting>
  <conditionalFormatting sqref="AG164">
    <cfRule type="expression" dxfId="0" priority="2324" stopIfTrue="1">
      <formula>AND(COUNTIF($C$2:$C$339,AG164)+COUNTIF(#REF!,AG164)&gt;1,NOT(ISBLANK(AG164)))</formula>
    </cfRule>
  </conditionalFormatting>
  <conditionalFormatting sqref="AH164">
    <cfRule type="expression" dxfId="0" priority="2322" stopIfTrue="1">
      <formula>AND(COUNTIF($C$2:$C$339,AH164)+COUNTIF(#REF!,AH164)&gt;1,NOT(ISBLANK(AH164)))</formula>
    </cfRule>
  </conditionalFormatting>
  <conditionalFormatting sqref="C165">
    <cfRule type="expression" dxfId="0" priority="6384" stopIfTrue="1">
      <formula>AND(COUNTIF($C$2:$C$339,C165)+COUNTIF(#REF!,C165)&gt;1,NOT(ISBLANK(C165)))</formula>
    </cfRule>
  </conditionalFormatting>
  <conditionalFormatting sqref="E165">
    <cfRule type="expression" dxfId="0" priority="6390" stopIfTrue="1">
      <formula>AND(COUNTIF($C$2:$C$339,E165)+COUNTIF(#REF!,E165)&gt;1,NOT(ISBLANK(E165)))</formula>
    </cfRule>
  </conditionalFormatting>
  <conditionalFormatting sqref="F165">
    <cfRule type="duplicateValues" dxfId="1" priority="6393"/>
  </conditionalFormatting>
  <conditionalFormatting sqref="P165">
    <cfRule type="expression" dxfId="0" priority="176" stopIfTrue="1">
      <formula>AND(COUNTIF($C$2:$C$339,P165)+COUNTIF(#REF!,P165)&gt;1,NOT(ISBLANK(P165)))</formula>
    </cfRule>
  </conditionalFormatting>
  <conditionalFormatting sqref="R165">
    <cfRule type="expression" dxfId="0" priority="6441" stopIfTrue="1">
      <formula>AND(COUNTIF($C$2:$C$339,R165)+COUNTIF(#REF!,R165)&gt;1,NOT(ISBLANK(R165)))</formula>
    </cfRule>
  </conditionalFormatting>
  <conditionalFormatting sqref="S165">
    <cfRule type="expression" dxfId="0" priority="6438" stopIfTrue="1">
      <formula>AND(COUNTIF($C$2:$C$339,S165)+COUNTIF(#REF!,S165)&gt;1,NOT(ISBLANK(S165)))</formula>
    </cfRule>
  </conditionalFormatting>
  <conditionalFormatting sqref="U165">
    <cfRule type="expression" dxfId="0" priority="6435" stopIfTrue="1">
      <formula>AND(COUNTIF($C$2:$C$339,U165)+COUNTIF(#REF!,U165)&gt;1,NOT(ISBLANK(U165)))</formula>
    </cfRule>
  </conditionalFormatting>
  <conditionalFormatting sqref="V165">
    <cfRule type="expression" dxfId="0" priority="6432" stopIfTrue="1">
      <formula>AND(COUNTIF($C$2:$C$339,V165)+COUNTIF(#REF!,V165)&gt;1,NOT(ISBLANK(V165)))</formula>
    </cfRule>
  </conditionalFormatting>
  <conditionalFormatting sqref="X165">
    <cfRule type="expression" dxfId="0" priority="6429" stopIfTrue="1">
      <formula>AND(COUNTIF($C$2:$C$339,X165)+COUNTIF(#REF!,X165)&gt;1,NOT(ISBLANK(X165)))</formula>
    </cfRule>
  </conditionalFormatting>
  <conditionalFormatting sqref="Y165">
    <cfRule type="expression" dxfId="0" priority="6426" stopIfTrue="1">
      <formula>AND(COUNTIF($C$2:$C$339,Y165)+COUNTIF(#REF!,Y165)&gt;1,NOT(ISBLANK(Y165)))</formula>
    </cfRule>
  </conditionalFormatting>
  <conditionalFormatting sqref="AA165">
    <cfRule type="expression" dxfId="0" priority="6414" stopIfTrue="1">
      <formula>AND(COUNTIF($C$2:$C$339,AA165)+COUNTIF(#REF!,AA165)&gt;1,NOT(ISBLANK(AA165)))</formula>
    </cfRule>
  </conditionalFormatting>
  <conditionalFormatting sqref="AB165">
    <cfRule type="expression" dxfId="0" priority="6411" stopIfTrue="1">
      <formula>AND(COUNTIF($C$2:$C$339,AB165)+COUNTIF(#REF!,AB165)&gt;1,NOT(ISBLANK(AB165)))</formula>
    </cfRule>
  </conditionalFormatting>
  <conditionalFormatting sqref="AD165">
    <cfRule type="expression" dxfId="0" priority="6423" stopIfTrue="1">
      <formula>AND(COUNTIF($C$2:$C$339,AD165)+COUNTIF(#REF!,AD165)&gt;1,NOT(ISBLANK(AD165)))</formula>
    </cfRule>
  </conditionalFormatting>
  <conditionalFormatting sqref="AE165">
    <cfRule type="expression" dxfId="0" priority="6420" stopIfTrue="1">
      <formula>AND(COUNTIF($C$2:$C$339,AE165)+COUNTIF(#REF!,AE165)&gt;1,NOT(ISBLANK(AE165)))</formula>
    </cfRule>
  </conditionalFormatting>
  <conditionalFormatting sqref="AG165">
    <cfRule type="expression" dxfId="0" priority="2323" stopIfTrue="1">
      <formula>AND(COUNTIF($C$2:$C$339,AG165)+COUNTIF(#REF!,AG165)&gt;1,NOT(ISBLANK(AG165)))</formula>
    </cfRule>
  </conditionalFormatting>
  <conditionalFormatting sqref="AH165">
    <cfRule type="expression" dxfId="0" priority="2321" stopIfTrue="1">
      <formula>AND(COUNTIF($C$2:$C$339,AH165)+COUNTIF(#REF!,AH165)&gt;1,NOT(ISBLANK(AH165)))</formula>
    </cfRule>
  </conditionalFormatting>
  <conditionalFormatting sqref="C166">
    <cfRule type="expression" dxfId="0" priority="6382" stopIfTrue="1">
      <formula>AND(COUNTIF($C$2:$C$339,C166)+COUNTIF(#REF!,C166)&gt;1,NOT(ISBLANK(C166)))</formula>
    </cfRule>
  </conditionalFormatting>
  <conditionalFormatting sqref="F166">
    <cfRule type="duplicateValues" dxfId="1" priority="6383"/>
  </conditionalFormatting>
  <conditionalFormatting sqref="K166">
    <cfRule type="expression" dxfId="0" priority="6372" stopIfTrue="1">
      <formula>AND(COUNTIF($C$2:$C$339,K166)+COUNTIF(#REF!,K166)&gt;1,NOT(ISBLANK(K166)))</formula>
    </cfRule>
  </conditionalFormatting>
  <conditionalFormatting sqref="P166">
    <cfRule type="expression" dxfId="0" priority="175" stopIfTrue="1">
      <formula>AND(COUNTIF($C$2:$C$339,P166)+COUNTIF(#REF!,P166)&gt;1,NOT(ISBLANK(P166)))</formula>
    </cfRule>
  </conditionalFormatting>
  <conditionalFormatting sqref="R166">
    <cfRule type="expression" dxfId="0" priority="6376" stopIfTrue="1">
      <formula>AND(COUNTIF($C$2:$C$339,R166)+COUNTIF(#REF!,R166)&gt;1,NOT(ISBLANK(R166)))</formula>
    </cfRule>
  </conditionalFormatting>
  <conditionalFormatting sqref="S166">
    <cfRule type="expression" dxfId="0" priority="6369" stopIfTrue="1">
      <formula>AND(COUNTIF($C$2:$C$339,S166)+COUNTIF(#REF!,S166)&gt;1,NOT(ISBLANK(S166)))</formula>
    </cfRule>
  </conditionalFormatting>
  <conditionalFormatting sqref="U166">
    <cfRule type="expression" dxfId="0" priority="6375" stopIfTrue="1">
      <formula>AND(COUNTIF($C$2:$C$339,U166)+COUNTIF(#REF!,U166)&gt;1,NOT(ISBLANK(U166)))</formula>
    </cfRule>
  </conditionalFormatting>
  <conditionalFormatting sqref="V166">
    <cfRule type="expression" dxfId="0" priority="6368" stopIfTrue="1">
      <formula>AND(COUNTIF($C$2:$C$339,V166)+COUNTIF(#REF!,V166)&gt;1,NOT(ISBLANK(V166)))</formula>
    </cfRule>
  </conditionalFormatting>
  <conditionalFormatting sqref="X166:Y166">
    <cfRule type="expression" dxfId="0" priority="6374" stopIfTrue="1">
      <formula>AND(COUNTIF($C$2:$C$339,X166)+COUNTIF(#REF!,X166)&gt;1,NOT(ISBLANK(X166)))</formula>
    </cfRule>
  </conditionalFormatting>
  <conditionalFormatting sqref="AA166:AB166">
    <cfRule type="expression" dxfId="0" priority="6373" stopIfTrue="1">
      <formula>AND(COUNTIF($C$2:$C$339,AA166)+COUNTIF(#REF!,AA166)&gt;1,NOT(ISBLANK(AA166)))</formula>
    </cfRule>
  </conditionalFormatting>
  <conditionalFormatting sqref="AD166">
    <cfRule type="expression" dxfId="0" priority="6367" stopIfTrue="1">
      <formula>AND(COUNTIF($C$2:$C$339,AD166)+COUNTIF(#REF!,AD166)&gt;1,NOT(ISBLANK(AD166)))</formula>
    </cfRule>
  </conditionalFormatting>
  <conditionalFormatting sqref="AE166">
    <cfRule type="expression" dxfId="0" priority="6366" stopIfTrue="1">
      <formula>AND(COUNTIF($C$2:$C$339,AE166)+COUNTIF(#REF!,AE166)&gt;1,NOT(ISBLANK(AE166)))</formula>
    </cfRule>
  </conditionalFormatting>
  <conditionalFormatting sqref="AG166">
    <cfRule type="expression" dxfId="0" priority="2320" stopIfTrue="1">
      <formula>AND(COUNTIF($C$2:$C$339,AG166)+COUNTIF(#REF!,AG166)&gt;1,NOT(ISBLANK(AG166)))</formula>
    </cfRule>
  </conditionalFormatting>
  <conditionalFormatting sqref="AH166">
    <cfRule type="expression" dxfId="0" priority="2319" stopIfTrue="1">
      <formula>AND(COUNTIF($C$2:$C$339,AH166)+COUNTIF(#REF!,AH166)&gt;1,NOT(ISBLANK(AH166)))</formula>
    </cfRule>
  </conditionalFormatting>
  <conditionalFormatting sqref="AL166">
    <cfRule type="expression" dxfId="0" priority="898" stopIfTrue="1">
      <formula>AND(COUNTIF($C$2:$C$339,AL166)+COUNTIF(#REF!,AL166)&gt;1,NOT(ISBLANK(AL166)))</formula>
    </cfRule>
  </conditionalFormatting>
  <conditionalFormatting sqref="AM166">
    <cfRule type="expression" dxfId="0" priority="583" stopIfTrue="1">
      <formula>AND(COUNTIF($C$2:$C$339,AM166)+COUNTIF(#REF!,AM166)&gt;1,NOT(ISBLANK(AM166)))</formula>
    </cfRule>
  </conditionalFormatting>
  <conditionalFormatting sqref="C167">
    <cfRule type="expression" dxfId="0" priority="6363" stopIfTrue="1">
      <formula>AND(COUNTIF($C$2:$C$339,C167)+COUNTIF(#REF!,C167)&gt;1,NOT(ISBLANK(C167)))</formula>
    </cfRule>
  </conditionalFormatting>
  <conditionalFormatting sqref="F167">
    <cfRule type="duplicateValues" dxfId="1" priority="6364"/>
  </conditionalFormatting>
  <conditionalFormatting sqref="K167">
    <cfRule type="expression" dxfId="0" priority="6353" stopIfTrue="1">
      <formula>AND(COUNTIF($C$2:$C$339,K167)+COUNTIF(#REF!,K167)&gt;1,NOT(ISBLANK(K167)))</formula>
    </cfRule>
  </conditionalFormatting>
  <conditionalFormatting sqref="P167">
    <cfRule type="expression" dxfId="0" priority="174" stopIfTrue="1">
      <formula>AND(COUNTIF($C$2:$C$339,P167)+COUNTIF(#REF!,P167)&gt;1,NOT(ISBLANK(P167)))</formula>
    </cfRule>
  </conditionalFormatting>
  <conditionalFormatting sqref="R167">
    <cfRule type="expression" dxfId="0" priority="6357" stopIfTrue="1">
      <formula>AND(COUNTIF($C$2:$C$339,R167)+COUNTIF(#REF!,R167)&gt;1,NOT(ISBLANK(R167)))</formula>
    </cfRule>
  </conditionalFormatting>
  <conditionalFormatting sqref="S167">
    <cfRule type="expression" dxfId="0" priority="6350" stopIfTrue="1">
      <formula>AND(COUNTIF($C$2:$C$339,S167)+COUNTIF(#REF!,S167)&gt;1,NOT(ISBLANK(S167)))</formula>
    </cfRule>
  </conditionalFormatting>
  <conditionalFormatting sqref="U167">
    <cfRule type="expression" dxfId="0" priority="6356" stopIfTrue="1">
      <formula>AND(COUNTIF($C$2:$C$339,U167)+COUNTIF(#REF!,U167)&gt;1,NOT(ISBLANK(U167)))</formula>
    </cfRule>
  </conditionalFormatting>
  <conditionalFormatting sqref="V167">
    <cfRule type="expression" dxfId="0" priority="6349" stopIfTrue="1">
      <formula>AND(COUNTIF($C$2:$C$339,V167)+COUNTIF(#REF!,V167)&gt;1,NOT(ISBLANK(V167)))</formula>
    </cfRule>
  </conditionalFormatting>
  <conditionalFormatting sqref="X167:Y167">
    <cfRule type="expression" dxfId="0" priority="6355" stopIfTrue="1">
      <formula>AND(COUNTIF($C$2:$C$339,X167)+COUNTIF(#REF!,X167)&gt;1,NOT(ISBLANK(X167)))</formula>
    </cfRule>
  </conditionalFormatting>
  <conditionalFormatting sqref="AA167:AB167">
    <cfRule type="expression" dxfId="0" priority="6354" stopIfTrue="1">
      <formula>AND(COUNTIF($C$2:$C$339,AA167)+COUNTIF(#REF!,AA167)&gt;1,NOT(ISBLANK(AA167)))</formula>
    </cfRule>
  </conditionalFormatting>
  <conditionalFormatting sqref="AD167">
    <cfRule type="expression" dxfId="0" priority="6348" stopIfTrue="1">
      <formula>AND(COUNTIF($C$2:$C$339,AD167)+COUNTIF(#REF!,AD167)&gt;1,NOT(ISBLANK(AD167)))</formula>
    </cfRule>
  </conditionalFormatting>
  <conditionalFormatting sqref="AE167">
    <cfRule type="expression" dxfId="0" priority="6347" stopIfTrue="1">
      <formula>AND(COUNTIF($C$2:$C$339,AE167)+COUNTIF(#REF!,AE167)&gt;1,NOT(ISBLANK(AE167)))</formula>
    </cfRule>
  </conditionalFormatting>
  <conditionalFormatting sqref="AG167">
    <cfRule type="expression" dxfId="0" priority="2318" stopIfTrue="1">
      <formula>AND(COUNTIF($C$2:$C$339,AG167)+COUNTIF(#REF!,AG167)&gt;1,NOT(ISBLANK(AG167)))</formula>
    </cfRule>
  </conditionalFormatting>
  <conditionalFormatting sqref="AH167">
    <cfRule type="expression" dxfId="0" priority="2317" stopIfTrue="1">
      <formula>AND(COUNTIF($C$2:$C$339,AH167)+COUNTIF(#REF!,AH167)&gt;1,NOT(ISBLANK(AH167)))</formula>
    </cfRule>
  </conditionalFormatting>
  <conditionalFormatting sqref="AL167">
    <cfRule type="expression" dxfId="0" priority="897" stopIfTrue="1">
      <formula>AND(COUNTIF($C$2:$C$339,AL167)+COUNTIF(#REF!,AL167)&gt;1,NOT(ISBLANK(AL167)))</formula>
    </cfRule>
  </conditionalFormatting>
  <conditionalFormatting sqref="AM167">
    <cfRule type="expression" dxfId="0" priority="582" stopIfTrue="1">
      <formula>AND(COUNTIF($C$2:$C$339,AM167)+COUNTIF(#REF!,AM167)&gt;1,NOT(ISBLANK(AM167)))</formula>
    </cfRule>
  </conditionalFormatting>
  <conditionalFormatting sqref="C168">
    <cfRule type="expression" dxfId="0" priority="6344" stopIfTrue="1">
      <formula>AND(COUNTIF($C$2:$C$339,C168)+COUNTIF(#REF!,C168)&gt;1,NOT(ISBLANK(C168)))</formula>
    </cfRule>
  </conditionalFormatting>
  <conditionalFormatting sqref="F168">
    <cfRule type="duplicateValues" dxfId="1" priority="6345"/>
  </conditionalFormatting>
  <conditionalFormatting sqref="K168">
    <cfRule type="expression" dxfId="0" priority="6334" stopIfTrue="1">
      <formula>AND(COUNTIF($C$2:$C$339,K168)+COUNTIF(#REF!,K168)&gt;1,NOT(ISBLANK(K168)))</formula>
    </cfRule>
  </conditionalFormatting>
  <conditionalFormatting sqref="P168">
    <cfRule type="expression" dxfId="0" priority="173" stopIfTrue="1">
      <formula>AND(COUNTIF($C$2:$C$339,P168)+COUNTIF(#REF!,P168)&gt;1,NOT(ISBLANK(P168)))</formula>
    </cfRule>
  </conditionalFormatting>
  <conditionalFormatting sqref="R168">
    <cfRule type="expression" dxfId="0" priority="6338" stopIfTrue="1">
      <formula>AND(COUNTIF($C$2:$C$339,R168)+COUNTIF(#REF!,R168)&gt;1,NOT(ISBLANK(R168)))</formula>
    </cfRule>
  </conditionalFormatting>
  <conditionalFormatting sqref="S168">
    <cfRule type="expression" dxfId="0" priority="6331" stopIfTrue="1">
      <formula>AND(COUNTIF($C$2:$C$339,S168)+COUNTIF(#REF!,S168)&gt;1,NOT(ISBLANK(S168)))</formula>
    </cfRule>
  </conditionalFormatting>
  <conditionalFormatting sqref="U168">
    <cfRule type="expression" dxfId="0" priority="6337" stopIfTrue="1">
      <formula>AND(COUNTIF($C$2:$C$339,U168)+COUNTIF(#REF!,U168)&gt;1,NOT(ISBLANK(U168)))</formula>
    </cfRule>
  </conditionalFormatting>
  <conditionalFormatting sqref="V168">
    <cfRule type="expression" dxfId="0" priority="6330" stopIfTrue="1">
      <formula>AND(COUNTIF($C$2:$C$339,V168)+COUNTIF(#REF!,V168)&gt;1,NOT(ISBLANK(V168)))</formula>
    </cfRule>
  </conditionalFormatting>
  <conditionalFormatting sqref="X168:Y168">
    <cfRule type="expression" dxfId="0" priority="6336" stopIfTrue="1">
      <formula>AND(COUNTIF($C$2:$C$339,X168)+COUNTIF(#REF!,X168)&gt;1,NOT(ISBLANK(X168)))</formula>
    </cfRule>
  </conditionalFormatting>
  <conditionalFormatting sqref="AA168:AB168">
    <cfRule type="expression" dxfId="0" priority="6335" stopIfTrue="1">
      <formula>AND(COUNTIF($C$2:$C$339,AA168)+COUNTIF(#REF!,AA168)&gt;1,NOT(ISBLANK(AA168)))</formula>
    </cfRule>
  </conditionalFormatting>
  <conditionalFormatting sqref="AD168">
    <cfRule type="expression" dxfId="0" priority="6329" stopIfTrue="1">
      <formula>AND(COUNTIF($C$2:$C$339,AD168)+COUNTIF(#REF!,AD168)&gt;1,NOT(ISBLANK(AD168)))</formula>
    </cfRule>
  </conditionalFormatting>
  <conditionalFormatting sqref="AE168">
    <cfRule type="expression" dxfId="0" priority="6328" stopIfTrue="1">
      <formula>AND(COUNTIF($C$2:$C$339,AE168)+COUNTIF(#REF!,AE168)&gt;1,NOT(ISBLANK(AE168)))</formula>
    </cfRule>
  </conditionalFormatting>
  <conditionalFormatting sqref="AG168">
    <cfRule type="expression" dxfId="0" priority="2316" stopIfTrue="1">
      <formula>AND(COUNTIF($C$2:$C$339,AG168)+COUNTIF(#REF!,AG168)&gt;1,NOT(ISBLANK(AG168)))</formula>
    </cfRule>
  </conditionalFormatting>
  <conditionalFormatting sqref="AH168">
    <cfRule type="expression" dxfId="0" priority="2315" stopIfTrue="1">
      <formula>AND(COUNTIF($C$2:$C$339,AH168)+COUNTIF(#REF!,AH168)&gt;1,NOT(ISBLANK(AH168)))</formula>
    </cfRule>
  </conditionalFormatting>
  <conditionalFormatting sqref="AL168">
    <cfRule type="expression" dxfId="0" priority="896" stopIfTrue="1">
      <formula>AND(COUNTIF($C$2:$C$339,AL168)+COUNTIF(#REF!,AL168)&gt;1,NOT(ISBLANK(AL168)))</formula>
    </cfRule>
  </conditionalFormatting>
  <conditionalFormatting sqref="AM168">
    <cfRule type="expression" dxfId="0" priority="581" stopIfTrue="1">
      <formula>AND(COUNTIF($C$2:$C$339,AM168)+COUNTIF(#REF!,AM168)&gt;1,NOT(ISBLANK(AM168)))</formula>
    </cfRule>
  </conditionalFormatting>
  <conditionalFormatting sqref="C169">
    <cfRule type="expression" dxfId="0" priority="6322" stopIfTrue="1">
      <formula>AND(COUNTIF($C$2:$C$339,C169)+COUNTIF(#REF!,C169)&gt;1,NOT(ISBLANK(C169)))</formula>
    </cfRule>
  </conditionalFormatting>
  <conditionalFormatting sqref="F169">
    <cfRule type="duplicateValues" dxfId="1" priority="6323"/>
  </conditionalFormatting>
  <conditionalFormatting sqref="K169">
    <cfRule type="expression" dxfId="0" priority="6312" stopIfTrue="1">
      <formula>AND(COUNTIF($C$2:$C$339,K169)+COUNTIF(#REF!,K169)&gt;1,NOT(ISBLANK(K169)))</formula>
    </cfRule>
  </conditionalFormatting>
  <conditionalFormatting sqref="P169">
    <cfRule type="expression" dxfId="0" priority="172" stopIfTrue="1">
      <formula>AND(COUNTIF($C$2:$C$339,P169)+COUNTIF(#REF!,P169)&gt;1,NOT(ISBLANK(P169)))</formula>
    </cfRule>
  </conditionalFormatting>
  <conditionalFormatting sqref="R169">
    <cfRule type="expression" dxfId="0" priority="6316" stopIfTrue="1">
      <formula>AND(COUNTIF($C$2:$C$339,R169)+COUNTIF(#REF!,R169)&gt;1,NOT(ISBLANK(R169)))</formula>
    </cfRule>
  </conditionalFormatting>
  <conditionalFormatting sqref="S169">
    <cfRule type="expression" dxfId="0" priority="6309" stopIfTrue="1">
      <formula>AND(COUNTIF($C$2:$C$339,S169)+COUNTIF(#REF!,S169)&gt;1,NOT(ISBLANK(S169)))</formula>
    </cfRule>
  </conditionalFormatting>
  <conditionalFormatting sqref="U169">
    <cfRule type="expression" dxfId="0" priority="6315" stopIfTrue="1">
      <formula>AND(COUNTIF($C$2:$C$339,U169)+COUNTIF(#REF!,U169)&gt;1,NOT(ISBLANK(U169)))</formula>
    </cfRule>
  </conditionalFormatting>
  <conditionalFormatting sqref="V169">
    <cfRule type="expression" dxfId="0" priority="6308" stopIfTrue="1">
      <formula>AND(COUNTIF($C$2:$C$339,V169)+COUNTIF(#REF!,V169)&gt;1,NOT(ISBLANK(V169)))</formula>
    </cfRule>
  </conditionalFormatting>
  <conditionalFormatting sqref="X169:Y169">
    <cfRule type="expression" dxfId="0" priority="6314" stopIfTrue="1">
      <formula>AND(COUNTIF($C$2:$C$339,X169)+COUNTIF(#REF!,X169)&gt;1,NOT(ISBLANK(X169)))</formula>
    </cfRule>
  </conditionalFormatting>
  <conditionalFormatting sqref="AA169:AB169">
    <cfRule type="expression" dxfId="0" priority="6313" stopIfTrue="1">
      <formula>AND(COUNTIF($C$2:$C$339,AA169)+COUNTIF(#REF!,AA169)&gt;1,NOT(ISBLANK(AA169)))</formula>
    </cfRule>
  </conditionalFormatting>
  <conditionalFormatting sqref="AD169">
    <cfRule type="expression" dxfId="0" priority="6307" stopIfTrue="1">
      <formula>AND(COUNTIF($C$2:$C$339,AD169)+COUNTIF(#REF!,AD169)&gt;1,NOT(ISBLANK(AD169)))</formula>
    </cfRule>
  </conditionalFormatting>
  <conditionalFormatting sqref="AE169">
    <cfRule type="expression" dxfId="0" priority="6306" stopIfTrue="1">
      <formula>AND(COUNTIF($C$2:$C$339,AE169)+COUNTIF(#REF!,AE169)&gt;1,NOT(ISBLANK(AE169)))</formula>
    </cfRule>
  </conditionalFormatting>
  <conditionalFormatting sqref="AG169">
    <cfRule type="expression" dxfId="0" priority="2314" stopIfTrue="1">
      <formula>AND(COUNTIF($C$2:$C$339,AG169)+COUNTIF(#REF!,AG169)&gt;1,NOT(ISBLANK(AG169)))</formula>
    </cfRule>
  </conditionalFormatting>
  <conditionalFormatting sqref="AH169">
    <cfRule type="expression" dxfId="0" priority="2313" stopIfTrue="1">
      <formula>AND(COUNTIF($C$2:$C$339,AH169)+COUNTIF(#REF!,AH169)&gt;1,NOT(ISBLANK(AH169)))</formula>
    </cfRule>
  </conditionalFormatting>
  <conditionalFormatting sqref="AL169">
    <cfRule type="expression" dxfId="0" priority="895" stopIfTrue="1">
      <formula>AND(COUNTIF($C$2:$C$339,AL169)+COUNTIF(#REF!,AL169)&gt;1,NOT(ISBLANK(AL169)))</formula>
    </cfRule>
  </conditionalFormatting>
  <conditionalFormatting sqref="AM169">
    <cfRule type="expression" dxfId="0" priority="580" stopIfTrue="1">
      <formula>AND(COUNTIF($C$2:$C$339,AM169)+COUNTIF(#REF!,AM169)&gt;1,NOT(ISBLANK(AM169)))</formula>
    </cfRule>
  </conditionalFormatting>
  <conditionalFormatting sqref="C170">
    <cfRule type="expression" dxfId="0" priority="6303" stopIfTrue="1">
      <formula>AND(COUNTIF($C$2:$C$339,C170)+COUNTIF(#REF!,C170)&gt;1,NOT(ISBLANK(C170)))</formula>
    </cfRule>
  </conditionalFormatting>
  <conditionalFormatting sqref="F170">
    <cfRule type="duplicateValues" dxfId="1" priority="6304"/>
  </conditionalFormatting>
  <conditionalFormatting sqref="K170">
    <cfRule type="expression" dxfId="0" priority="6293" stopIfTrue="1">
      <formula>AND(COUNTIF($C$2:$C$339,K170)+COUNTIF(#REF!,K170)&gt;1,NOT(ISBLANK(K170)))</formula>
    </cfRule>
  </conditionalFormatting>
  <conditionalFormatting sqref="P170">
    <cfRule type="expression" dxfId="0" priority="171" stopIfTrue="1">
      <formula>AND(COUNTIF($C$2:$C$339,P170)+COUNTIF(#REF!,P170)&gt;1,NOT(ISBLANK(P170)))</formula>
    </cfRule>
  </conditionalFormatting>
  <conditionalFormatting sqref="R170">
    <cfRule type="expression" dxfId="0" priority="6297" stopIfTrue="1">
      <formula>AND(COUNTIF($C$2:$C$339,R170)+COUNTIF(#REF!,R170)&gt;1,NOT(ISBLANK(R170)))</formula>
    </cfRule>
  </conditionalFormatting>
  <conditionalFormatting sqref="S170">
    <cfRule type="expression" dxfId="0" priority="6290" stopIfTrue="1">
      <formula>AND(COUNTIF($C$2:$C$339,S170)+COUNTIF(#REF!,S170)&gt;1,NOT(ISBLANK(S170)))</formula>
    </cfRule>
  </conditionalFormatting>
  <conditionalFormatting sqref="U170">
    <cfRule type="expression" dxfId="0" priority="6296" stopIfTrue="1">
      <formula>AND(COUNTIF($C$2:$C$339,U170)+COUNTIF(#REF!,U170)&gt;1,NOT(ISBLANK(U170)))</formula>
    </cfRule>
  </conditionalFormatting>
  <conditionalFormatting sqref="V170">
    <cfRule type="expression" dxfId="0" priority="6289" stopIfTrue="1">
      <formula>AND(COUNTIF($C$2:$C$339,V170)+COUNTIF(#REF!,V170)&gt;1,NOT(ISBLANK(V170)))</formula>
    </cfRule>
  </conditionalFormatting>
  <conditionalFormatting sqref="X170:Y170">
    <cfRule type="expression" dxfId="0" priority="6295" stopIfTrue="1">
      <formula>AND(COUNTIF($C$2:$C$339,X170)+COUNTIF(#REF!,X170)&gt;1,NOT(ISBLANK(X170)))</formula>
    </cfRule>
  </conditionalFormatting>
  <conditionalFormatting sqref="AA170:AB170">
    <cfRule type="expression" dxfId="0" priority="6294" stopIfTrue="1">
      <formula>AND(COUNTIF($C$2:$C$339,AA170)+COUNTIF(#REF!,AA170)&gt;1,NOT(ISBLANK(AA170)))</formula>
    </cfRule>
  </conditionalFormatting>
  <conditionalFormatting sqref="AD170">
    <cfRule type="expression" dxfId="0" priority="6288" stopIfTrue="1">
      <formula>AND(COUNTIF($C$2:$C$339,AD170)+COUNTIF(#REF!,AD170)&gt;1,NOT(ISBLANK(AD170)))</formula>
    </cfRule>
  </conditionalFormatting>
  <conditionalFormatting sqref="AE170">
    <cfRule type="expression" dxfId="0" priority="6287" stopIfTrue="1">
      <formula>AND(COUNTIF($C$2:$C$339,AE170)+COUNTIF(#REF!,AE170)&gt;1,NOT(ISBLANK(AE170)))</formula>
    </cfRule>
  </conditionalFormatting>
  <conditionalFormatting sqref="AG170">
    <cfRule type="expression" dxfId="0" priority="2312" stopIfTrue="1">
      <formula>AND(COUNTIF($C$2:$C$339,AG170)+COUNTIF(#REF!,AG170)&gt;1,NOT(ISBLANK(AG170)))</formula>
    </cfRule>
  </conditionalFormatting>
  <conditionalFormatting sqref="AH170">
    <cfRule type="expression" dxfId="0" priority="2311" stopIfTrue="1">
      <formula>AND(COUNTIF($C$2:$C$339,AH170)+COUNTIF(#REF!,AH170)&gt;1,NOT(ISBLANK(AH170)))</formula>
    </cfRule>
  </conditionalFormatting>
  <conditionalFormatting sqref="AL170">
    <cfRule type="expression" dxfId="0" priority="894" stopIfTrue="1">
      <formula>AND(COUNTIF($C$2:$C$339,AL170)+COUNTIF(#REF!,AL170)&gt;1,NOT(ISBLANK(AL170)))</formula>
    </cfRule>
  </conditionalFormatting>
  <conditionalFormatting sqref="AM170">
    <cfRule type="expression" dxfId="0" priority="579" stopIfTrue="1">
      <formula>AND(COUNTIF($C$2:$C$339,AM170)+COUNTIF(#REF!,AM170)&gt;1,NOT(ISBLANK(AM170)))</formula>
    </cfRule>
  </conditionalFormatting>
  <conditionalFormatting sqref="C171">
    <cfRule type="expression" dxfId="0" priority="6277" stopIfTrue="1">
      <formula>AND(COUNTIF($C$2:$C$339,C171)+COUNTIF(#REF!,C171)&gt;1,NOT(ISBLANK(C171)))</formula>
    </cfRule>
  </conditionalFormatting>
  <conditionalFormatting sqref="F171">
    <cfRule type="duplicateValues" dxfId="1" priority="6278"/>
  </conditionalFormatting>
  <conditionalFormatting sqref="K171">
    <cfRule type="expression" dxfId="0" priority="6267" stopIfTrue="1">
      <formula>AND(COUNTIF($C$2:$C$339,K171)+COUNTIF(#REF!,K171)&gt;1,NOT(ISBLANK(K171)))</formula>
    </cfRule>
  </conditionalFormatting>
  <conditionalFormatting sqref="L171">
    <cfRule type="expression" dxfId="0" priority="1732" stopIfTrue="1">
      <formula>AND(COUNTIF($C$2:$C$339,L171)+COUNTIF(#REF!,L171)&gt;1,NOT(ISBLANK(L171)))</formula>
    </cfRule>
  </conditionalFormatting>
  <conditionalFormatting sqref="N171">
    <cfRule type="expression" dxfId="0" priority="1733" stopIfTrue="1">
      <formula>AND(COUNTIF($C$2:$C$339,N171)+COUNTIF(#REF!,N171)&gt;1,NOT(ISBLANK(N171)))</formula>
    </cfRule>
  </conditionalFormatting>
  <conditionalFormatting sqref="P171">
    <cfRule type="expression" dxfId="0" priority="44" stopIfTrue="1">
      <formula>AND(COUNTIF($C$2:$C$339,P171)+COUNTIF(#REF!,P171)&gt;1,NOT(ISBLANK(P171)))</formula>
    </cfRule>
  </conditionalFormatting>
  <conditionalFormatting sqref="R171">
    <cfRule type="expression" dxfId="0" priority="1736" stopIfTrue="1">
      <formula>AND(COUNTIF($C$2:$C$339,R171)+COUNTIF(#REF!,R171)&gt;1,NOT(ISBLANK(R171)))</formula>
    </cfRule>
  </conditionalFormatting>
  <conditionalFormatting sqref="S171">
    <cfRule type="expression" dxfId="0" priority="1735" stopIfTrue="1">
      <formula>AND(COUNTIF($C$2:$C$339,S171)+COUNTIF(#REF!,S171)&gt;1,NOT(ISBLANK(S171)))</formula>
    </cfRule>
  </conditionalFormatting>
  <conditionalFormatting sqref="U171:V171">
    <cfRule type="expression" dxfId="0" priority="1737" stopIfTrue="1">
      <formula>AND(COUNTIF($C$2:$C$339,U171)+COUNTIF(#REF!,U171)&gt;1,NOT(ISBLANK(U171)))</formula>
    </cfRule>
  </conditionalFormatting>
  <conditionalFormatting sqref="X171:Y171">
    <cfRule type="expression" dxfId="0" priority="1738" stopIfTrue="1">
      <formula>AND(COUNTIF($C$2:$C$339,X171)+COUNTIF(#REF!,X171)&gt;1,NOT(ISBLANK(X171)))</formula>
    </cfRule>
  </conditionalFormatting>
  <conditionalFormatting sqref="AA171:AB171">
    <cfRule type="expression" dxfId="0" priority="1739" stopIfTrue="1">
      <formula>AND(COUNTIF($C$2:$C$339,AA171)+COUNTIF(#REF!,AA171)&gt;1,NOT(ISBLANK(AA171)))</formula>
    </cfRule>
  </conditionalFormatting>
  <conditionalFormatting sqref="AD171:AE171">
    <cfRule type="expression" dxfId="0" priority="1740" stopIfTrue="1">
      <formula>AND(COUNTIF($C$2:$C$339,AD171)+COUNTIF(#REF!,AD171)&gt;1,NOT(ISBLANK(AD171)))</formula>
    </cfRule>
  </conditionalFormatting>
  <conditionalFormatting sqref="AG171:AH171">
    <cfRule type="expression" dxfId="0" priority="2310" stopIfTrue="1">
      <formula>AND(COUNTIF($C$2:$C$339,AG171)+COUNTIF(#REF!,AG171)&gt;1,NOT(ISBLANK(AG171)))</formula>
    </cfRule>
  </conditionalFormatting>
  <conditionalFormatting sqref="AL171">
    <cfRule type="expression" dxfId="0" priority="893" stopIfTrue="1">
      <formula>AND(COUNTIF($C$2:$C$339,AL171)+COUNTIF(#REF!,AL171)&gt;1,NOT(ISBLANK(AL171)))</formula>
    </cfRule>
  </conditionalFormatting>
  <conditionalFormatting sqref="AM171">
    <cfRule type="expression" dxfId="0" priority="377" stopIfTrue="1">
      <formula>AND(COUNTIF($C$2:$C$339,AM171)+COUNTIF(#REF!,AM171)&gt;1,NOT(ISBLANK(AM171)))</formula>
    </cfRule>
  </conditionalFormatting>
  <conditionalFormatting sqref="C172">
    <cfRule type="expression" dxfId="0" priority="6219" stopIfTrue="1">
      <formula>AND(COUNTIF($C$2:$C$339,C172)+COUNTIF(#REF!,C172)&gt;1,NOT(ISBLANK(C172)))</formula>
    </cfRule>
  </conditionalFormatting>
  <conditionalFormatting sqref="E172">
    <cfRule type="expression" dxfId="0" priority="6221" stopIfTrue="1">
      <formula>AND(COUNTIF($C$2:$C$339,E172)+COUNTIF(#REF!,E172)&gt;1,NOT(ISBLANK(E172)))</formula>
    </cfRule>
  </conditionalFormatting>
  <conditionalFormatting sqref="F172">
    <cfRule type="duplicateValues" dxfId="1" priority="6223"/>
  </conditionalFormatting>
  <conditionalFormatting sqref="P172">
    <cfRule type="expression" dxfId="0" priority="170" stopIfTrue="1">
      <formula>AND(COUNTIF($C$2:$C$339,P172)+COUNTIF(#REF!,P172)&gt;1,NOT(ISBLANK(P172)))</formula>
    </cfRule>
  </conditionalFormatting>
  <conditionalFormatting sqref="R172">
    <cfRule type="expression" dxfId="0" priority="6255" stopIfTrue="1">
      <formula>AND(COUNTIF($C$2:$C$339,R172)+COUNTIF(#REF!,R172)&gt;1,NOT(ISBLANK(R172)))</formula>
    </cfRule>
  </conditionalFormatting>
  <conditionalFormatting sqref="S172">
    <cfRule type="expression" dxfId="0" priority="6253" stopIfTrue="1">
      <formula>AND(COUNTIF($C$2:$C$339,S172)+COUNTIF(#REF!,S172)&gt;1,NOT(ISBLANK(S172)))</formula>
    </cfRule>
  </conditionalFormatting>
  <conditionalFormatting sqref="U172">
    <cfRule type="expression" dxfId="0" priority="6251" stopIfTrue="1">
      <formula>AND(COUNTIF($C$2:$C$339,U172)+COUNTIF(#REF!,U172)&gt;1,NOT(ISBLANK(U172)))</formula>
    </cfRule>
  </conditionalFormatting>
  <conditionalFormatting sqref="V172">
    <cfRule type="expression" dxfId="0" priority="6249" stopIfTrue="1">
      <formula>AND(COUNTIF($C$2:$C$339,V172)+COUNTIF(#REF!,V172)&gt;1,NOT(ISBLANK(V172)))</formula>
    </cfRule>
  </conditionalFormatting>
  <conditionalFormatting sqref="X172">
    <cfRule type="expression" dxfId="0" priority="6247" stopIfTrue="1">
      <formula>AND(COUNTIF($C$2:$C$339,X172)+COUNTIF(#REF!,X172)&gt;1,NOT(ISBLANK(X172)))</formula>
    </cfRule>
  </conditionalFormatting>
  <conditionalFormatting sqref="Y172">
    <cfRule type="expression" dxfId="0" priority="6245" stopIfTrue="1">
      <formula>AND(COUNTIF($C$2:$C$339,Y172)+COUNTIF(#REF!,Y172)&gt;1,NOT(ISBLANK(Y172)))</formula>
    </cfRule>
  </conditionalFormatting>
  <conditionalFormatting sqref="AA172">
    <cfRule type="expression" dxfId="0" priority="6237" stopIfTrue="1">
      <formula>AND(COUNTIF($C$2:$C$339,AA172)+COUNTIF(#REF!,AA172)&gt;1,NOT(ISBLANK(AA172)))</formula>
    </cfRule>
  </conditionalFormatting>
  <conditionalFormatting sqref="AB172">
    <cfRule type="expression" dxfId="0" priority="6235" stopIfTrue="1">
      <formula>AND(COUNTIF($C$2:$C$339,AB172)+COUNTIF(#REF!,AB172)&gt;1,NOT(ISBLANK(AB172)))</formula>
    </cfRule>
  </conditionalFormatting>
  <conditionalFormatting sqref="AD172">
    <cfRule type="expression" dxfId="0" priority="6243" stopIfTrue="1">
      <formula>AND(COUNTIF($C$2:$C$339,AD172)+COUNTIF(#REF!,AD172)&gt;1,NOT(ISBLANK(AD172)))</formula>
    </cfRule>
  </conditionalFormatting>
  <conditionalFormatting sqref="AE172">
    <cfRule type="expression" dxfId="0" priority="6241" stopIfTrue="1">
      <formula>AND(COUNTIF($C$2:$C$339,AE172)+COUNTIF(#REF!,AE172)&gt;1,NOT(ISBLANK(AE172)))</formula>
    </cfRule>
  </conditionalFormatting>
  <conditionalFormatting sqref="AG172">
    <cfRule type="expression" dxfId="0" priority="2308" stopIfTrue="1">
      <formula>AND(COUNTIF($C$2:$C$339,AG172)+COUNTIF(#REF!,AG172)&gt;1,NOT(ISBLANK(AG172)))</formula>
    </cfRule>
  </conditionalFormatting>
  <conditionalFormatting sqref="AH172">
    <cfRule type="expression" dxfId="0" priority="2306" stopIfTrue="1">
      <formula>AND(COUNTIF($C$2:$C$339,AH172)+COUNTIF(#REF!,AH172)&gt;1,NOT(ISBLANK(AH172)))</formula>
    </cfRule>
  </conditionalFormatting>
  <conditionalFormatting sqref="C173">
    <cfRule type="expression" dxfId="0" priority="6218" stopIfTrue="1">
      <formula>AND(COUNTIF($C$2:$C$339,C173)+COUNTIF(#REF!,C173)&gt;1,NOT(ISBLANK(C173)))</formula>
    </cfRule>
  </conditionalFormatting>
  <conditionalFormatting sqref="E173">
    <cfRule type="expression" dxfId="0" priority="6220" stopIfTrue="1">
      <formula>AND(COUNTIF($C$2:$C$339,E173)+COUNTIF(#REF!,E173)&gt;1,NOT(ISBLANK(E173)))</formula>
    </cfRule>
  </conditionalFormatting>
  <conditionalFormatting sqref="F173">
    <cfRule type="duplicateValues" dxfId="1" priority="6222"/>
  </conditionalFormatting>
  <conditionalFormatting sqref="P173">
    <cfRule type="expression" dxfId="0" priority="169" stopIfTrue="1">
      <formula>AND(COUNTIF($C$2:$C$339,P173)+COUNTIF(#REF!,P173)&gt;1,NOT(ISBLANK(P173)))</formula>
    </cfRule>
  </conditionalFormatting>
  <conditionalFormatting sqref="R173">
    <cfRule type="expression" dxfId="0" priority="6254" stopIfTrue="1">
      <formula>AND(COUNTIF($C$2:$C$339,R173)+COUNTIF(#REF!,R173)&gt;1,NOT(ISBLANK(R173)))</formula>
    </cfRule>
  </conditionalFormatting>
  <conditionalFormatting sqref="S173">
    <cfRule type="expression" dxfId="0" priority="6252" stopIfTrue="1">
      <formula>AND(COUNTIF($C$2:$C$339,S173)+COUNTIF(#REF!,S173)&gt;1,NOT(ISBLANK(S173)))</formula>
    </cfRule>
  </conditionalFormatting>
  <conditionalFormatting sqref="U173">
    <cfRule type="expression" dxfId="0" priority="6250" stopIfTrue="1">
      <formula>AND(COUNTIF($C$2:$C$339,U173)+COUNTIF(#REF!,U173)&gt;1,NOT(ISBLANK(U173)))</formula>
    </cfRule>
  </conditionalFormatting>
  <conditionalFormatting sqref="V173">
    <cfRule type="expression" dxfId="0" priority="6248" stopIfTrue="1">
      <formula>AND(COUNTIF($C$2:$C$339,V173)+COUNTIF(#REF!,V173)&gt;1,NOT(ISBLANK(V173)))</formula>
    </cfRule>
  </conditionalFormatting>
  <conditionalFormatting sqref="X173">
    <cfRule type="expression" dxfId="0" priority="6246" stopIfTrue="1">
      <formula>AND(COUNTIF($C$2:$C$339,X173)+COUNTIF(#REF!,X173)&gt;1,NOT(ISBLANK(X173)))</formula>
    </cfRule>
  </conditionalFormatting>
  <conditionalFormatting sqref="Y173">
    <cfRule type="expression" dxfId="0" priority="6244" stopIfTrue="1">
      <formula>AND(COUNTIF($C$2:$C$339,Y173)+COUNTIF(#REF!,Y173)&gt;1,NOT(ISBLANK(Y173)))</formula>
    </cfRule>
  </conditionalFormatting>
  <conditionalFormatting sqref="AA173">
    <cfRule type="expression" dxfId="0" priority="6236" stopIfTrue="1">
      <formula>AND(COUNTIF($C$2:$C$339,AA173)+COUNTIF(#REF!,AA173)&gt;1,NOT(ISBLANK(AA173)))</formula>
    </cfRule>
  </conditionalFormatting>
  <conditionalFormatting sqref="AB173">
    <cfRule type="expression" dxfId="0" priority="6234" stopIfTrue="1">
      <formula>AND(COUNTIF($C$2:$C$339,AB173)+COUNTIF(#REF!,AB173)&gt;1,NOT(ISBLANK(AB173)))</formula>
    </cfRule>
  </conditionalFormatting>
  <conditionalFormatting sqref="AD173">
    <cfRule type="expression" dxfId="0" priority="6242" stopIfTrue="1">
      <formula>AND(COUNTIF($C$2:$C$339,AD173)+COUNTIF(#REF!,AD173)&gt;1,NOT(ISBLANK(AD173)))</formula>
    </cfRule>
  </conditionalFormatting>
  <conditionalFormatting sqref="AE173">
    <cfRule type="expression" dxfId="0" priority="6240" stopIfTrue="1">
      <formula>AND(COUNTIF($C$2:$C$339,AE173)+COUNTIF(#REF!,AE173)&gt;1,NOT(ISBLANK(AE173)))</formula>
    </cfRule>
  </conditionalFormatting>
  <conditionalFormatting sqref="AG173">
    <cfRule type="expression" dxfId="0" priority="2307" stopIfTrue="1">
      <formula>AND(COUNTIF($C$2:$C$339,AG173)+COUNTIF(#REF!,AG173)&gt;1,NOT(ISBLANK(AG173)))</formula>
    </cfRule>
  </conditionalFormatting>
  <conditionalFormatting sqref="AH173">
    <cfRule type="expression" dxfId="0" priority="2305" stopIfTrue="1">
      <formula>AND(COUNTIF($C$2:$C$339,AH173)+COUNTIF(#REF!,AH173)&gt;1,NOT(ISBLANK(AH173)))</formula>
    </cfRule>
  </conditionalFormatting>
  <conditionalFormatting sqref="C174">
    <cfRule type="expression" dxfId="0" priority="6216" stopIfTrue="1">
      <formula>AND(COUNTIF($C$2:$C$339,C174)+COUNTIF(#REF!,C174)&gt;1,NOT(ISBLANK(C174)))</formula>
    </cfRule>
  </conditionalFormatting>
  <conditionalFormatting sqref="F174">
    <cfRule type="duplicateValues" dxfId="1" priority="6217"/>
  </conditionalFormatting>
  <conditionalFormatting sqref="K174">
    <cfRule type="expression" dxfId="0" priority="6206" stopIfTrue="1">
      <formula>AND(COUNTIF($C$2:$C$339,K174)+COUNTIF(#REF!,K174)&gt;1,NOT(ISBLANK(K174)))</formula>
    </cfRule>
  </conditionalFormatting>
  <conditionalFormatting sqref="P174">
    <cfRule type="expression" dxfId="0" priority="168" stopIfTrue="1">
      <formula>AND(COUNTIF($C$2:$C$339,P174)+COUNTIF(#REF!,P174)&gt;1,NOT(ISBLANK(P174)))</formula>
    </cfRule>
  </conditionalFormatting>
  <conditionalFormatting sqref="R174">
    <cfRule type="expression" dxfId="0" priority="6210" stopIfTrue="1">
      <formula>AND(COUNTIF($C$2:$C$339,R174)+COUNTIF(#REF!,R174)&gt;1,NOT(ISBLANK(R174)))</formula>
    </cfRule>
  </conditionalFormatting>
  <conditionalFormatting sqref="S174">
    <cfRule type="expression" dxfId="0" priority="6203" stopIfTrue="1">
      <formula>AND(COUNTIF($C$2:$C$339,S174)+COUNTIF(#REF!,S174)&gt;1,NOT(ISBLANK(S174)))</formula>
    </cfRule>
  </conditionalFormatting>
  <conditionalFormatting sqref="U174">
    <cfRule type="expression" dxfId="0" priority="6209" stopIfTrue="1">
      <formula>AND(COUNTIF($C$2:$C$339,U174)+COUNTIF(#REF!,U174)&gt;1,NOT(ISBLANK(U174)))</formula>
    </cfRule>
  </conditionalFormatting>
  <conditionalFormatting sqref="V174">
    <cfRule type="expression" dxfId="0" priority="6202" stopIfTrue="1">
      <formula>AND(COUNTIF($C$2:$C$339,V174)+COUNTIF(#REF!,V174)&gt;1,NOT(ISBLANK(V174)))</formula>
    </cfRule>
  </conditionalFormatting>
  <conditionalFormatting sqref="X174:Y174">
    <cfRule type="expression" dxfId="0" priority="6208" stopIfTrue="1">
      <formula>AND(COUNTIF($C$2:$C$339,X174)+COUNTIF(#REF!,X174)&gt;1,NOT(ISBLANK(X174)))</formula>
    </cfRule>
  </conditionalFormatting>
  <conditionalFormatting sqref="AA174:AB174">
    <cfRule type="expression" dxfId="0" priority="6207" stopIfTrue="1">
      <formula>AND(COUNTIF($C$2:$C$339,AA174)+COUNTIF(#REF!,AA174)&gt;1,NOT(ISBLANK(AA174)))</formula>
    </cfRule>
  </conditionalFormatting>
  <conditionalFormatting sqref="AD174">
    <cfRule type="expression" dxfId="0" priority="6201" stopIfTrue="1">
      <formula>AND(COUNTIF($C$2:$C$339,AD174)+COUNTIF(#REF!,AD174)&gt;1,NOT(ISBLANK(AD174)))</formula>
    </cfRule>
  </conditionalFormatting>
  <conditionalFormatting sqref="AE174">
    <cfRule type="expression" dxfId="0" priority="6200" stopIfTrue="1">
      <formula>AND(COUNTIF($C$2:$C$339,AE174)+COUNTIF(#REF!,AE174)&gt;1,NOT(ISBLANK(AE174)))</formula>
    </cfRule>
  </conditionalFormatting>
  <conditionalFormatting sqref="AG174">
    <cfRule type="expression" dxfId="0" priority="2304" stopIfTrue="1">
      <formula>AND(COUNTIF($C$2:$C$339,AG174)+COUNTIF(#REF!,AG174)&gt;1,NOT(ISBLANK(AG174)))</formula>
    </cfRule>
  </conditionalFormatting>
  <conditionalFormatting sqref="AH174">
    <cfRule type="expression" dxfId="0" priority="2303" stopIfTrue="1">
      <formula>AND(COUNTIF($C$2:$C$339,AH174)+COUNTIF(#REF!,AH174)&gt;1,NOT(ISBLANK(AH174)))</formula>
    </cfRule>
  </conditionalFormatting>
  <conditionalFormatting sqref="AL174">
    <cfRule type="expression" dxfId="0" priority="890" stopIfTrue="1">
      <formula>AND(COUNTIF($C$2:$C$339,AL174)+COUNTIF(#REF!,AL174)&gt;1,NOT(ISBLANK(AL174)))</formula>
    </cfRule>
  </conditionalFormatting>
  <conditionalFormatting sqref="AM174">
    <cfRule type="expression" dxfId="0" priority="575" stopIfTrue="1">
      <formula>AND(COUNTIF($C$2:$C$339,AM174)+COUNTIF(#REF!,AM174)&gt;1,NOT(ISBLANK(AM174)))</formula>
    </cfRule>
  </conditionalFormatting>
  <conditionalFormatting sqref="C175">
    <cfRule type="expression" dxfId="0" priority="6197" stopIfTrue="1">
      <formula>AND(COUNTIF($C$2:$C$339,C175)+COUNTIF(#REF!,C175)&gt;1,NOT(ISBLANK(C175)))</formula>
    </cfRule>
  </conditionalFormatting>
  <conditionalFormatting sqref="F175">
    <cfRule type="duplicateValues" dxfId="1" priority="6198"/>
  </conditionalFormatting>
  <conditionalFormatting sqref="K175">
    <cfRule type="expression" dxfId="0" priority="6187" stopIfTrue="1">
      <formula>AND(COUNTIF($C$2:$C$339,K175)+COUNTIF(#REF!,K175)&gt;1,NOT(ISBLANK(K175)))</formula>
    </cfRule>
  </conditionalFormatting>
  <conditionalFormatting sqref="L175">
    <cfRule type="expression" dxfId="0" priority="1719" stopIfTrue="1">
      <formula>AND(COUNTIF($C$2:$C$339,L175)+COUNTIF(#REF!,L175)&gt;1,NOT(ISBLANK(L175)))</formula>
    </cfRule>
  </conditionalFormatting>
  <conditionalFormatting sqref="N175">
    <cfRule type="expression" dxfId="0" priority="1720" stopIfTrue="1">
      <formula>AND(COUNTIF($C$2:$C$339,N175)+COUNTIF(#REF!,N175)&gt;1,NOT(ISBLANK(N175)))</formula>
    </cfRule>
  </conditionalFormatting>
  <conditionalFormatting sqref="P175">
    <cfRule type="expression" dxfId="0" priority="43" stopIfTrue="1">
      <formula>AND(COUNTIF($C$2:$C$339,P175)+COUNTIF(#REF!,P175)&gt;1,NOT(ISBLANK(P175)))</formula>
    </cfRule>
  </conditionalFormatting>
  <conditionalFormatting sqref="R175">
    <cfRule type="expression" dxfId="0" priority="1723" stopIfTrue="1">
      <formula>AND(COUNTIF($C$2:$C$339,R175)+COUNTIF(#REF!,R175)&gt;1,NOT(ISBLANK(R175)))</formula>
    </cfRule>
  </conditionalFormatting>
  <conditionalFormatting sqref="S175">
    <cfRule type="expression" dxfId="0" priority="1722" stopIfTrue="1">
      <formula>AND(COUNTIF($C$2:$C$339,S175)+COUNTIF(#REF!,S175)&gt;1,NOT(ISBLANK(S175)))</formula>
    </cfRule>
  </conditionalFormatting>
  <conditionalFormatting sqref="U175">
    <cfRule type="expression" dxfId="0" priority="1725" stopIfTrue="1">
      <formula>AND(COUNTIF($C$2:$C$339,U175)+COUNTIF(#REF!,U175)&gt;1,NOT(ISBLANK(U175)))</formula>
    </cfRule>
  </conditionalFormatting>
  <conditionalFormatting sqref="V175">
    <cfRule type="expression" dxfId="0" priority="1724" stopIfTrue="1">
      <formula>AND(COUNTIF($C$2:$C$339,V175)+COUNTIF(#REF!,V175)&gt;1,NOT(ISBLANK(V175)))</formula>
    </cfRule>
  </conditionalFormatting>
  <conditionalFormatting sqref="X175">
    <cfRule type="expression" dxfId="0" priority="1727" stopIfTrue="1">
      <formula>AND(COUNTIF($C$2:$C$339,X175)+COUNTIF(#REF!,X175)&gt;1,NOT(ISBLANK(X175)))</formula>
    </cfRule>
  </conditionalFormatting>
  <conditionalFormatting sqref="Y175">
    <cfRule type="expression" dxfId="0" priority="1726" stopIfTrue="1">
      <formula>AND(COUNTIF($C$2:$C$339,Y175)+COUNTIF(#REF!,Y175)&gt;1,NOT(ISBLANK(Y175)))</formula>
    </cfRule>
  </conditionalFormatting>
  <conditionalFormatting sqref="AA175">
    <cfRule type="expression" dxfId="0" priority="1729" stopIfTrue="1">
      <formula>AND(COUNTIF($C$2:$C$339,AA175)+COUNTIF(#REF!,AA175)&gt;1,NOT(ISBLANK(AA175)))</formula>
    </cfRule>
  </conditionalFormatting>
  <conditionalFormatting sqref="AB175">
    <cfRule type="expression" dxfId="0" priority="1728" stopIfTrue="1">
      <formula>AND(COUNTIF($C$2:$C$339,AB175)+COUNTIF(#REF!,AB175)&gt;1,NOT(ISBLANK(AB175)))</formula>
    </cfRule>
  </conditionalFormatting>
  <conditionalFormatting sqref="AD175">
    <cfRule type="expression" dxfId="0" priority="1731" stopIfTrue="1">
      <formula>AND(COUNTIF($C$2:$C$339,AD175)+COUNTIF(#REF!,AD175)&gt;1,NOT(ISBLANK(AD175)))</formula>
    </cfRule>
  </conditionalFormatting>
  <conditionalFormatting sqref="AE175">
    <cfRule type="expression" dxfId="0" priority="1730" stopIfTrue="1">
      <formula>AND(COUNTIF($C$2:$C$339,AE175)+COUNTIF(#REF!,AE175)&gt;1,NOT(ISBLANK(AE175)))</formula>
    </cfRule>
  </conditionalFormatting>
  <conditionalFormatting sqref="AG175">
    <cfRule type="expression" dxfId="0" priority="2302" stopIfTrue="1">
      <formula>AND(COUNTIF($C$2:$C$339,AG175)+COUNTIF(#REF!,AG175)&gt;1,NOT(ISBLANK(AG175)))</formula>
    </cfRule>
  </conditionalFormatting>
  <conditionalFormatting sqref="AH175">
    <cfRule type="expression" dxfId="0" priority="2301" stopIfTrue="1">
      <formula>AND(COUNTIF($C$2:$C$339,AH175)+COUNTIF(#REF!,AH175)&gt;1,NOT(ISBLANK(AH175)))</formula>
    </cfRule>
  </conditionalFormatting>
  <conditionalFormatting sqref="AL175">
    <cfRule type="expression" dxfId="0" priority="889" stopIfTrue="1">
      <formula>AND(COUNTIF($C$2:$C$339,AL175)+COUNTIF(#REF!,AL175)&gt;1,NOT(ISBLANK(AL175)))</formula>
    </cfRule>
  </conditionalFormatting>
  <conditionalFormatting sqref="AM175">
    <cfRule type="expression" dxfId="0" priority="574" stopIfTrue="1">
      <formula>AND(COUNTIF($C$2:$C$339,AM175)+COUNTIF(#REF!,AM175)&gt;1,NOT(ISBLANK(AM175)))</formula>
    </cfRule>
  </conditionalFormatting>
  <conditionalFormatting sqref="C176">
    <cfRule type="expression" dxfId="0" priority="6179" stopIfTrue="1">
      <formula>AND(COUNTIF($C$2:$C$339,C176)+COUNTIF(#REF!,C176)&gt;1,NOT(ISBLANK(C176)))</formula>
    </cfRule>
  </conditionalFormatting>
  <conditionalFormatting sqref="E176">
    <cfRule type="expression" dxfId="0" priority="12072" stopIfTrue="1">
      <formula>AND(COUNTIF($C$2:$C$339,E176)+COUNTIF(#REF!,E176)&gt;1,NOT(ISBLANK(E176)))</formula>
    </cfRule>
  </conditionalFormatting>
  <conditionalFormatting sqref="P176">
    <cfRule type="expression" dxfId="0" priority="266" stopIfTrue="1">
      <formula>AND(COUNTIF($C$2:$C$339,P176)+COUNTIF(#REF!,P176)&gt;1,NOT(ISBLANK(P176)))</formula>
    </cfRule>
  </conditionalFormatting>
  <conditionalFormatting sqref="R176">
    <cfRule type="expression" dxfId="0" priority="12057" stopIfTrue="1">
      <formula>AND(COUNTIF($C$2:$C$339,R176)+COUNTIF(#REF!,R176)&gt;1,NOT(ISBLANK(R176)))</formula>
    </cfRule>
  </conditionalFormatting>
  <conditionalFormatting sqref="S176">
    <cfRule type="expression" dxfId="0" priority="12052" stopIfTrue="1">
      <formula>AND(COUNTIF($C$2:$C$339,S176)+COUNTIF(#REF!,S176)&gt;1,NOT(ISBLANK(S176)))</formula>
    </cfRule>
  </conditionalFormatting>
  <conditionalFormatting sqref="U176">
    <cfRule type="expression" dxfId="0" priority="12047" stopIfTrue="1">
      <formula>AND(COUNTIF($C$2:$C$339,U176)+COUNTIF(#REF!,U176)&gt;1,NOT(ISBLANK(U176)))</formula>
    </cfRule>
  </conditionalFormatting>
  <conditionalFormatting sqref="V176">
    <cfRule type="expression" dxfId="0" priority="12042" stopIfTrue="1">
      <formula>AND(COUNTIF($C$2:$C$339,V176)+COUNTIF(#REF!,V176)&gt;1,NOT(ISBLANK(V176)))</formula>
    </cfRule>
  </conditionalFormatting>
  <conditionalFormatting sqref="X176">
    <cfRule type="expression" dxfId="0" priority="12037" stopIfTrue="1">
      <formula>AND(COUNTIF($C$2:$C$339,X176)+COUNTIF(#REF!,X176)&gt;1,NOT(ISBLANK(X176)))</formula>
    </cfRule>
  </conditionalFormatting>
  <conditionalFormatting sqref="Y176">
    <cfRule type="expression" dxfId="0" priority="12032" stopIfTrue="1">
      <formula>AND(COUNTIF($C$2:$C$339,Y176)+COUNTIF(#REF!,Y176)&gt;1,NOT(ISBLANK(Y176)))</formula>
    </cfRule>
  </conditionalFormatting>
  <conditionalFormatting sqref="AA176">
    <cfRule type="expression" dxfId="0" priority="12012" stopIfTrue="1">
      <formula>AND(COUNTIF($C$2:$C$339,AA176)+COUNTIF(#REF!,AA176)&gt;1,NOT(ISBLANK(AA176)))</formula>
    </cfRule>
  </conditionalFormatting>
  <conditionalFormatting sqref="AB176">
    <cfRule type="expression" dxfId="0" priority="12007" stopIfTrue="1">
      <formula>AND(COUNTIF($C$2:$C$339,AB176)+COUNTIF(#REF!,AB176)&gt;1,NOT(ISBLANK(AB176)))</formula>
    </cfRule>
  </conditionalFormatting>
  <conditionalFormatting sqref="AD176">
    <cfRule type="expression" dxfId="0" priority="12027" stopIfTrue="1">
      <formula>AND(COUNTIF($C$2:$C$339,AD176)+COUNTIF(#REF!,AD176)&gt;1,NOT(ISBLANK(AD176)))</formula>
    </cfRule>
  </conditionalFormatting>
  <conditionalFormatting sqref="AE176">
    <cfRule type="expression" dxfId="0" priority="12022" stopIfTrue="1">
      <formula>AND(COUNTIF($C$2:$C$339,AE176)+COUNTIF(#REF!,AE176)&gt;1,NOT(ISBLANK(AE176)))</formula>
    </cfRule>
  </conditionalFormatting>
  <conditionalFormatting sqref="AG176">
    <cfRule type="expression" dxfId="0" priority="2569" stopIfTrue="1">
      <formula>AND(COUNTIF($C$2:$C$339,AG176)+COUNTIF(#REF!,AG176)&gt;1,NOT(ISBLANK(AG176)))</formula>
    </cfRule>
  </conditionalFormatting>
  <conditionalFormatting sqref="AH176">
    <cfRule type="expression" dxfId="0" priority="2567" stopIfTrue="1">
      <formula>AND(COUNTIF($C$2:$C$339,AH176)+COUNTIF(#REF!,AH176)&gt;1,NOT(ISBLANK(AH176)))</formula>
    </cfRule>
  </conditionalFormatting>
  <conditionalFormatting sqref="AL176">
    <cfRule type="expression" dxfId="0" priority="998" stopIfTrue="1">
      <formula>AND(COUNTIF($C$2:$C$339,AL176)+COUNTIF(#REF!,AL176)&gt;1,NOT(ISBLANK(AL176)))</formula>
    </cfRule>
  </conditionalFormatting>
  <conditionalFormatting sqref="AM176">
    <cfRule type="expression" dxfId="0" priority="683" stopIfTrue="1">
      <formula>AND(COUNTIF($C$2:$C$339,AM176)+COUNTIF(#REF!,AM176)&gt;1,NOT(ISBLANK(AM176)))</formula>
    </cfRule>
  </conditionalFormatting>
  <conditionalFormatting sqref="C177">
    <cfRule type="expression" dxfId="0" priority="6178" stopIfTrue="1">
      <formula>AND(COUNTIF($C$2:$C$339,C177)+COUNTIF(#REF!,C177)&gt;1,NOT(ISBLANK(C177)))</formula>
    </cfRule>
  </conditionalFormatting>
  <conditionalFormatting sqref="E177">
    <cfRule type="expression" dxfId="0" priority="12071" stopIfTrue="1">
      <formula>AND(COUNTIF($C$2:$C$339,E177)+COUNTIF(#REF!,E177)&gt;1,NOT(ISBLANK(E177)))</formula>
    </cfRule>
  </conditionalFormatting>
  <conditionalFormatting sqref="P177">
    <cfRule type="expression" dxfId="0" priority="265" stopIfTrue="1">
      <formula>AND(COUNTIF($C$2:$C$339,P177)+COUNTIF(#REF!,P177)&gt;1,NOT(ISBLANK(P177)))</formula>
    </cfRule>
  </conditionalFormatting>
  <conditionalFormatting sqref="R177">
    <cfRule type="expression" dxfId="0" priority="12056" stopIfTrue="1">
      <formula>AND(COUNTIF($C$2:$C$339,R177)+COUNTIF(#REF!,R177)&gt;1,NOT(ISBLANK(R177)))</formula>
    </cfRule>
  </conditionalFormatting>
  <conditionalFormatting sqref="S177">
    <cfRule type="expression" dxfId="0" priority="12051" stopIfTrue="1">
      <formula>AND(COUNTIF($C$2:$C$339,S177)+COUNTIF(#REF!,S177)&gt;1,NOT(ISBLANK(S177)))</formula>
    </cfRule>
  </conditionalFormatting>
  <conditionalFormatting sqref="U177">
    <cfRule type="expression" dxfId="0" priority="12046" stopIfTrue="1">
      <formula>AND(COUNTIF($C$2:$C$339,U177)+COUNTIF(#REF!,U177)&gt;1,NOT(ISBLANK(U177)))</formula>
    </cfRule>
  </conditionalFormatting>
  <conditionalFormatting sqref="V177">
    <cfRule type="expression" dxfId="0" priority="12041" stopIfTrue="1">
      <formula>AND(COUNTIF($C$2:$C$339,V177)+COUNTIF(#REF!,V177)&gt;1,NOT(ISBLANK(V177)))</formula>
    </cfRule>
  </conditionalFormatting>
  <conditionalFormatting sqref="X177">
    <cfRule type="expression" dxfId="0" priority="12036" stopIfTrue="1">
      <formula>AND(COUNTIF($C$2:$C$339,X177)+COUNTIF(#REF!,X177)&gt;1,NOT(ISBLANK(X177)))</formula>
    </cfRule>
  </conditionalFormatting>
  <conditionalFormatting sqref="Y177">
    <cfRule type="expression" dxfId="0" priority="12031" stopIfTrue="1">
      <formula>AND(COUNTIF($C$2:$C$339,Y177)+COUNTIF(#REF!,Y177)&gt;1,NOT(ISBLANK(Y177)))</formula>
    </cfRule>
  </conditionalFormatting>
  <conditionalFormatting sqref="AA177">
    <cfRule type="expression" dxfId="0" priority="12011" stopIfTrue="1">
      <formula>AND(COUNTIF($C$2:$C$339,AA177)+COUNTIF(#REF!,AA177)&gt;1,NOT(ISBLANK(AA177)))</formula>
    </cfRule>
  </conditionalFormatting>
  <conditionalFormatting sqref="AB177">
    <cfRule type="expression" dxfId="0" priority="12006" stopIfTrue="1">
      <formula>AND(COUNTIF($C$2:$C$339,AB177)+COUNTIF(#REF!,AB177)&gt;1,NOT(ISBLANK(AB177)))</formula>
    </cfRule>
  </conditionalFormatting>
  <conditionalFormatting sqref="AD177">
    <cfRule type="expression" dxfId="0" priority="12026" stopIfTrue="1">
      <formula>AND(COUNTIF($C$2:$C$339,AD177)+COUNTIF(#REF!,AD177)&gt;1,NOT(ISBLANK(AD177)))</formula>
    </cfRule>
  </conditionalFormatting>
  <conditionalFormatting sqref="AE177">
    <cfRule type="expression" dxfId="0" priority="12021" stopIfTrue="1">
      <formula>AND(COUNTIF($C$2:$C$339,AE177)+COUNTIF(#REF!,AE177)&gt;1,NOT(ISBLANK(AE177)))</formula>
    </cfRule>
  </conditionalFormatting>
  <conditionalFormatting sqref="AG177">
    <cfRule type="expression" dxfId="0" priority="2568" stopIfTrue="1">
      <formula>AND(COUNTIF($C$2:$C$339,AG177)+COUNTIF(#REF!,AG177)&gt;1,NOT(ISBLANK(AG177)))</formula>
    </cfRule>
  </conditionalFormatting>
  <conditionalFormatting sqref="AH177">
    <cfRule type="expression" dxfId="0" priority="2566" stopIfTrue="1">
      <formula>AND(COUNTIF($C$2:$C$339,AH177)+COUNTIF(#REF!,AH177)&gt;1,NOT(ISBLANK(AH177)))</formula>
    </cfRule>
  </conditionalFormatting>
  <conditionalFormatting sqref="AL177">
    <cfRule type="expression" dxfId="0" priority="997" stopIfTrue="1">
      <formula>AND(COUNTIF($C$2:$C$339,AL177)+COUNTIF(#REF!,AL177)&gt;1,NOT(ISBLANK(AL177)))</formula>
    </cfRule>
  </conditionalFormatting>
  <conditionalFormatting sqref="AM177">
    <cfRule type="expression" dxfId="0" priority="682" stopIfTrue="1">
      <formula>AND(COUNTIF($C$2:$C$339,AM177)+COUNTIF(#REF!,AM177)&gt;1,NOT(ISBLANK(AM177)))</formula>
    </cfRule>
  </conditionalFormatting>
  <conditionalFormatting sqref="C178">
    <cfRule type="expression" dxfId="0" priority="6157" stopIfTrue="1">
      <formula>AND(COUNTIF($C$2:$C$339,C178)+COUNTIF(#REF!,C178)&gt;1,NOT(ISBLANK(C178)))</formula>
    </cfRule>
  </conditionalFormatting>
  <conditionalFormatting sqref="F178">
    <cfRule type="duplicateValues" dxfId="1" priority="6158"/>
  </conditionalFormatting>
  <conditionalFormatting sqref="K178">
    <cfRule type="expression" dxfId="0" priority="6147" stopIfTrue="1">
      <formula>AND(COUNTIF($C$2:$C$339,K178)+COUNTIF(#REF!,K178)&gt;1,NOT(ISBLANK(K178)))</formula>
    </cfRule>
  </conditionalFormatting>
  <conditionalFormatting sqref="S178">
    <cfRule type="expression" dxfId="0" priority="1718" stopIfTrue="1">
      <formula>AND(COUNTIF($C$2:$C$339,S178)+COUNTIF(#REF!,S178)&gt;1,NOT(ISBLANK(S178)))</formula>
    </cfRule>
  </conditionalFormatting>
  <conditionalFormatting sqref="C179">
    <cfRule type="expression" dxfId="0" priority="6138" stopIfTrue="1">
      <formula>AND(COUNTIF($C$2:$C$339,C179)+COUNTIF(#REF!,C179)&gt;1,NOT(ISBLANK(C179)))</formula>
    </cfRule>
  </conditionalFormatting>
  <conditionalFormatting sqref="F179">
    <cfRule type="duplicateValues" dxfId="1" priority="6139"/>
  </conditionalFormatting>
  <conditionalFormatting sqref="K179">
    <cfRule type="expression" dxfId="0" priority="6128" stopIfTrue="1">
      <formula>AND(COUNTIF($C$2:$C$339,K179)+COUNTIF(#REF!,K179)&gt;1,NOT(ISBLANK(K179)))</formula>
    </cfRule>
  </conditionalFormatting>
  <conditionalFormatting sqref="S179">
    <cfRule type="expression" dxfId="0" priority="6125" stopIfTrue="1">
      <formula>AND(COUNTIF($C$2:$C$339,S179)+COUNTIF(#REF!,S179)&gt;1,NOT(ISBLANK(S179)))</formula>
    </cfRule>
  </conditionalFormatting>
  <conditionalFormatting sqref="C180">
    <cfRule type="expression" dxfId="0" priority="6119" stopIfTrue="1">
      <formula>AND(COUNTIF($C$2:$C$339,C180)+COUNTIF(#REF!,C180)&gt;1,NOT(ISBLANK(C180)))</formula>
    </cfRule>
  </conditionalFormatting>
  <conditionalFormatting sqref="F180">
    <cfRule type="duplicateValues" dxfId="1" priority="6120"/>
  </conditionalFormatting>
  <conditionalFormatting sqref="K180">
    <cfRule type="expression" dxfId="0" priority="6109" stopIfTrue="1">
      <formula>AND(COUNTIF($C$2:$C$339,K180)+COUNTIF(#REF!,K180)&gt;1,NOT(ISBLANK(K180)))</formula>
    </cfRule>
  </conditionalFormatting>
  <conditionalFormatting sqref="L180">
    <cfRule type="expression" dxfId="0" priority="374" stopIfTrue="1">
      <formula>AND(COUNTIF($C$2:$C$339,L180)+COUNTIF(#REF!,L180)&gt;1,NOT(ISBLANK(L180)))</formula>
    </cfRule>
  </conditionalFormatting>
  <conditionalFormatting sqref="N180">
    <cfRule type="expression" dxfId="0" priority="373" stopIfTrue="1">
      <formula>AND(COUNTIF($C$2:$C$339,N180)+COUNTIF(#REF!,N180)&gt;1,NOT(ISBLANK(N180)))</formula>
    </cfRule>
  </conditionalFormatting>
  <conditionalFormatting sqref="P180">
    <cfRule type="expression" dxfId="0" priority="41" stopIfTrue="1">
      <formula>AND(COUNTIF($C$2:$C$339,P180)+COUNTIF(#REF!,P180)&gt;1,NOT(ISBLANK(P180)))</formula>
    </cfRule>
  </conditionalFormatting>
  <conditionalFormatting sqref="R180">
    <cfRule type="expression" dxfId="0" priority="1702" stopIfTrue="1">
      <formula>AND(COUNTIF($C$2:$C$339,R180)+COUNTIF(#REF!,R180)&gt;1,NOT(ISBLANK(R180)))</formula>
    </cfRule>
  </conditionalFormatting>
  <conditionalFormatting sqref="S180">
    <cfRule type="expression" dxfId="0" priority="1701" stopIfTrue="1">
      <formula>AND(COUNTIF($C$2:$C$339,S180)+COUNTIF(#REF!,S180)&gt;1,NOT(ISBLANK(S180)))</formula>
    </cfRule>
  </conditionalFormatting>
  <conditionalFormatting sqref="U180">
    <cfRule type="expression" dxfId="0" priority="1704" stopIfTrue="1">
      <formula>AND(COUNTIF($C$2:$C$339,U180)+COUNTIF(#REF!,U180)&gt;1,NOT(ISBLANK(U180)))</formula>
    </cfRule>
  </conditionalFormatting>
  <conditionalFormatting sqref="V180">
    <cfRule type="expression" dxfId="0" priority="1703" stopIfTrue="1">
      <formula>AND(COUNTIF($C$2:$C$339,V180)+COUNTIF(#REF!,V180)&gt;1,NOT(ISBLANK(V180)))</formula>
    </cfRule>
  </conditionalFormatting>
  <conditionalFormatting sqref="X180">
    <cfRule type="expression" dxfId="0" priority="1706" stopIfTrue="1">
      <formula>AND(COUNTIF($C$2:$C$339,X180)+COUNTIF(#REF!,X180)&gt;1,NOT(ISBLANK(X180)))</formula>
    </cfRule>
  </conditionalFormatting>
  <conditionalFormatting sqref="Y180">
    <cfRule type="expression" dxfId="0" priority="1705" stopIfTrue="1">
      <formula>AND(COUNTIF($C$2:$C$339,Y180)+COUNTIF(#REF!,Y180)&gt;1,NOT(ISBLANK(Y180)))</formula>
    </cfRule>
  </conditionalFormatting>
  <conditionalFormatting sqref="AA180">
    <cfRule type="expression" dxfId="0" priority="1708" stopIfTrue="1">
      <formula>AND(COUNTIF($C$2:$C$339,AA180)+COUNTIF(#REF!,AA180)&gt;1,NOT(ISBLANK(AA180)))</formula>
    </cfRule>
  </conditionalFormatting>
  <conditionalFormatting sqref="AB180">
    <cfRule type="expression" dxfId="0" priority="1707" stopIfTrue="1">
      <formula>AND(COUNTIF($C$2:$C$339,AB180)+COUNTIF(#REF!,AB180)&gt;1,NOT(ISBLANK(AB180)))</formula>
    </cfRule>
  </conditionalFormatting>
  <conditionalFormatting sqref="AD180">
    <cfRule type="expression" dxfId="0" priority="1710" stopIfTrue="1">
      <formula>AND(COUNTIF($C$2:$C$339,AD180)+COUNTIF(#REF!,AD180)&gt;1,NOT(ISBLANK(AD180)))</formula>
    </cfRule>
  </conditionalFormatting>
  <conditionalFormatting sqref="AE180">
    <cfRule type="expression" dxfId="0" priority="1709" stopIfTrue="1">
      <formula>AND(COUNTIF($C$2:$C$339,AE180)+COUNTIF(#REF!,AE180)&gt;1,NOT(ISBLANK(AE180)))</formula>
    </cfRule>
  </conditionalFormatting>
  <conditionalFormatting sqref="AG180">
    <cfRule type="expression" dxfId="0" priority="2294" stopIfTrue="1">
      <formula>AND(COUNTIF($C$2:$C$339,AG180)+COUNTIF(#REF!,AG180)&gt;1,NOT(ISBLANK(AG180)))</formula>
    </cfRule>
  </conditionalFormatting>
  <conditionalFormatting sqref="AH180">
    <cfRule type="expression" dxfId="0" priority="1711" stopIfTrue="1">
      <formula>AND(COUNTIF($C$2:$C$339,AH180)+COUNTIF(#REF!,AH180)&gt;1,NOT(ISBLANK(AH180)))</formula>
    </cfRule>
  </conditionalFormatting>
  <conditionalFormatting sqref="AL180">
    <cfRule type="expression" dxfId="0" priority="376" stopIfTrue="1">
      <formula>AND(COUNTIF($C$2:$C$339,AL180)+COUNTIF(#REF!,AL180)&gt;1,NOT(ISBLANK(AL180)))</formula>
    </cfRule>
  </conditionalFormatting>
  <conditionalFormatting sqref="AM180">
    <cfRule type="expression" dxfId="0" priority="375" stopIfTrue="1">
      <formula>AND(COUNTIF($C$2:$C$339,AM180)+COUNTIF(#REF!,AM180)&gt;1,NOT(ISBLANK(AM180)))</formula>
    </cfRule>
  </conditionalFormatting>
  <conditionalFormatting sqref="C181">
    <cfRule type="expression" dxfId="0" priority="6060" stopIfTrue="1">
      <formula>AND(COUNTIF($C$2:$C$339,C181)+COUNTIF(#REF!,C181)&gt;1,NOT(ISBLANK(C181)))</formula>
    </cfRule>
  </conditionalFormatting>
  <conditionalFormatting sqref="E181">
    <cfRule type="expression" dxfId="0" priority="6100" stopIfTrue="1">
      <formula>AND(COUNTIF($C$2:$C$339,E181)+COUNTIF(#REF!,E181)&gt;1,NOT(ISBLANK(E181)))</formula>
    </cfRule>
  </conditionalFormatting>
  <conditionalFormatting sqref="P181">
    <cfRule type="expression" dxfId="0" priority="166" stopIfTrue="1">
      <formula>AND(COUNTIF($C$2:$C$339,P181)+COUNTIF(#REF!,P181)&gt;1,NOT(ISBLANK(P181)))</formula>
    </cfRule>
  </conditionalFormatting>
  <conditionalFormatting sqref="R181">
    <cfRule type="expression" dxfId="0" priority="6094" stopIfTrue="1">
      <formula>AND(COUNTIF($C$2:$C$339,R181)+COUNTIF(#REF!,R181)&gt;1,NOT(ISBLANK(R181)))</formula>
    </cfRule>
  </conditionalFormatting>
  <conditionalFormatting sqref="S181">
    <cfRule type="expression" dxfId="0" priority="1700" stopIfTrue="1">
      <formula>AND(COUNTIF($C$2:$C$339,S181)+COUNTIF(#REF!,S181)&gt;1,NOT(ISBLANK(S181)))</formula>
    </cfRule>
  </conditionalFormatting>
  <conditionalFormatting sqref="U181">
    <cfRule type="expression" dxfId="0" priority="1698" stopIfTrue="1">
      <formula>AND(COUNTIF($C$2:$C$339,U181)+COUNTIF(#REF!,U181)&gt;1,NOT(ISBLANK(U181)))</formula>
    </cfRule>
  </conditionalFormatting>
  <conditionalFormatting sqref="V181">
    <cfRule type="expression" dxfId="0" priority="1697" stopIfTrue="1">
      <formula>AND(COUNTIF($C$2:$C$339,V181)+COUNTIF(#REF!,V181)&gt;1,NOT(ISBLANK(V181)))</formula>
    </cfRule>
  </conditionalFormatting>
  <conditionalFormatting sqref="X181">
    <cfRule type="expression" dxfId="0" priority="1694" stopIfTrue="1">
      <formula>AND(COUNTIF($C$2:$C$339,X181)+COUNTIF(#REF!,X181)&gt;1,NOT(ISBLANK(X181)))</formula>
    </cfRule>
  </conditionalFormatting>
  <conditionalFormatting sqref="Y181">
    <cfRule type="expression" dxfId="0" priority="1693" stopIfTrue="1">
      <formula>AND(COUNTIF($C$2:$C$339,Y181)+COUNTIF(#REF!,Y181)&gt;1,NOT(ISBLANK(Y181)))</formula>
    </cfRule>
  </conditionalFormatting>
  <conditionalFormatting sqref="AA181">
    <cfRule type="expression" dxfId="0" priority="1690" stopIfTrue="1">
      <formula>AND(COUNTIF($C$2:$C$339,AA181)+COUNTIF(#REF!,AA181)&gt;1,NOT(ISBLANK(AA181)))</formula>
    </cfRule>
  </conditionalFormatting>
  <conditionalFormatting sqref="AB181">
    <cfRule type="expression" dxfId="0" priority="1689" stopIfTrue="1">
      <formula>AND(COUNTIF($C$2:$C$339,AB181)+COUNTIF(#REF!,AB181)&gt;1,NOT(ISBLANK(AB181)))</formula>
    </cfRule>
  </conditionalFormatting>
  <conditionalFormatting sqref="AD181">
    <cfRule type="expression" dxfId="0" priority="1686" stopIfTrue="1">
      <formula>AND(COUNTIF($C$2:$C$339,AD181)+COUNTIF(#REF!,AD181)&gt;1,NOT(ISBLANK(AD181)))</formula>
    </cfRule>
  </conditionalFormatting>
  <conditionalFormatting sqref="AE181">
    <cfRule type="expression" dxfId="0" priority="1685" stopIfTrue="1">
      <formula>AND(COUNTIF($C$2:$C$339,AE181)+COUNTIF(#REF!,AE181)&gt;1,NOT(ISBLANK(AE181)))</formula>
    </cfRule>
  </conditionalFormatting>
  <conditionalFormatting sqref="AG181">
    <cfRule type="expression" dxfId="0" priority="2292" stopIfTrue="1">
      <formula>AND(COUNTIF($C$2:$C$339,AG181)+COUNTIF(#REF!,AG181)&gt;1,NOT(ISBLANK(AG181)))</formula>
    </cfRule>
  </conditionalFormatting>
  <conditionalFormatting sqref="AH181">
    <cfRule type="expression" dxfId="0" priority="2290" stopIfTrue="1">
      <formula>AND(COUNTIF($C$2:$C$339,AH181)+COUNTIF(#REF!,AH181)&gt;1,NOT(ISBLANK(AH181)))</formula>
    </cfRule>
  </conditionalFormatting>
  <conditionalFormatting sqref="C182">
    <cfRule type="expression" dxfId="0" priority="6061" stopIfTrue="1">
      <formula>AND(COUNTIF($C$2:$C$339,C182)+COUNTIF(#REF!,C182)&gt;1,NOT(ISBLANK(C182)))</formula>
    </cfRule>
  </conditionalFormatting>
  <conditionalFormatting sqref="E182">
    <cfRule type="expression" dxfId="0" priority="6099" stopIfTrue="1">
      <formula>AND(COUNTIF($C$2:$C$339,E182)+COUNTIF(#REF!,E182)&gt;1,NOT(ISBLANK(E182)))</formula>
    </cfRule>
  </conditionalFormatting>
  <conditionalFormatting sqref="P182">
    <cfRule type="expression" dxfId="0" priority="165" stopIfTrue="1">
      <formula>AND(COUNTIF($C$2:$C$339,P182)+COUNTIF(#REF!,P182)&gt;1,NOT(ISBLANK(P182)))</formula>
    </cfRule>
  </conditionalFormatting>
  <conditionalFormatting sqref="R182">
    <cfRule type="expression" dxfId="0" priority="6093" stopIfTrue="1">
      <formula>AND(COUNTIF($C$2:$C$339,R182)+COUNTIF(#REF!,R182)&gt;1,NOT(ISBLANK(R182)))</formula>
    </cfRule>
  </conditionalFormatting>
  <conditionalFormatting sqref="S182">
    <cfRule type="expression" dxfId="0" priority="1699" stopIfTrue="1">
      <formula>AND(COUNTIF($C$2:$C$339,S182)+COUNTIF(#REF!,S182)&gt;1,NOT(ISBLANK(S182)))</formula>
    </cfRule>
  </conditionalFormatting>
  <conditionalFormatting sqref="U182">
    <cfRule type="expression" dxfId="0" priority="1696" stopIfTrue="1">
      <formula>AND(COUNTIF($C$2:$C$339,U182)+COUNTIF(#REF!,U182)&gt;1,NOT(ISBLANK(U182)))</formula>
    </cfRule>
  </conditionalFormatting>
  <conditionalFormatting sqref="V182">
    <cfRule type="expression" dxfId="0" priority="1695" stopIfTrue="1">
      <formula>AND(COUNTIF($C$2:$C$339,V182)+COUNTIF(#REF!,V182)&gt;1,NOT(ISBLANK(V182)))</formula>
    </cfRule>
  </conditionalFormatting>
  <conditionalFormatting sqref="X182">
    <cfRule type="expression" dxfId="0" priority="1692" stopIfTrue="1">
      <formula>AND(COUNTIF($C$2:$C$339,X182)+COUNTIF(#REF!,X182)&gt;1,NOT(ISBLANK(X182)))</formula>
    </cfRule>
  </conditionalFormatting>
  <conditionalFormatting sqref="Y182">
    <cfRule type="expression" dxfId="0" priority="1691" stopIfTrue="1">
      <formula>AND(COUNTIF($C$2:$C$339,Y182)+COUNTIF(#REF!,Y182)&gt;1,NOT(ISBLANK(Y182)))</formula>
    </cfRule>
  </conditionalFormatting>
  <conditionalFormatting sqref="AA182">
    <cfRule type="expression" dxfId="0" priority="1688" stopIfTrue="1">
      <formula>AND(COUNTIF($C$2:$C$339,AA182)+COUNTIF(#REF!,AA182)&gt;1,NOT(ISBLANK(AA182)))</formula>
    </cfRule>
  </conditionalFormatting>
  <conditionalFormatting sqref="AB182">
    <cfRule type="expression" dxfId="0" priority="1687" stopIfTrue="1">
      <formula>AND(COUNTIF($C$2:$C$339,AB182)+COUNTIF(#REF!,AB182)&gt;1,NOT(ISBLANK(AB182)))</formula>
    </cfRule>
  </conditionalFormatting>
  <conditionalFormatting sqref="AD182">
    <cfRule type="expression" dxfId="0" priority="1684" stopIfTrue="1">
      <formula>AND(COUNTIF($C$2:$C$339,AD182)+COUNTIF(#REF!,AD182)&gt;1,NOT(ISBLANK(AD182)))</formula>
    </cfRule>
  </conditionalFormatting>
  <conditionalFormatting sqref="AE182">
    <cfRule type="expression" dxfId="0" priority="1683" stopIfTrue="1">
      <formula>AND(COUNTIF($C$2:$C$339,AE182)+COUNTIF(#REF!,AE182)&gt;1,NOT(ISBLANK(AE182)))</formula>
    </cfRule>
  </conditionalFormatting>
  <conditionalFormatting sqref="AG182">
    <cfRule type="expression" dxfId="0" priority="2291" stopIfTrue="1">
      <formula>AND(COUNTIF($C$2:$C$339,AG182)+COUNTIF(#REF!,AG182)&gt;1,NOT(ISBLANK(AG182)))</formula>
    </cfRule>
  </conditionalFormatting>
  <conditionalFormatting sqref="AH182">
    <cfRule type="expression" dxfId="0" priority="2289" stopIfTrue="1">
      <formula>AND(COUNTIF($C$2:$C$339,AH182)+COUNTIF(#REF!,AH182)&gt;1,NOT(ISBLANK(AH182)))</formula>
    </cfRule>
  </conditionalFormatting>
  <conditionalFormatting sqref="C183">
    <cfRule type="expression" dxfId="0" priority="6058" stopIfTrue="1">
      <formula>AND(COUNTIF($C$2:$C$339,C183)+COUNTIF(#REF!,C183)&gt;1,NOT(ISBLANK(C183)))</formula>
    </cfRule>
  </conditionalFormatting>
  <conditionalFormatting sqref="F183">
    <cfRule type="duplicateValues" dxfId="1" priority="6059"/>
  </conditionalFormatting>
  <conditionalFormatting sqref="K183">
    <cfRule type="expression" dxfId="0" priority="6048" stopIfTrue="1">
      <formula>AND(COUNTIF($C$2:$C$339,K183)+COUNTIF(#REF!,K183)&gt;1,NOT(ISBLANK(K183)))</formula>
    </cfRule>
  </conditionalFormatting>
  <conditionalFormatting sqref="P183">
    <cfRule type="expression" dxfId="0" priority="40" stopIfTrue="1">
      <formula>AND(COUNTIF($C$2:$C$339,P183)+COUNTIF(#REF!,P183)&gt;1,NOT(ISBLANK(P183)))</formula>
    </cfRule>
  </conditionalFormatting>
  <conditionalFormatting sqref="R183">
    <cfRule type="expression" dxfId="0" priority="1672" stopIfTrue="1">
      <formula>AND(COUNTIF($C$2:$C$339,R183)+COUNTIF(#REF!,R183)&gt;1,NOT(ISBLANK(R183)))</formula>
    </cfRule>
  </conditionalFormatting>
  <conditionalFormatting sqref="S183">
    <cfRule type="expression" dxfId="0" priority="1671" stopIfTrue="1">
      <formula>AND(COUNTIF($C$2:$C$339,S183)+COUNTIF(#REF!,S183)&gt;1,NOT(ISBLANK(S183)))</formula>
    </cfRule>
  </conditionalFormatting>
  <conditionalFormatting sqref="U183">
    <cfRule type="expression" dxfId="0" priority="1674" stopIfTrue="1">
      <formula>AND(COUNTIF($C$2:$C$339,U183)+COUNTIF(#REF!,U183)&gt;1,NOT(ISBLANK(U183)))</formula>
    </cfRule>
  </conditionalFormatting>
  <conditionalFormatting sqref="V183">
    <cfRule type="expression" dxfId="0" priority="1673" stopIfTrue="1">
      <formula>AND(COUNTIF($C$2:$C$339,V183)+COUNTIF(#REF!,V183)&gt;1,NOT(ISBLANK(V183)))</formula>
    </cfRule>
  </conditionalFormatting>
  <conditionalFormatting sqref="X183">
    <cfRule type="expression" dxfId="0" priority="1676" stopIfTrue="1">
      <formula>AND(COUNTIF($C$2:$C$339,X183)+COUNTIF(#REF!,X183)&gt;1,NOT(ISBLANK(X183)))</formula>
    </cfRule>
  </conditionalFormatting>
  <conditionalFormatting sqref="Y183">
    <cfRule type="expression" dxfId="0" priority="1675" stopIfTrue="1">
      <formula>AND(COUNTIF($C$2:$C$339,Y183)+COUNTIF(#REF!,Y183)&gt;1,NOT(ISBLANK(Y183)))</formula>
    </cfRule>
  </conditionalFormatting>
  <conditionalFormatting sqref="AA183">
    <cfRule type="expression" dxfId="0" priority="1678" stopIfTrue="1">
      <formula>AND(COUNTIF($C$2:$C$339,AA183)+COUNTIF(#REF!,AA183)&gt;1,NOT(ISBLANK(AA183)))</formula>
    </cfRule>
  </conditionalFormatting>
  <conditionalFormatting sqref="AB183">
    <cfRule type="expression" dxfId="0" priority="1677" stopIfTrue="1">
      <formula>AND(COUNTIF($C$2:$C$339,AB183)+COUNTIF(#REF!,AB183)&gt;1,NOT(ISBLANK(AB183)))</formula>
    </cfRule>
  </conditionalFormatting>
  <conditionalFormatting sqref="AD183">
    <cfRule type="expression" dxfId="0" priority="1680" stopIfTrue="1">
      <formula>AND(COUNTIF($C$2:$C$339,AD183)+COUNTIF(#REF!,AD183)&gt;1,NOT(ISBLANK(AD183)))</formula>
    </cfRule>
  </conditionalFormatting>
  <conditionalFormatting sqref="AE183">
    <cfRule type="expression" dxfId="0" priority="1679" stopIfTrue="1">
      <formula>AND(COUNTIF($C$2:$C$339,AE183)+COUNTIF(#REF!,AE183)&gt;1,NOT(ISBLANK(AE183)))</formula>
    </cfRule>
  </conditionalFormatting>
  <conditionalFormatting sqref="AG183">
    <cfRule type="expression" dxfId="0" priority="1682" stopIfTrue="1">
      <formula>AND(COUNTIF($C$2:$C$339,AG183)+COUNTIF(#REF!,AG183)&gt;1,NOT(ISBLANK(AG183)))</formula>
    </cfRule>
  </conditionalFormatting>
  <conditionalFormatting sqref="AH183">
    <cfRule type="expression" dxfId="0" priority="1681" stopIfTrue="1">
      <formula>AND(COUNTIF($C$2:$C$339,AH183)+COUNTIF(#REF!,AH183)&gt;1,NOT(ISBLANK(AH183)))</formula>
    </cfRule>
  </conditionalFormatting>
  <conditionalFormatting sqref="AL183">
    <cfRule type="expression" dxfId="0" priority="767" stopIfTrue="1">
      <formula>AND(COUNTIF($C$2:$C$339,AL183)+COUNTIF(#REF!,AL183)&gt;1,NOT(ISBLANK(AL183)))</formula>
    </cfRule>
  </conditionalFormatting>
  <conditionalFormatting sqref="AM183">
    <cfRule type="expression" dxfId="0" priority="452" stopIfTrue="1">
      <formula>AND(COUNTIF($C$2:$C$339,AM183)+COUNTIF(#REF!,AM183)&gt;1,NOT(ISBLANK(AM183)))</formula>
    </cfRule>
  </conditionalFormatting>
  <conditionalFormatting sqref="C184">
    <cfRule type="expression" dxfId="0" priority="6039" stopIfTrue="1">
      <formula>AND(COUNTIF($C$2:$C$339,C184)+COUNTIF(#REF!,C184)&gt;1,NOT(ISBLANK(C184)))</formula>
    </cfRule>
  </conditionalFormatting>
  <conditionalFormatting sqref="F184">
    <cfRule type="duplicateValues" dxfId="1" priority="6040"/>
  </conditionalFormatting>
  <conditionalFormatting sqref="K184">
    <cfRule type="expression" dxfId="0" priority="6029" stopIfTrue="1">
      <formula>AND(COUNTIF($C$2:$C$339,K184)+COUNTIF(#REF!,K184)&gt;1,NOT(ISBLANK(K184)))</formula>
    </cfRule>
  </conditionalFormatting>
  <conditionalFormatting sqref="P184">
    <cfRule type="expression" dxfId="0" priority="39" stopIfTrue="1">
      <formula>AND(COUNTIF($C$2:$C$339,P184)+COUNTIF(#REF!,P184)&gt;1,NOT(ISBLANK(P184)))</formula>
    </cfRule>
  </conditionalFormatting>
  <conditionalFormatting sqref="R184">
    <cfRule type="expression" dxfId="0" priority="1660" stopIfTrue="1">
      <formula>AND(COUNTIF($C$2:$C$339,R184)+COUNTIF(#REF!,R184)&gt;1,NOT(ISBLANK(R184)))</formula>
    </cfRule>
  </conditionalFormatting>
  <conditionalFormatting sqref="S184">
    <cfRule type="expression" dxfId="0" priority="1659" stopIfTrue="1">
      <formula>AND(COUNTIF($C$2:$C$339,S184)+COUNTIF(#REF!,S184)&gt;1,NOT(ISBLANK(S184)))</formula>
    </cfRule>
  </conditionalFormatting>
  <conditionalFormatting sqref="U184">
    <cfRule type="expression" dxfId="0" priority="1662" stopIfTrue="1">
      <formula>AND(COUNTIF($C$2:$C$339,U184)+COUNTIF(#REF!,U184)&gt;1,NOT(ISBLANK(U184)))</formula>
    </cfRule>
  </conditionalFormatting>
  <conditionalFormatting sqref="V184">
    <cfRule type="expression" dxfId="0" priority="1661" stopIfTrue="1">
      <formula>AND(COUNTIF($C$2:$C$339,V184)+COUNTIF(#REF!,V184)&gt;1,NOT(ISBLANK(V184)))</formula>
    </cfRule>
  </conditionalFormatting>
  <conditionalFormatting sqref="X184">
    <cfRule type="expression" dxfId="0" priority="1664" stopIfTrue="1">
      <formula>AND(COUNTIF($C$2:$C$339,X184)+COUNTIF(#REF!,X184)&gt;1,NOT(ISBLANK(X184)))</formula>
    </cfRule>
  </conditionalFormatting>
  <conditionalFormatting sqref="Y184">
    <cfRule type="expression" dxfId="0" priority="1663" stopIfTrue="1">
      <formula>AND(COUNTIF($C$2:$C$339,Y184)+COUNTIF(#REF!,Y184)&gt;1,NOT(ISBLANK(Y184)))</formula>
    </cfRule>
  </conditionalFormatting>
  <conditionalFormatting sqref="AA184">
    <cfRule type="expression" dxfId="0" priority="1666" stopIfTrue="1">
      <formula>AND(COUNTIF($C$2:$C$339,AA184)+COUNTIF(#REF!,AA184)&gt;1,NOT(ISBLANK(AA184)))</formula>
    </cfRule>
  </conditionalFormatting>
  <conditionalFormatting sqref="AB184">
    <cfRule type="expression" dxfId="0" priority="1665" stopIfTrue="1">
      <formula>AND(COUNTIF($C$2:$C$339,AB184)+COUNTIF(#REF!,AB184)&gt;1,NOT(ISBLANK(AB184)))</formula>
    </cfRule>
  </conditionalFormatting>
  <conditionalFormatting sqref="AD184">
    <cfRule type="expression" dxfId="0" priority="1668" stopIfTrue="1">
      <formula>AND(COUNTIF($C$2:$C$339,AD184)+COUNTIF(#REF!,AD184)&gt;1,NOT(ISBLANK(AD184)))</formula>
    </cfRule>
  </conditionalFormatting>
  <conditionalFormatting sqref="AE184">
    <cfRule type="expression" dxfId="0" priority="1667" stopIfTrue="1">
      <formula>AND(COUNTIF($C$2:$C$339,AE184)+COUNTIF(#REF!,AE184)&gt;1,NOT(ISBLANK(AE184)))</formula>
    </cfRule>
  </conditionalFormatting>
  <conditionalFormatting sqref="AG184">
    <cfRule type="expression" dxfId="0" priority="1670" stopIfTrue="1">
      <formula>AND(COUNTIF($C$2:$C$339,AG184)+COUNTIF(#REF!,AG184)&gt;1,NOT(ISBLANK(AG184)))</formula>
    </cfRule>
  </conditionalFormatting>
  <conditionalFormatting sqref="AH184">
    <cfRule type="expression" dxfId="0" priority="1669" stopIfTrue="1">
      <formula>AND(COUNTIF($C$2:$C$339,AH184)+COUNTIF(#REF!,AH184)&gt;1,NOT(ISBLANK(AH184)))</formula>
    </cfRule>
  </conditionalFormatting>
  <conditionalFormatting sqref="AL184">
    <cfRule type="expression" dxfId="0" priority="766" stopIfTrue="1">
      <formula>AND(COUNTIF($C$2:$C$339,AL184)+COUNTIF(#REF!,AL184)&gt;1,NOT(ISBLANK(AL184)))</formula>
    </cfRule>
  </conditionalFormatting>
  <conditionalFormatting sqref="AM184">
    <cfRule type="expression" dxfId="0" priority="451" stopIfTrue="1">
      <formula>AND(COUNTIF($C$2:$C$339,AM184)+COUNTIF(#REF!,AM184)&gt;1,NOT(ISBLANK(AM184)))</formula>
    </cfRule>
  </conditionalFormatting>
  <conditionalFormatting sqref="C185">
    <cfRule type="expression" dxfId="0" priority="6020" stopIfTrue="1">
      <formula>AND(COUNTIF($C$2:$C$339,C185)+COUNTIF(#REF!,C185)&gt;1,NOT(ISBLANK(C185)))</formula>
    </cfRule>
  </conditionalFormatting>
  <conditionalFormatting sqref="F185">
    <cfRule type="duplicateValues" dxfId="1" priority="6021"/>
  </conditionalFormatting>
  <conditionalFormatting sqref="K185">
    <cfRule type="expression" dxfId="0" priority="6010" stopIfTrue="1">
      <formula>AND(COUNTIF($C$2:$C$339,K185)+COUNTIF(#REF!,K185)&gt;1,NOT(ISBLANK(K185)))</formula>
    </cfRule>
  </conditionalFormatting>
  <conditionalFormatting sqref="P185">
    <cfRule type="expression" dxfId="0" priority="38" stopIfTrue="1">
      <formula>AND(COUNTIF($C$2:$C$339,P185)+COUNTIF(#REF!,P185)&gt;1,NOT(ISBLANK(P185)))</formula>
    </cfRule>
  </conditionalFormatting>
  <conditionalFormatting sqref="R185">
    <cfRule type="expression" dxfId="0" priority="1648" stopIfTrue="1">
      <formula>AND(COUNTIF($C$2:$C$339,R185)+COUNTIF(#REF!,R185)&gt;1,NOT(ISBLANK(R185)))</formula>
    </cfRule>
  </conditionalFormatting>
  <conditionalFormatting sqref="S185">
    <cfRule type="expression" dxfId="0" priority="1647" stopIfTrue="1">
      <formula>AND(COUNTIF($C$2:$C$339,S185)+COUNTIF(#REF!,S185)&gt;1,NOT(ISBLANK(S185)))</formula>
    </cfRule>
  </conditionalFormatting>
  <conditionalFormatting sqref="U185">
    <cfRule type="expression" dxfId="0" priority="1650" stopIfTrue="1">
      <formula>AND(COUNTIF($C$2:$C$339,U185)+COUNTIF(#REF!,U185)&gt;1,NOT(ISBLANK(U185)))</formula>
    </cfRule>
  </conditionalFormatting>
  <conditionalFormatting sqref="V185">
    <cfRule type="expression" dxfId="0" priority="1649" stopIfTrue="1">
      <formula>AND(COUNTIF($C$2:$C$339,V185)+COUNTIF(#REF!,V185)&gt;1,NOT(ISBLANK(V185)))</formula>
    </cfRule>
  </conditionalFormatting>
  <conditionalFormatting sqref="X185">
    <cfRule type="expression" dxfId="0" priority="1652" stopIfTrue="1">
      <formula>AND(COUNTIF($C$2:$C$339,X185)+COUNTIF(#REF!,X185)&gt;1,NOT(ISBLANK(X185)))</formula>
    </cfRule>
  </conditionalFormatting>
  <conditionalFormatting sqref="Y185">
    <cfRule type="expression" dxfId="0" priority="1651" stopIfTrue="1">
      <formula>AND(COUNTIF($C$2:$C$339,Y185)+COUNTIF(#REF!,Y185)&gt;1,NOT(ISBLANK(Y185)))</formula>
    </cfRule>
  </conditionalFormatting>
  <conditionalFormatting sqref="AA185">
    <cfRule type="expression" dxfId="0" priority="1654" stopIfTrue="1">
      <formula>AND(COUNTIF($C$2:$C$339,AA185)+COUNTIF(#REF!,AA185)&gt;1,NOT(ISBLANK(AA185)))</formula>
    </cfRule>
  </conditionalFormatting>
  <conditionalFormatting sqref="AB185">
    <cfRule type="expression" dxfId="0" priority="1653" stopIfTrue="1">
      <formula>AND(COUNTIF($C$2:$C$339,AB185)+COUNTIF(#REF!,AB185)&gt;1,NOT(ISBLANK(AB185)))</formula>
    </cfRule>
  </conditionalFormatting>
  <conditionalFormatting sqref="AD185">
    <cfRule type="expression" dxfId="0" priority="1656" stopIfTrue="1">
      <formula>AND(COUNTIF($C$2:$C$339,AD185)+COUNTIF(#REF!,AD185)&gt;1,NOT(ISBLANK(AD185)))</formula>
    </cfRule>
  </conditionalFormatting>
  <conditionalFormatting sqref="AE185">
    <cfRule type="expression" dxfId="0" priority="1655" stopIfTrue="1">
      <formula>AND(COUNTIF($C$2:$C$339,AE185)+COUNTIF(#REF!,AE185)&gt;1,NOT(ISBLANK(AE185)))</formula>
    </cfRule>
  </conditionalFormatting>
  <conditionalFormatting sqref="AG185">
    <cfRule type="expression" dxfId="0" priority="1658" stopIfTrue="1">
      <formula>AND(COUNTIF($C$2:$C$339,AG185)+COUNTIF(#REF!,AG185)&gt;1,NOT(ISBLANK(AG185)))</formula>
    </cfRule>
  </conditionalFormatting>
  <conditionalFormatting sqref="AH185">
    <cfRule type="expression" dxfId="0" priority="1657" stopIfTrue="1">
      <formula>AND(COUNTIF($C$2:$C$339,AH185)+COUNTIF(#REF!,AH185)&gt;1,NOT(ISBLANK(AH185)))</formula>
    </cfRule>
  </conditionalFormatting>
  <conditionalFormatting sqref="AL185">
    <cfRule type="expression" dxfId="0" priority="765" stopIfTrue="1">
      <formula>AND(COUNTIF($C$2:$C$339,AL185)+COUNTIF(#REF!,AL185)&gt;1,NOT(ISBLANK(AL185)))</formula>
    </cfRule>
  </conditionalFormatting>
  <conditionalFormatting sqref="AM185">
    <cfRule type="expression" dxfId="0" priority="450" stopIfTrue="1">
      <formula>AND(COUNTIF($C$2:$C$339,AM185)+COUNTIF(#REF!,AM185)&gt;1,NOT(ISBLANK(AM185)))</formula>
    </cfRule>
  </conditionalFormatting>
  <conditionalFormatting sqref="C186">
    <cfRule type="expression" dxfId="0" priority="5988" stopIfTrue="1">
      <formula>AND(COUNTIF($C$2:$C$339,C186)+COUNTIF(#REF!,C186)&gt;1,NOT(ISBLANK(C186)))</formula>
    </cfRule>
  </conditionalFormatting>
  <conditionalFormatting sqref="F186">
    <cfRule type="duplicateValues" dxfId="1" priority="5989"/>
  </conditionalFormatting>
  <conditionalFormatting sqref="K186">
    <cfRule type="expression" dxfId="0" priority="5978" stopIfTrue="1">
      <formula>AND(COUNTIF($C$2:$C$339,K186)+COUNTIF(#REF!,K186)&gt;1,NOT(ISBLANK(K186)))</formula>
    </cfRule>
  </conditionalFormatting>
  <conditionalFormatting sqref="Y186">
    <cfRule type="expression" dxfId="0" priority="5980" stopIfTrue="1">
      <formula>AND(COUNTIF($C$2:$C$339,Y186)+COUNTIF(#REF!,Y186)&gt;1,NOT(ISBLANK(Y186)))</formula>
    </cfRule>
  </conditionalFormatting>
  <conditionalFormatting sqref="C187">
    <cfRule type="expression" dxfId="0" priority="5970" stopIfTrue="1">
      <formula>AND(COUNTIF($C$2:$C$339,C187)+COUNTIF(#REF!,C187)&gt;1,NOT(ISBLANK(C187)))</formula>
    </cfRule>
  </conditionalFormatting>
  <conditionalFormatting sqref="E187">
    <cfRule type="expression" dxfId="0" priority="5994" stopIfTrue="1">
      <formula>AND(COUNTIF($C$2:$C$339,E187)+COUNTIF(#REF!,E187)&gt;1,NOT(ISBLANK(E187)))</formula>
    </cfRule>
  </conditionalFormatting>
  <conditionalFormatting sqref="P187">
    <cfRule type="expression" dxfId="0" priority="264" stopIfTrue="1">
      <formula>AND(COUNTIF($C$2:$C$339,P187)+COUNTIF(#REF!,P187)&gt;1,NOT(ISBLANK(P187)))</formula>
    </cfRule>
  </conditionalFormatting>
  <conditionalFormatting sqref="R187">
    <cfRule type="expression" dxfId="0" priority="11873" stopIfTrue="1">
      <formula>AND(COUNTIF($C$2:$C$339,R187)+COUNTIF(#REF!,R187)&gt;1,NOT(ISBLANK(R187)))</formula>
    </cfRule>
  </conditionalFormatting>
  <conditionalFormatting sqref="S187">
    <cfRule type="expression" dxfId="0" priority="11863" stopIfTrue="1">
      <formula>AND(COUNTIF($C$2:$C$339,S187)+COUNTIF(#REF!,S187)&gt;1,NOT(ISBLANK(S187)))</formula>
    </cfRule>
  </conditionalFormatting>
  <conditionalFormatting sqref="U187">
    <cfRule type="expression" dxfId="0" priority="11853" stopIfTrue="1">
      <formula>AND(COUNTIF($C$2:$C$339,U187)+COUNTIF(#REF!,U187)&gt;1,NOT(ISBLANK(U187)))</formula>
    </cfRule>
  </conditionalFormatting>
  <conditionalFormatting sqref="V187">
    <cfRule type="expression" dxfId="0" priority="11843" stopIfTrue="1">
      <formula>AND(COUNTIF($C$2:$C$339,V187)+COUNTIF(#REF!,V187)&gt;1,NOT(ISBLANK(V187)))</formula>
    </cfRule>
  </conditionalFormatting>
  <conditionalFormatting sqref="X187">
    <cfRule type="expression" dxfId="0" priority="11833" stopIfTrue="1">
      <formula>AND(COUNTIF($C$2:$C$339,X187)+COUNTIF(#REF!,X187)&gt;1,NOT(ISBLANK(X187)))</formula>
    </cfRule>
  </conditionalFormatting>
  <conditionalFormatting sqref="Y187">
    <cfRule type="expression" dxfId="0" priority="11823" stopIfTrue="1">
      <formula>AND(COUNTIF($C$2:$C$339,Y187)+COUNTIF(#REF!,Y187)&gt;1,NOT(ISBLANK(Y187)))</formula>
    </cfRule>
  </conditionalFormatting>
  <conditionalFormatting sqref="AA187">
    <cfRule type="expression" dxfId="0" priority="11783" stopIfTrue="1">
      <formula>AND(COUNTIF($C$2:$C$339,AA187)+COUNTIF(#REF!,AA187)&gt;1,NOT(ISBLANK(AA187)))</formula>
    </cfRule>
  </conditionalFormatting>
  <conditionalFormatting sqref="AB187">
    <cfRule type="expression" dxfId="0" priority="11773" stopIfTrue="1">
      <formula>AND(COUNTIF($C$2:$C$339,AB187)+COUNTIF(#REF!,AB187)&gt;1,NOT(ISBLANK(AB187)))</formula>
    </cfRule>
  </conditionalFormatting>
  <conditionalFormatting sqref="AD187">
    <cfRule type="expression" dxfId="0" priority="11813" stopIfTrue="1">
      <formula>AND(COUNTIF($C$2:$C$339,AD187)+COUNTIF(#REF!,AD187)&gt;1,NOT(ISBLANK(AD187)))</formula>
    </cfRule>
  </conditionalFormatting>
  <conditionalFormatting sqref="AE187">
    <cfRule type="expression" dxfId="0" priority="11803" stopIfTrue="1">
      <formula>AND(COUNTIF($C$2:$C$339,AE187)+COUNTIF(#REF!,AE187)&gt;1,NOT(ISBLANK(AE187)))</formula>
    </cfRule>
  </conditionalFormatting>
  <conditionalFormatting sqref="AG187">
    <cfRule type="expression" dxfId="0" priority="2565" stopIfTrue="1">
      <formula>AND(COUNTIF($C$2:$C$339,AG187)+COUNTIF(#REF!,AG187)&gt;1,NOT(ISBLANK(AG187)))</formula>
    </cfRule>
  </conditionalFormatting>
  <conditionalFormatting sqref="AH187">
    <cfRule type="expression" dxfId="0" priority="2563" stopIfTrue="1">
      <formula>AND(COUNTIF($C$2:$C$339,AH187)+COUNTIF(#REF!,AH187)&gt;1,NOT(ISBLANK(AH187)))</formula>
    </cfRule>
  </conditionalFormatting>
  <conditionalFormatting sqref="C188">
    <cfRule type="expression" dxfId="0" priority="5967" stopIfTrue="1">
      <formula>AND(COUNTIF($C$2:$C$339,C188)+COUNTIF(#REF!,C188)&gt;1,NOT(ISBLANK(C188)))</formula>
    </cfRule>
  </conditionalFormatting>
  <conditionalFormatting sqref="E188">
    <cfRule type="expression" dxfId="0" priority="5992" stopIfTrue="1">
      <formula>AND(COUNTIF($C$2:$C$339,E188)+COUNTIF(#REF!,E188)&gt;1,NOT(ISBLANK(E188)))</formula>
    </cfRule>
  </conditionalFormatting>
  <conditionalFormatting sqref="P188">
    <cfRule type="expression" dxfId="0" priority="263" stopIfTrue="1">
      <formula>AND(COUNTIF($C$2:$C$339,P188)+COUNTIF(#REF!,P188)&gt;1,NOT(ISBLANK(P188)))</formula>
    </cfRule>
  </conditionalFormatting>
  <conditionalFormatting sqref="R188">
    <cfRule type="expression" dxfId="0" priority="11871" stopIfTrue="1">
      <formula>AND(COUNTIF($C$2:$C$339,R188)+COUNTIF(#REF!,R188)&gt;1,NOT(ISBLANK(R188)))</formula>
    </cfRule>
  </conditionalFormatting>
  <conditionalFormatting sqref="S188">
    <cfRule type="expression" dxfId="0" priority="11861" stopIfTrue="1">
      <formula>AND(COUNTIF($C$2:$C$339,S188)+COUNTIF(#REF!,S188)&gt;1,NOT(ISBLANK(S188)))</formula>
    </cfRule>
  </conditionalFormatting>
  <conditionalFormatting sqref="U188">
    <cfRule type="expression" dxfId="0" priority="11851" stopIfTrue="1">
      <formula>AND(COUNTIF($C$2:$C$339,U188)+COUNTIF(#REF!,U188)&gt;1,NOT(ISBLANK(U188)))</formula>
    </cfRule>
  </conditionalFormatting>
  <conditionalFormatting sqref="V188">
    <cfRule type="expression" dxfId="0" priority="11841" stopIfTrue="1">
      <formula>AND(COUNTIF($C$2:$C$339,V188)+COUNTIF(#REF!,V188)&gt;1,NOT(ISBLANK(V188)))</formula>
    </cfRule>
  </conditionalFormatting>
  <conditionalFormatting sqref="X188">
    <cfRule type="expression" dxfId="0" priority="11831" stopIfTrue="1">
      <formula>AND(COUNTIF($C$2:$C$339,X188)+COUNTIF(#REF!,X188)&gt;1,NOT(ISBLANK(X188)))</formula>
    </cfRule>
  </conditionalFormatting>
  <conditionalFormatting sqref="Y188">
    <cfRule type="expression" dxfId="0" priority="11821" stopIfTrue="1">
      <formula>AND(COUNTIF($C$2:$C$339,Y188)+COUNTIF(#REF!,Y188)&gt;1,NOT(ISBLANK(Y188)))</formula>
    </cfRule>
  </conditionalFormatting>
  <conditionalFormatting sqref="AA188">
    <cfRule type="expression" dxfId="0" priority="11781" stopIfTrue="1">
      <formula>AND(COUNTIF($C$2:$C$339,AA188)+COUNTIF(#REF!,AA188)&gt;1,NOT(ISBLANK(AA188)))</formula>
    </cfRule>
  </conditionalFormatting>
  <conditionalFormatting sqref="AB188">
    <cfRule type="expression" dxfId="0" priority="11771" stopIfTrue="1">
      <formula>AND(COUNTIF($C$2:$C$339,AB188)+COUNTIF(#REF!,AB188)&gt;1,NOT(ISBLANK(AB188)))</formula>
    </cfRule>
  </conditionalFormatting>
  <conditionalFormatting sqref="AD188">
    <cfRule type="expression" dxfId="0" priority="11811" stopIfTrue="1">
      <formula>AND(COUNTIF($C$2:$C$339,AD188)+COUNTIF(#REF!,AD188)&gt;1,NOT(ISBLANK(AD188)))</formula>
    </cfRule>
  </conditionalFormatting>
  <conditionalFormatting sqref="AE188">
    <cfRule type="expression" dxfId="0" priority="11801" stopIfTrue="1">
      <formula>AND(COUNTIF($C$2:$C$339,AE188)+COUNTIF(#REF!,AE188)&gt;1,NOT(ISBLANK(AE188)))</formula>
    </cfRule>
  </conditionalFormatting>
  <conditionalFormatting sqref="AG188">
    <cfRule type="expression" dxfId="0" priority="2564" stopIfTrue="1">
      <formula>AND(COUNTIF($C$2:$C$339,AG188)+COUNTIF(#REF!,AG188)&gt;1,NOT(ISBLANK(AG188)))</formula>
    </cfRule>
  </conditionalFormatting>
  <conditionalFormatting sqref="AH188">
    <cfRule type="expression" dxfId="0" priority="2562" stopIfTrue="1">
      <formula>AND(COUNTIF($C$2:$C$339,AH188)+COUNTIF(#REF!,AH188)&gt;1,NOT(ISBLANK(AH188)))</formula>
    </cfRule>
  </conditionalFormatting>
  <conditionalFormatting sqref="C189">
    <cfRule type="expression" dxfId="0" priority="5966" stopIfTrue="1">
      <formula>AND(COUNTIF($C$2:$C$339,C189)+COUNTIF(#REF!,C189)&gt;1,NOT(ISBLANK(C189)))</formula>
    </cfRule>
  </conditionalFormatting>
  <conditionalFormatting sqref="E189">
    <cfRule type="expression" dxfId="0" priority="5991" stopIfTrue="1">
      <formula>AND(COUNTIF($C$2:$C$339,E189)+COUNTIF(#REF!,E189)&gt;1,NOT(ISBLANK(E189)))</formula>
    </cfRule>
  </conditionalFormatting>
  <conditionalFormatting sqref="P189">
    <cfRule type="expression" dxfId="0" priority="240" stopIfTrue="1">
      <formula>AND(COUNTIF($C$2:$C$339,P189)+COUNTIF(#REF!,P189)&gt;1,NOT(ISBLANK(P189)))</formula>
    </cfRule>
  </conditionalFormatting>
  <conditionalFormatting sqref="R189">
    <cfRule type="expression" dxfId="0" priority="8869" stopIfTrue="1">
      <formula>AND(COUNTIF($C$2:$C$339,R189)+COUNTIF(#REF!,R189)&gt;1,NOT(ISBLANK(R189)))</formula>
    </cfRule>
  </conditionalFormatting>
  <conditionalFormatting sqref="S189">
    <cfRule type="expression" dxfId="0" priority="8868" stopIfTrue="1">
      <formula>AND(COUNTIF($C$2:$C$339,S189)+COUNTIF(#REF!,S189)&gt;1,NOT(ISBLANK(S189)))</formula>
    </cfRule>
  </conditionalFormatting>
  <conditionalFormatting sqref="U189">
    <cfRule type="expression" dxfId="0" priority="8867" stopIfTrue="1">
      <formula>AND(COUNTIF($C$2:$C$339,U189)+COUNTIF(#REF!,U189)&gt;1,NOT(ISBLANK(U189)))</formula>
    </cfRule>
  </conditionalFormatting>
  <conditionalFormatting sqref="V189">
    <cfRule type="expression" dxfId="0" priority="8866" stopIfTrue="1">
      <formula>AND(COUNTIF($C$2:$C$339,V189)+COUNTIF(#REF!,V189)&gt;1,NOT(ISBLANK(V189)))</formula>
    </cfRule>
  </conditionalFormatting>
  <conditionalFormatting sqref="X189">
    <cfRule type="expression" dxfId="0" priority="8865" stopIfTrue="1">
      <formula>AND(COUNTIF($C$2:$C$339,X189)+COUNTIF(#REF!,X189)&gt;1,NOT(ISBLANK(X189)))</formula>
    </cfRule>
  </conditionalFormatting>
  <conditionalFormatting sqref="Y189">
    <cfRule type="expression" dxfId="0" priority="8864" stopIfTrue="1">
      <formula>AND(COUNTIF($C$2:$C$339,Y189)+COUNTIF(#REF!,Y189)&gt;1,NOT(ISBLANK(Y189)))</formula>
    </cfRule>
  </conditionalFormatting>
  <conditionalFormatting sqref="AA189">
    <cfRule type="expression" dxfId="0" priority="8863" stopIfTrue="1">
      <formula>AND(COUNTIF($C$2:$C$339,AA189)+COUNTIF(#REF!,AA189)&gt;1,NOT(ISBLANK(AA189)))</formula>
    </cfRule>
  </conditionalFormatting>
  <conditionalFormatting sqref="AB189">
    <cfRule type="expression" dxfId="0" priority="8862" stopIfTrue="1">
      <formula>AND(COUNTIF($C$2:$C$339,AB189)+COUNTIF(#REF!,AB189)&gt;1,NOT(ISBLANK(AB189)))</formula>
    </cfRule>
  </conditionalFormatting>
  <conditionalFormatting sqref="AD189">
    <cfRule type="expression" dxfId="0" priority="8861" stopIfTrue="1">
      <formula>AND(COUNTIF($C$2:$C$339,AD189)+COUNTIF(#REF!,AD189)&gt;1,NOT(ISBLANK(AD189)))</formula>
    </cfRule>
  </conditionalFormatting>
  <conditionalFormatting sqref="AE189">
    <cfRule type="expression" dxfId="0" priority="8860" stopIfTrue="1">
      <formula>AND(COUNTIF($C$2:$C$339,AE189)+COUNTIF(#REF!,AE189)&gt;1,NOT(ISBLANK(AE189)))</formula>
    </cfRule>
  </conditionalFormatting>
  <conditionalFormatting sqref="AG189">
    <cfRule type="expression" dxfId="0" priority="2517" stopIfTrue="1">
      <formula>AND(COUNTIF($C$2:$C$339,AG189)+COUNTIF(#REF!,AG189)&gt;1,NOT(ISBLANK(AG189)))</formula>
    </cfRule>
  </conditionalFormatting>
  <conditionalFormatting sqref="AH189">
    <cfRule type="expression" dxfId="0" priority="2516" stopIfTrue="1">
      <formula>AND(COUNTIF($C$2:$C$339,AH189)+COUNTIF(#REF!,AH189)&gt;1,NOT(ISBLANK(AH189)))</formula>
    </cfRule>
  </conditionalFormatting>
  <conditionalFormatting sqref="C190">
    <cfRule type="expression" dxfId="0" priority="5964" stopIfTrue="1">
      <formula>AND(COUNTIF($C$2:$C$339,C190)+COUNTIF(#REF!,C190)&gt;1,NOT(ISBLANK(C190)))</formula>
    </cfRule>
  </conditionalFormatting>
  <conditionalFormatting sqref="F190">
    <cfRule type="duplicateValues" dxfId="1" priority="5965"/>
  </conditionalFormatting>
  <conditionalFormatting sqref="K190">
    <cfRule type="expression" dxfId="0" priority="5954" stopIfTrue="1">
      <formula>AND(COUNTIF($C$2:$C$339,K190)+COUNTIF(#REF!,K190)&gt;1,NOT(ISBLANK(K190)))</formula>
    </cfRule>
  </conditionalFormatting>
  <conditionalFormatting sqref="P190">
    <cfRule type="expression" dxfId="0" priority="37" stopIfTrue="1">
      <formula>AND(COUNTIF($C$2:$C$339,P190)+COUNTIF(#REF!,P190)&gt;1,NOT(ISBLANK(P190)))</formula>
    </cfRule>
  </conditionalFormatting>
  <conditionalFormatting sqref="R190:S190">
    <cfRule type="expression" dxfId="0" priority="1641" stopIfTrue="1">
      <formula>AND(COUNTIF($C$2:$C$339,R190)+COUNTIF(#REF!,R190)&gt;1,NOT(ISBLANK(R190)))</formula>
    </cfRule>
  </conditionalFormatting>
  <conditionalFormatting sqref="U190:V190">
    <cfRule type="expression" dxfId="0" priority="1642" stopIfTrue="1">
      <formula>AND(COUNTIF($C$2:$C$339,U190)+COUNTIF(#REF!,U190)&gt;1,NOT(ISBLANK(U190)))</formula>
    </cfRule>
  </conditionalFormatting>
  <conditionalFormatting sqref="X190:Y190">
    <cfRule type="expression" dxfId="0" priority="1643" stopIfTrue="1">
      <formula>AND(COUNTIF($C$2:$C$339,X190)+COUNTIF(#REF!,X190)&gt;1,NOT(ISBLANK(X190)))</formula>
    </cfRule>
  </conditionalFormatting>
  <conditionalFormatting sqref="AA190:AB190">
    <cfRule type="expression" dxfId="0" priority="1644" stopIfTrue="1">
      <formula>AND(COUNTIF($C$2:$C$339,AA190)+COUNTIF(#REF!,AA190)&gt;1,NOT(ISBLANK(AA190)))</formula>
    </cfRule>
  </conditionalFormatting>
  <conditionalFormatting sqref="AD190:AE190">
    <cfRule type="expression" dxfId="0" priority="1645" stopIfTrue="1">
      <formula>AND(COUNTIF($C$2:$C$339,AD190)+COUNTIF(#REF!,AD190)&gt;1,NOT(ISBLANK(AD190)))</formula>
    </cfRule>
  </conditionalFormatting>
  <conditionalFormatting sqref="AG190">
    <cfRule type="expression" dxfId="0" priority="2280" stopIfTrue="1">
      <formula>AND(COUNTIF($C$2:$C$339,AG190)+COUNTIF(#REF!,AG190)&gt;1,NOT(ISBLANK(AG190)))</formula>
    </cfRule>
  </conditionalFormatting>
  <conditionalFormatting sqref="AH190">
    <cfRule type="expression" dxfId="0" priority="1646" stopIfTrue="1">
      <formula>AND(COUNTIF($C$2:$C$339,AH190)+COUNTIF(#REF!,AH190)&gt;1,NOT(ISBLANK(AH190)))</formula>
    </cfRule>
  </conditionalFormatting>
  <conditionalFormatting sqref="AL190">
    <cfRule type="expression" dxfId="0" priority="764" stopIfTrue="1">
      <formula>AND(COUNTIF($C$2:$C$339,AL190)+COUNTIF(#REF!,AL190)&gt;1,NOT(ISBLANK(AL190)))</formula>
    </cfRule>
  </conditionalFormatting>
  <conditionalFormatting sqref="AM190">
    <cfRule type="expression" dxfId="0" priority="449" stopIfTrue="1">
      <formula>AND(COUNTIF($C$2:$C$339,AM190)+COUNTIF(#REF!,AM190)&gt;1,NOT(ISBLANK(AM190)))</formula>
    </cfRule>
  </conditionalFormatting>
  <conditionalFormatting sqref="C191">
    <cfRule type="expression" dxfId="0" priority="5945" stopIfTrue="1">
      <formula>AND(COUNTIF($C$2:$C$339,C191)+COUNTIF(#REF!,C191)&gt;1,NOT(ISBLANK(C191)))</formula>
    </cfRule>
  </conditionalFormatting>
  <conditionalFormatting sqref="F191">
    <cfRule type="duplicateValues" dxfId="1" priority="5946"/>
  </conditionalFormatting>
  <conditionalFormatting sqref="K191">
    <cfRule type="expression" dxfId="0" priority="5935" stopIfTrue="1">
      <formula>AND(COUNTIF($C$2:$C$339,K191)+COUNTIF(#REF!,K191)&gt;1,NOT(ISBLANK(K191)))</formula>
    </cfRule>
  </conditionalFormatting>
  <conditionalFormatting sqref="P191">
    <cfRule type="expression" dxfId="0" priority="164" stopIfTrue="1">
      <formula>AND(COUNTIF($C$2:$C$339,P191)+COUNTIF(#REF!,P191)&gt;1,NOT(ISBLANK(P191)))</formula>
    </cfRule>
  </conditionalFormatting>
  <conditionalFormatting sqref="R191">
    <cfRule type="expression" dxfId="0" priority="5939" stopIfTrue="1">
      <formula>AND(COUNTIF($C$2:$C$339,R191)+COUNTIF(#REF!,R191)&gt;1,NOT(ISBLANK(R191)))</formula>
    </cfRule>
  </conditionalFormatting>
  <conditionalFormatting sqref="S191">
    <cfRule type="expression" dxfId="0" priority="5932" stopIfTrue="1">
      <formula>AND(COUNTIF($C$2:$C$339,S191)+COUNTIF(#REF!,S191)&gt;1,NOT(ISBLANK(S191)))</formula>
    </cfRule>
  </conditionalFormatting>
  <conditionalFormatting sqref="U191">
    <cfRule type="expression" dxfId="0" priority="5938" stopIfTrue="1">
      <formula>AND(COUNTIF($C$2:$C$339,U191)+COUNTIF(#REF!,U191)&gt;1,NOT(ISBLANK(U191)))</formula>
    </cfRule>
  </conditionalFormatting>
  <conditionalFormatting sqref="V191">
    <cfRule type="expression" dxfId="0" priority="5931" stopIfTrue="1">
      <formula>AND(COUNTIF($C$2:$C$339,V191)+COUNTIF(#REF!,V191)&gt;1,NOT(ISBLANK(V191)))</formula>
    </cfRule>
  </conditionalFormatting>
  <conditionalFormatting sqref="X191:Y191">
    <cfRule type="expression" dxfId="0" priority="5937" stopIfTrue="1">
      <formula>AND(COUNTIF($C$2:$C$339,X191)+COUNTIF(#REF!,X191)&gt;1,NOT(ISBLANK(X191)))</formula>
    </cfRule>
  </conditionalFormatting>
  <conditionalFormatting sqref="AA191:AB191">
    <cfRule type="expression" dxfId="0" priority="5936" stopIfTrue="1">
      <formula>AND(COUNTIF($C$2:$C$339,AA191)+COUNTIF(#REF!,AA191)&gt;1,NOT(ISBLANK(AA191)))</formula>
    </cfRule>
  </conditionalFormatting>
  <conditionalFormatting sqref="AD191">
    <cfRule type="expression" dxfId="0" priority="5930" stopIfTrue="1">
      <formula>AND(COUNTIF($C$2:$C$339,AD191)+COUNTIF(#REF!,AD191)&gt;1,NOT(ISBLANK(AD191)))</formula>
    </cfRule>
  </conditionalFormatting>
  <conditionalFormatting sqref="AE191">
    <cfRule type="expression" dxfId="0" priority="5929" stopIfTrue="1">
      <formula>AND(COUNTIF($C$2:$C$339,AE191)+COUNTIF(#REF!,AE191)&gt;1,NOT(ISBLANK(AE191)))</formula>
    </cfRule>
  </conditionalFormatting>
  <conditionalFormatting sqref="AG191">
    <cfRule type="expression" dxfId="0" priority="2278" stopIfTrue="1">
      <formula>AND(COUNTIF($C$2:$C$339,AG191)+COUNTIF(#REF!,AG191)&gt;1,NOT(ISBLANK(AG191)))</formula>
    </cfRule>
  </conditionalFormatting>
  <conditionalFormatting sqref="AH191">
    <cfRule type="expression" dxfId="0" priority="1627" stopIfTrue="1">
      <formula>AND(COUNTIF($C$2:$C$339,AH191)+COUNTIF(#REF!,AH191)&gt;1,NOT(ISBLANK(AH191)))</formula>
    </cfRule>
  </conditionalFormatting>
  <conditionalFormatting sqref="AL191">
    <cfRule type="expression" dxfId="0" priority="763" stopIfTrue="1">
      <formula>AND(COUNTIF($C$2:$C$339,AL191)+COUNTIF(#REF!,AL191)&gt;1,NOT(ISBLANK(AL191)))</formula>
    </cfRule>
  </conditionalFormatting>
  <conditionalFormatting sqref="AM191">
    <cfRule type="expression" dxfId="0" priority="448" stopIfTrue="1">
      <formula>AND(COUNTIF($C$2:$C$339,AM191)+COUNTIF(#REF!,AM191)&gt;1,NOT(ISBLANK(AM191)))</formula>
    </cfRule>
  </conditionalFormatting>
  <conditionalFormatting sqref="C192">
    <cfRule type="expression" dxfId="0" priority="5926" stopIfTrue="1">
      <formula>AND(COUNTIF($C$2:$C$339,C192)+COUNTIF(#REF!,C192)&gt;1,NOT(ISBLANK(C192)))</formula>
    </cfRule>
  </conditionalFormatting>
  <conditionalFormatting sqref="F192">
    <cfRule type="duplicateValues" dxfId="1" priority="5927"/>
  </conditionalFormatting>
  <conditionalFormatting sqref="K192">
    <cfRule type="expression" dxfId="0" priority="5916" stopIfTrue="1">
      <formula>AND(COUNTIF($C$2:$C$339,K192)+COUNTIF(#REF!,K192)&gt;1,NOT(ISBLANK(K192)))</formula>
    </cfRule>
  </conditionalFormatting>
  <conditionalFormatting sqref="L192">
    <cfRule type="expression" dxfId="0" priority="1629" stopIfTrue="1">
      <formula>AND(COUNTIF($C$2:$C$339,L192)+COUNTIF(#REF!,L192)&gt;1,NOT(ISBLANK(L192)))</formula>
    </cfRule>
  </conditionalFormatting>
  <conditionalFormatting sqref="N192">
    <cfRule type="expression" dxfId="0" priority="1630" stopIfTrue="1">
      <formula>AND(COUNTIF($C$2:$C$339,N192)+COUNTIF(#REF!,N192)&gt;1,NOT(ISBLANK(N192)))</formula>
    </cfRule>
  </conditionalFormatting>
  <conditionalFormatting sqref="P192">
    <cfRule type="expression" dxfId="0" priority="36" stopIfTrue="1">
      <formula>AND(COUNTIF($C$2:$C$339,P192)+COUNTIF(#REF!,P192)&gt;1,NOT(ISBLANK(P192)))</formula>
    </cfRule>
  </conditionalFormatting>
  <conditionalFormatting sqref="R192">
    <cfRule type="expression" dxfId="0" priority="1633" stopIfTrue="1">
      <formula>AND(COUNTIF($C$2:$C$339,R192)+COUNTIF(#REF!,R192)&gt;1,NOT(ISBLANK(R192)))</formula>
    </cfRule>
  </conditionalFormatting>
  <conditionalFormatting sqref="S192">
    <cfRule type="expression" dxfId="0" priority="1632" stopIfTrue="1">
      <formula>AND(COUNTIF($C$2:$C$339,S192)+COUNTIF(#REF!,S192)&gt;1,NOT(ISBLANK(S192)))</formula>
    </cfRule>
  </conditionalFormatting>
  <conditionalFormatting sqref="U192">
    <cfRule type="expression" dxfId="0" priority="1635" stopIfTrue="1">
      <formula>AND(COUNTIF($C$2:$C$339,U192)+COUNTIF(#REF!,U192)&gt;1,NOT(ISBLANK(U192)))</formula>
    </cfRule>
  </conditionalFormatting>
  <conditionalFormatting sqref="V192">
    <cfRule type="expression" dxfId="0" priority="1634" stopIfTrue="1">
      <formula>AND(COUNTIF($C$2:$C$339,V192)+COUNTIF(#REF!,V192)&gt;1,NOT(ISBLANK(V192)))</formula>
    </cfRule>
  </conditionalFormatting>
  <conditionalFormatting sqref="X192">
    <cfRule type="expression" dxfId="0" priority="1637" stopIfTrue="1">
      <formula>AND(COUNTIF($C$2:$C$339,X192)+COUNTIF(#REF!,X192)&gt;1,NOT(ISBLANK(X192)))</formula>
    </cfRule>
  </conditionalFormatting>
  <conditionalFormatting sqref="Y192">
    <cfRule type="expression" dxfId="0" priority="1636" stopIfTrue="1">
      <formula>AND(COUNTIF($C$2:$C$339,Y192)+COUNTIF(#REF!,Y192)&gt;1,NOT(ISBLANK(Y192)))</formula>
    </cfRule>
  </conditionalFormatting>
  <conditionalFormatting sqref="AA192:AB192">
    <cfRule type="expression" dxfId="0" priority="1628" stopIfTrue="1">
      <formula>AND(COUNTIF($C$2:$C$339,AA192)+COUNTIF(#REF!,AA192)&gt;1,NOT(ISBLANK(AA192)))</formula>
    </cfRule>
  </conditionalFormatting>
  <conditionalFormatting sqref="AD192">
    <cfRule type="expression" dxfId="0" priority="1639" stopIfTrue="1">
      <formula>AND(COUNTIF($C$2:$C$339,AD192)+COUNTIF(#REF!,AD192)&gt;1,NOT(ISBLANK(AD192)))</formula>
    </cfRule>
  </conditionalFormatting>
  <conditionalFormatting sqref="AE192">
    <cfRule type="expression" dxfId="0" priority="1638" stopIfTrue="1">
      <formula>AND(COUNTIF($C$2:$C$339,AE192)+COUNTIF(#REF!,AE192)&gt;1,NOT(ISBLANK(AE192)))</formula>
    </cfRule>
  </conditionalFormatting>
  <conditionalFormatting sqref="AG192">
    <cfRule type="expression" dxfId="0" priority="2276" stopIfTrue="1">
      <formula>AND(COUNTIF($C$2:$C$339,AG192)+COUNTIF(#REF!,AG192)&gt;1,NOT(ISBLANK(AG192)))</formula>
    </cfRule>
  </conditionalFormatting>
  <conditionalFormatting sqref="AH192">
    <cfRule type="expression" dxfId="0" priority="2275" stopIfTrue="1">
      <formula>AND(COUNTIF($C$2:$C$339,AH192)+COUNTIF(#REF!,AH192)&gt;1,NOT(ISBLANK(AH192)))</formula>
    </cfRule>
  </conditionalFormatting>
  <conditionalFormatting sqref="AL192">
    <cfRule type="expression" dxfId="0" priority="885" stopIfTrue="1">
      <formula>AND(COUNTIF($C$2:$C$339,AL192)+COUNTIF(#REF!,AL192)&gt;1,NOT(ISBLANK(AL192)))</formula>
    </cfRule>
  </conditionalFormatting>
  <conditionalFormatting sqref="AM192">
    <cfRule type="expression" dxfId="0" priority="371" stopIfTrue="1">
      <formula>AND(COUNTIF($C$2:$C$339,AM192)+COUNTIF(#REF!,AM192)&gt;1,NOT(ISBLANK(AM192)))</formula>
    </cfRule>
  </conditionalFormatting>
  <conditionalFormatting sqref="C193">
    <cfRule type="expression" dxfId="0" priority="11710" stopIfTrue="1">
      <formula>AND(COUNTIF($C$2:$C$339,C193)+COUNTIF(#REF!,C193)&gt;1,NOT(ISBLANK(C193)))</formula>
    </cfRule>
  </conditionalFormatting>
  <conditionalFormatting sqref="E193">
    <cfRule type="expression" dxfId="0" priority="11678" stopIfTrue="1">
      <formula>AND(COUNTIF(#REF!,E193)+COUNTIF(#REF!,E193)&gt;1,NOT(ISBLANK(E193)))</formula>
    </cfRule>
  </conditionalFormatting>
  <conditionalFormatting sqref="P193">
    <cfRule type="expression" dxfId="0" priority="262" stopIfTrue="1">
      <formula>AND(COUNTIF($C$2:$C$339,P193)+COUNTIF(#REF!,P193)&gt;1,NOT(ISBLANK(P193)))</formula>
    </cfRule>
  </conditionalFormatting>
  <conditionalFormatting sqref="R193">
    <cfRule type="expression" dxfId="0" priority="11704" stopIfTrue="1">
      <formula>AND(COUNTIF($C$2:$C$339,R193)+COUNTIF(#REF!,R193)&gt;1,NOT(ISBLANK(R193)))</formula>
    </cfRule>
  </conditionalFormatting>
  <conditionalFormatting sqref="S193">
    <cfRule type="expression" dxfId="0" priority="11702" stopIfTrue="1">
      <formula>AND(COUNTIF($C$2:$C$339,S193)+COUNTIF(#REF!,S193)&gt;1,NOT(ISBLANK(S193)))</formula>
    </cfRule>
  </conditionalFormatting>
  <conditionalFormatting sqref="U193">
    <cfRule type="expression" dxfId="0" priority="11700" stopIfTrue="1">
      <formula>AND(COUNTIF($C$2:$C$339,U193)+COUNTIF(#REF!,U193)&gt;1,NOT(ISBLANK(U193)))</formula>
    </cfRule>
  </conditionalFormatting>
  <conditionalFormatting sqref="V193">
    <cfRule type="expression" dxfId="0" priority="11698" stopIfTrue="1">
      <formula>AND(COUNTIF($C$2:$C$339,V193)+COUNTIF(#REF!,V193)&gt;1,NOT(ISBLANK(V193)))</formula>
    </cfRule>
  </conditionalFormatting>
  <conditionalFormatting sqref="X193">
    <cfRule type="expression" dxfId="0" priority="11696" stopIfTrue="1">
      <formula>AND(COUNTIF($C$2:$C$339,X193)+COUNTIF(#REF!,X193)&gt;1,NOT(ISBLANK(X193)))</formula>
    </cfRule>
  </conditionalFormatting>
  <conditionalFormatting sqref="Y193">
    <cfRule type="expression" dxfId="0" priority="11694" stopIfTrue="1">
      <formula>AND(COUNTIF($C$2:$C$339,Y193)+COUNTIF(#REF!,Y193)&gt;1,NOT(ISBLANK(Y193)))</formula>
    </cfRule>
  </conditionalFormatting>
  <conditionalFormatting sqref="AA193">
    <cfRule type="expression" dxfId="0" priority="11686" stopIfTrue="1">
      <formula>AND(COUNTIF($C$2:$C$339,AA193)+COUNTIF(#REF!,AA193)&gt;1,NOT(ISBLANK(AA193)))</formula>
    </cfRule>
  </conditionalFormatting>
  <conditionalFormatting sqref="AB193">
    <cfRule type="expression" dxfId="0" priority="11684" stopIfTrue="1">
      <formula>AND(COUNTIF($C$2:$C$339,AB193)+COUNTIF(#REF!,AB193)&gt;1,NOT(ISBLANK(AB193)))</formula>
    </cfRule>
  </conditionalFormatting>
  <conditionalFormatting sqref="AD193">
    <cfRule type="expression" dxfId="0" priority="11692" stopIfTrue="1">
      <formula>AND(COUNTIF($C$2:$C$339,AD193)+COUNTIF(#REF!,AD193)&gt;1,NOT(ISBLANK(AD193)))</formula>
    </cfRule>
  </conditionalFormatting>
  <conditionalFormatting sqref="AE193">
    <cfRule type="expression" dxfId="0" priority="11690" stopIfTrue="1">
      <formula>AND(COUNTIF($C$2:$C$339,AE193)+COUNTIF(#REF!,AE193)&gt;1,NOT(ISBLANK(AE193)))</formula>
    </cfRule>
  </conditionalFormatting>
  <conditionalFormatting sqref="AG193">
    <cfRule type="expression" dxfId="0" priority="2561" stopIfTrue="1">
      <formula>AND(COUNTIF($C$2:$C$339,AG193)+COUNTIF(#REF!,AG193)&gt;1,NOT(ISBLANK(AG193)))</formula>
    </cfRule>
  </conditionalFormatting>
  <conditionalFormatting sqref="AH193">
    <cfRule type="expression" dxfId="0" priority="2560" stopIfTrue="1">
      <formula>AND(COUNTIF($C$2:$C$339,AH193)+COUNTIF(#REF!,AH193)&gt;1,NOT(ISBLANK(AH193)))</formula>
    </cfRule>
  </conditionalFormatting>
  <conditionalFormatting sqref="C194">
    <cfRule type="expression" dxfId="0" priority="5886" stopIfTrue="1">
      <formula>AND(COUNTIF($C$2:$C$339,C194)+COUNTIF(#REF!,C194)&gt;1,NOT(ISBLANK(C194)))</formula>
    </cfRule>
  </conditionalFormatting>
  <conditionalFormatting sqref="E194">
    <cfRule type="expression" dxfId="0" priority="5889" stopIfTrue="1">
      <formula>AND(COUNTIF($C$2:$C$339,E194)+COUNTIF(#REF!,E194)&gt;1,NOT(ISBLANK(E194)))</formula>
    </cfRule>
  </conditionalFormatting>
  <conditionalFormatting sqref="F194">
    <cfRule type="duplicateValues" dxfId="1" priority="5890"/>
  </conditionalFormatting>
  <conditionalFormatting sqref="P194">
    <cfRule type="expression" dxfId="0" priority="163" stopIfTrue="1">
      <formula>AND(COUNTIF($C$2:$C$339,P194)+COUNTIF(#REF!,P194)&gt;1,NOT(ISBLANK(P194)))</formula>
    </cfRule>
  </conditionalFormatting>
  <conditionalFormatting sqref="R194">
    <cfRule type="expression" dxfId="0" priority="5906" stopIfTrue="1">
      <formula>AND(COUNTIF($C$2:$C$339,R194)+COUNTIF(#REF!,R194)&gt;1,NOT(ISBLANK(R194)))</formula>
    </cfRule>
  </conditionalFormatting>
  <conditionalFormatting sqref="S194">
    <cfRule type="expression" dxfId="0" priority="5905" stopIfTrue="1">
      <formula>AND(COUNTIF($C$2:$C$339,S194)+COUNTIF(#REF!,S194)&gt;1,NOT(ISBLANK(S194)))</formula>
    </cfRule>
  </conditionalFormatting>
  <conditionalFormatting sqref="U194">
    <cfRule type="expression" dxfId="0" priority="5904" stopIfTrue="1">
      <formula>AND(COUNTIF($C$2:$C$339,U194)+COUNTIF(#REF!,U194)&gt;1,NOT(ISBLANK(U194)))</formula>
    </cfRule>
  </conditionalFormatting>
  <conditionalFormatting sqref="V194">
    <cfRule type="expression" dxfId="0" priority="5903" stopIfTrue="1">
      <formula>AND(COUNTIF($C$2:$C$339,V194)+COUNTIF(#REF!,V194)&gt;1,NOT(ISBLANK(V194)))</formula>
    </cfRule>
  </conditionalFormatting>
  <conditionalFormatting sqref="X194">
    <cfRule type="expression" dxfId="0" priority="5902" stopIfTrue="1">
      <formula>AND(COUNTIF($C$2:$C$339,X194)+COUNTIF(#REF!,X194)&gt;1,NOT(ISBLANK(X194)))</formula>
    </cfRule>
  </conditionalFormatting>
  <conditionalFormatting sqref="Y194">
    <cfRule type="expression" dxfId="0" priority="5901" stopIfTrue="1">
      <formula>AND(COUNTIF($C$2:$C$339,Y194)+COUNTIF(#REF!,Y194)&gt;1,NOT(ISBLANK(Y194)))</formula>
    </cfRule>
  </conditionalFormatting>
  <conditionalFormatting sqref="AA194">
    <cfRule type="expression" dxfId="0" priority="5897" stopIfTrue="1">
      <formula>AND(COUNTIF($C$2:$C$339,AA194)+COUNTIF(#REF!,AA194)&gt;1,NOT(ISBLANK(AA194)))</formula>
    </cfRule>
  </conditionalFormatting>
  <conditionalFormatting sqref="AB194">
    <cfRule type="expression" dxfId="0" priority="5896" stopIfTrue="1">
      <formula>AND(COUNTIF($C$2:$C$339,AB194)+COUNTIF(#REF!,AB194)&gt;1,NOT(ISBLANK(AB194)))</formula>
    </cfRule>
  </conditionalFormatting>
  <conditionalFormatting sqref="AD194">
    <cfRule type="expression" dxfId="0" priority="5900" stopIfTrue="1">
      <formula>AND(COUNTIF($C$2:$C$339,AD194)+COUNTIF(#REF!,AD194)&gt;1,NOT(ISBLANK(AD194)))</formula>
    </cfRule>
  </conditionalFormatting>
  <conditionalFormatting sqref="AE194">
    <cfRule type="expression" dxfId="0" priority="5899" stopIfTrue="1">
      <formula>AND(COUNTIF($C$2:$C$339,AE194)+COUNTIF(#REF!,AE194)&gt;1,NOT(ISBLANK(AE194)))</formula>
    </cfRule>
  </conditionalFormatting>
  <conditionalFormatting sqref="AG194">
    <cfRule type="expression" dxfId="0" priority="2274" stopIfTrue="1">
      <formula>AND(COUNTIF($C$2:$C$339,AG194)+COUNTIF(#REF!,AG194)&gt;1,NOT(ISBLANK(AG194)))</formula>
    </cfRule>
  </conditionalFormatting>
  <conditionalFormatting sqref="AH194">
    <cfRule type="expression" dxfId="0" priority="2273" stopIfTrue="1">
      <formula>AND(COUNTIF($C$2:$C$339,AH194)+COUNTIF(#REF!,AH194)&gt;1,NOT(ISBLANK(AH194)))</formula>
    </cfRule>
  </conditionalFormatting>
  <conditionalFormatting sqref="C195">
    <cfRule type="expression" dxfId="0" priority="5887" stopIfTrue="1">
      <formula>AND(COUNTIF($C$2:$C$339,C195)+COUNTIF(#REF!,C195)&gt;1,NOT(ISBLANK(C195)))</formula>
    </cfRule>
  </conditionalFormatting>
  <conditionalFormatting sqref="D195">
    <cfRule type="expression" dxfId="0" priority="11607" stopIfTrue="1">
      <formula>AND(COUNTIF(#REF!,D195)+COUNTIF(#REF!,D195)&gt;1,NOT(ISBLANK(D195)))</formula>
    </cfRule>
  </conditionalFormatting>
  <conditionalFormatting sqref="E195">
    <cfRule type="expression" dxfId="0" priority="11611" stopIfTrue="1">
      <formula>AND(COUNTIF(#REF!,E195)+COUNTIF(#REF!,E195)&gt;1,NOT(ISBLANK(E195)))</formula>
    </cfRule>
  </conditionalFormatting>
  <conditionalFormatting sqref="P195">
    <cfRule type="expression" dxfId="0" priority="261" stopIfTrue="1">
      <formula>AND(COUNTIF($C$2:$C$339,P195)+COUNTIF(#REF!,P195)&gt;1,NOT(ISBLANK(P195)))</formula>
    </cfRule>
  </conditionalFormatting>
  <conditionalFormatting sqref="R195">
    <cfRule type="expression" dxfId="0" priority="11663" stopIfTrue="1">
      <formula>AND(COUNTIF($C$2:$C$339,R195)+COUNTIF(#REF!,R195)&gt;1,NOT(ISBLANK(R195)))</formula>
    </cfRule>
  </conditionalFormatting>
  <conditionalFormatting sqref="S195">
    <cfRule type="expression" dxfId="0" priority="11659" stopIfTrue="1">
      <formula>AND(COUNTIF($C$2:$C$339,S195)+COUNTIF(#REF!,S195)&gt;1,NOT(ISBLANK(S195)))</formula>
    </cfRule>
  </conditionalFormatting>
  <conditionalFormatting sqref="U195">
    <cfRule type="expression" dxfId="0" priority="11655" stopIfTrue="1">
      <formula>AND(COUNTIF($C$2:$C$339,U195)+COUNTIF(#REF!,U195)&gt;1,NOT(ISBLANK(U195)))</formula>
    </cfRule>
  </conditionalFormatting>
  <conditionalFormatting sqref="V195">
    <cfRule type="expression" dxfId="0" priority="11651" stopIfTrue="1">
      <formula>AND(COUNTIF($C$2:$C$339,V195)+COUNTIF(#REF!,V195)&gt;1,NOT(ISBLANK(V195)))</formula>
    </cfRule>
  </conditionalFormatting>
  <conditionalFormatting sqref="X195">
    <cfRule type="expression" dxfId="0" priority="11647" stopIfTrue="1">
      <formula>AND(COUNTIF($C$2:$C$339,X195)+COUNTIF(#REF!,X195)&gt;1,NOT(ISBLANK(X195)))</formula>
    </cfRule>
  </conditionalFormatting>
  <conditionalFormatting sqref="Y195">
    <cfRule type="expression" dxfId="0" priority="11643" stopIfTrue="1">
      <formula>AND(COUNTIF($C$2:$C$339,Y195)+COUNTIF(#REF!,Y195)&gt;1,NOT(ISBLANK(Y195)))</formula>
    </cfRule>
  </conditionalFormatting>
  <conditionalFormatting sqref="AA195">
    <cfRule type="expression" dxfId="0" priority="11627" stopIfTrue="1">
      <formula>AND(COUNTIF($C$2:$C$339,AA195)+COUNTIF(#REF!,AA195)&gt;1,NOT(ISBLANK(AA195)))</formula>
    </cfRule>
  </conditionalFormatting>
  <conditionalFormatting sqref="AB195">
    <cfRule type="expression" dxfId="0" priority="11623" stopIfTrue="1">
      <formula>AND(COUNTIF($C$2:$C$339,AB195)+COUNTIF(#REF!,AB195)&gt;1,NOT(ISBLANK(AB195)))</formula>
    </cfRule>
  </conditionalFormatting>
  <conditionalFormatting sqref="AD195">
    <cfRule type="expression" dxfId="0" priority="11639" stopIfTrue="1">
      <formula>AND(COUNTIF($C$2:$C$339,AD195)+COUNTIF(#REF!,AD195)&gt;1,NOT(ISBLANK(AD195)))</formula>
    </cfRule>
  </conditionalFormatting>
  <conditionalFormatting sqref="AE195">
    <cfRule type="expression" dxfId="0" priority="11635" stopIfTrue="1">
      <formula>AND(COUNTIF($C$2:$C$339,AE195)+COUNTIF(#REF!,AE195)&gt;1,NOT(ISBLANK(AE195)))</formula>
    </cfRule>
  </conditionalFormatting>
  <conditionalFormatting sqref="AG195">
    <cfRule type="expression" dxfId="0" priority="2559" stopIfTrue="1">
      <formula>AND(COUNTIF($C$2:$C$339,AG195)+COUNTIF(#REF!,AG195)&gt;1,NOT(ISBLANK(AG195)))</formula>
    </cfRule>
  </conditionalFormatting>
  <conditionalFormatting sqref="AH195">
    <cfRule type="expression" dxfId="0" priority="2558" stopIfTrue="1">
      <formula>AND(COUNTIF($C$2:$C$339,AH195)+COUNTIF(#REF!,AH195)&gt;1,NOT(ISBLANK(AH195)))</formula>
    </cfRule>
  </conditionalFormatting>
  <conditionalFormatting sqref="C196">
    <cfRule type="expression" dxfId="0" priority="5884" stopIfTrue="1">
      <formula>AND(COUNTIF($C$2:$C$339,C196)+COUNTIF(#REF!,C196)&gt;1,NOT(ISBLANK(C196)))</formula>
    </cfRule>
  </conditionalFormatting>
  <conditionalFormatting sqref="F196">
    <cfRule type="duplicateValues" dxfId="1" priority="5885"/>
  </conditionalFormatting>
  <conditionalFormatting sqref="K196">
    <cfRule type="expression" dxfId="0" priority="5874" stopIfTrue="1">
      <formula>AND(COUNTIF($C$2:$C$339,K196)+COUNTIF(#REF!,K196)&gt;1,NOT(ISBLANK(K196)))</formula>
    </cfRule>
  </conditionalFormatting>
  <conditionalFormatting sqref="P196">
    <cfRule type="expression" dxfId="0" priority="35" stopIfTrue="1">
      <formula>AND(COUNTIF($C$2:$C$339,P196)+COUNTIF(#REF!,P196)&gt;1,NOT(ISBLANK(P196)))</formula>
    </cfRule>
  </conditionalFormatting>
  <conditionalFormatting sqref="R196:S196">
    <cfRule type="expression" dxfId="0" priority="1620" stopIfTrue="1">
      <formula>AND(COUNTIF($C$2:$C$339,R196)+COUNTIF(#REF!,R196)&gt;1,NOT(ISBLANK(R196)))</formula>
    </cfRule>
  </conditionalFormatting>
  <conditionalFormatting sqref="U196:V196">
    <cfRule type="expression" dxfId="0" priority="1621" stopIfTrue="1">
      <formula>AND(COUNTIF($C$2:$C$339,U196)+COUNTIF(#REF!,U196)&gt;1,NOT(ISBLANK(U196)))</formula>
    </cfRule>
  </conditionalFormatting>
  <conditionalFormatting sqref="X196:Y196">
    <cfRule type="expression" dxfId="0" priority="1622" stopIfTrue="1">
      <formula>AND(COUNTIF($C$2:$C$339,X196)+COUNTIF(#REF!,X196)&gt;1,NOT(ISBLANK(X196)))</formula>
    </cfRule>
  </conditionalFormatting>
  <conditionalFormatting sqref="AA196:AB196">
    <cfRule type="expression" dxfId="0" priority="1623" stopIfTrue="1">
      <formula>AND(COUNTIF($C$2:$C$339,AA196)+COUNTIF(#REF!,AA196)&gt;1,NOT(ISBLANK(AA196)))</formula>
    </cfRule>
  </conditionalFormatting>
  <conditionalFormatting sqref="AD196">
    <cfRule type="expression" dxfId="0" priority="1625" stopIfTrue="1">
      <formula>AND(COUNTIF($C$2:$C$339,AD196)+COUNTIF(#REF!,AD196)&gt;1,NOT(ISBLANK(AD196)))</formula>
    </cfRule>
  </conditionalFormatting>
  <conditionalFormatting sqref="AE196">
    <cfRule type="expression" dxfId="0" priority="1624" stopIfTrue="1">
      <formula>AND(COUNTIF($C$2:$C$339,AE196)+COUNTIF(#REF!,AE196)&gt;1,NOT(ISBLANK(AE196)))</formula>
    </cfRule>
  </conditionalFormatting>
  <conditionalFormatting sqref="AG196:AH196">
    <cfRule type="expression" dxfId="0" priority="1626" stopIfTrue="1">
      <formula>AND(COUNTIF($C$2:$C$339,AG196)+COUNTIF(#REF!,AG196)&gt;1,NOT(ISBLANK(AG196)))</formula>
    </cfRule>
  </conditionalFormatting>
  <conditionalFormatting sqref="AL196">
    <cfRule type="expression" dxfId="0" priority="762" stopIfTrue="1">
      <formula>AND(COUNTIF($C$2:$C$339,AL196)+COUNTIF(#REF!,AL196)&gt;1,NOT(ISBLANK(AL196)))</formula>
    </cfRule>
  </conditionalFormatting>
  <conditionalFormatting sqref="AM196">
    <cfRule type="expression" dxfId="0" priority="447" stopIfTrue="1">
      <formula>AND(COUNTIF($C$2:$C$339,AM196)+COUNTIF(#REF!,AM196)&gt;1,NOT(ISBLANK(AM196)))</formula>
    </cfRule>
  </conditionalFormatting>
  <conditionalFormatting sqref="C197">
    <cfRule type="expression" dxfId="0" priority="5862" stopIfTrue="1">
      <formula>AND(COUNTIF($C$2:$C$339,C197)+COUNTIF(#REF!,C197)&gt;1,NOT(ISBLANK(C197)))</formula>
    </cfRule>
  </conditionalFormatting>
  <conditionalFormatting sqref="F197">
    <cfRule type="duplicateValues" dxfId="1" priority="5863"/>
  </conditionalFormatting>
  <conditionalFormatting sqref="K197">
    <cfRule type="expression" dxfId="0" priority="5852" stopIfTrue="1">
      <formula>AND(COUNTIF($C$2:$C$339,K197)+COUNTIF(#REF!,K197)&gt;1,NOT(ISBLANK(K197)))</formula>
    </cfRule>
  </conditionalFormatting>
  <conditionalFormatting sqref="P197">
    <cfRule type="expression" dxfId="0" priority="162" stopIfTrue="1">
      <formula>AND(COUNTIF($C$2:$C$339,P197)+COUNTIF(#REF!,P197)&gt;1,NOT(ISBLANK(P197)))</formula>
    </cfRule>
  </conditionalFormatting>
  <conditionalFormatting sqref="R197">
    <cfRule type="expression" dxfId="0" priority="5856" stopIfTrue="1">
      <formula>AND(COUNTIF($C$2:$C$339,R197)+COUNTIF(#REF!,R197)&gt;1,NOT(ISBLANK(R197)))</formula>
    </cfRule>
  </conditionalFormatting>
  <conditionalFormatting sqref="S197">
    <cfRule type="expression" dxfId="0" priority="5849" stopIfTrue="1">
      <formula>AND(COUNTIF($C$2:$C$339,S197)+COUNTIF(#REF!,S197)&gt;1,NOT(ISBLANK(S197)))</formula>
    </cfRule>
  </conditionalFormatting>
  <conditionalFormatting sqref="U197">
    <cfRule type="expression" dxfId="0" priority="5855" stopIfTrue="1">
      <formula>AND(COUNTIF($C$2:$C$339,U197)+COUNTIF(#REF!,U197)&gt;1,NOT(ISBLANK(U197)))</formula>
    </cfRule>
  </conditionalFormatting>
  <conditionalFormatting sqref="V197">
    <cfRule type="expression" dxfId="0" priority="5848" stopIfTrue="1">
      <formula>AND(COUNTIF($C$2:$C$339,V197)+COUNTIF(#REF!,V197)&gt;1,NOT(ISBLANK(V197)))</formula>
    </cfRule>
  </conditionalFormatting>
  <conditionalFormatting sqref="X197:Y197">
    <cfRule type="expression" dxfId="0" priority="5854" stopIfTrue="1">
      <formula>AND(COUNTIF($C$2:$C$339,X197)+COUNTIF(#REF!,X197)&gt;1,NOT(ISBLANK(X197)))</formula>
    </cfRule>
  </conditionalFormatting>
  <conditionalFormatting sqref="AA197:AB197">
    <cfRule type="expression" dxfId="0" priority="5853" stopIfTrue="1">
      <formula>AND(COUNTIF($C$2:$C$339,AA197)+COUNTIF(#REF!,AA197)&gt;1,NOT(ISBLANK(AA197)))</formula>
    </cfRule>
  </conditionalFormatting>
  <conditionalFormatting sqref="AD197">
    <cfRule type="expression" dxfId="0" priority="5847" stopIfTrue="1">
      <formula>AND(COUNTIF($C$2:$C$339,AD197)+COUNTIF(#REF!,AD197)&gt;1,NOT(ISBLANK(AD197)))</formula>
    </cfRule>
  </conditionalFormatting>
  <conditionalFormatting sqref="AE197">
    <cfRule type="expression" dxfId="0" priority="5846" stopIfTrue="1">
      <formula>AND(COUNTIF($C$2:$C$339,AE197)+COUNTIF(#REF!,AE197)&gt;1,NOT(ISBLANK(AE197)))</formula>
    </cfRule>
  </conditionalFormatting>
  <conditionalFormatting sqref="AG197">
    <cfRule type="expression" dxfId="0" priority="2270" stopIfTrue="1">
      <formula>AND(COUNTIF($C$2:$C$339,AG197)+COUNTIF(#REF!,AG197)&gt;1,NOT(ISBLANK(AG197)))</formula>
    </cfRule>
  </conditionalFormatting>
  <conditionalFormatting sqref="AH197">
    <cfRule type="expression" dxfId="0" priority="2269" stopIfTrue="1">
      <formula>AND(COUNTIF($C$2:$C$339,AH197)+COUNTIF(#REF!,AH197)&gt;1,NOT(ISBLANK(AH197)))</formula>
    </cfRule>
  </conditionalFormatting>
  <conditionalFormatting sqref="AL197">
    <cfRule type="expression" dxfId="0" priority="883" stopIfTrue="1">
      <formula>AND(COUNTIF($C$2:$C$339,AL197)+COUNTIF(#REF!,AL197)&gt;1,NOT(ISBLANK(AL197)))</formula>
    </cfRule>
  </conditionalFormatting>
  <conditionalFormatting sqref="AM197">
    <cfRule type="expression" dxfId="0" priority="568" stopIfTrue="1">
      <formula>AND(COUNTIF($C$2:$C$339,AM197)+COUNTIF(#REF!,AM197)&gt;1,NOT(ISBLANK(AM197)))</formula>
    </cfRule>
  </conditionalFormatting>
  <conditionalFormatting sqref="C198">
    <cfRule type="expression" dxfId="0" priority="5843" stopIfTrue="1">
      <formula>AND(COUNTIF($C$2:$C$339,C198)+COUNTIF(#REF!,C198)&gt;1,NOT(ISBLANK(C198)))</formula>
    </cfRule>
  </conditionalFormatting>
  <conditionalFormatting sqref="F198">
    <cfRule type="duplicateValues" dxfId="1" priority="5844"/>
  </conditionalFormatting>
  <conditionalFormatting sqref="K198">
    <cfRule type="expression" dxfId="0" priority="5833" stopIfTrue="1">
      <formula>AND(COUNTIF($C$2:$C$339,K198)+COUNTIF(#REF!,K198)&gt;1,NOT(ISBLANK(K198)))</formula>
    </cfRule>
  </conditionalFormatting>
  <conditionalFormatting sqref="P198">
    <cfRule type="expression" dxfId="0" priority="34" stopIfTrue="1">
      <formula>AND(COUNTIF($C$2:$C$339,P198)+COUNTIF(#REF!,P198)&gt;1,NOT(ISBLANK(P198)))</formula>
    </cfRule>
  </conditionalFormatting>
  <conditionalFormatting sqref="R198">
    <cfRule type="expression" dxfId="0" priority="1619" stopIfTrue="1">
      <formula>AND(COUNTIF($C$2:$C$339,R198)+COUNTIF(#REF!,R198)&gt;1,NOT(ISBLANK(R198)))</formula>
    </cfRule>
  </conditionalFormatting>
  <conditionalFormatting sqref="S198">
    <cfRule type="expression" dxfId="0" priority="1618" stopIfTrue="1">
      <formula>AND(COUNTIF($C$2:$C$339,S198)+COUNTIF(#REF!,S198)&gt;1,NOT(ISBLANK(S198)))</formula>
    </cfRule>
  </conditionalFormatting>
  <conditionalFormatting sqref="U198">
    <cfRule type="expression" dxfId="0" priority="1617" stopIfTrue="1">
      <formula>AND(COUNTIF($C$2:$C$339,U198)+COUNTIF(#REF!,U198)&gt;1,NOT(ISBLANK(U198)))</formula>
    </cfRule>
  </conditionalFormatting>
  <conditionalFormatting sqref="V198">
    <cfRule type="expression" dxfId="0" priority="1616" stopIfTrue="1">
      <formula>AND(COUNTIF($C$2:$C$339,V198)+COUNTIF(#REF!,V198)&gt;1,NOT(ISBLANK(V198)))</formula>
    </cfRule>
  </conditionalFormatting>
  <conditionalFormatting sqref="X198">
    <cfRule type="expression" dxfId="0" priority="1615" stopIfTrue="1">
      <formula>AND(COUNTIF($C$2:$C$339,X198)+COUNTIF(#REF!,X198)&gt;1,NOT(ISBLANK(X198)))</formula>
    </cfRule>
  </conditionalFormatting>
  <conditionalFormatting sqref="Y198">
    <cfRule type="expression" dxfId="0" priority="1614" stopIfTrue="1">
      <formula>AND(COUNTIF($C$2:$C$339,Y198)+COUNTIF(#REF!,Y198)&gt;1,NOT(ISBLANK(Y198)))</formula>
    </cfRule>
  </conditionalFormatting>
  <conditionalFormatting sqref="AA198">
    <cfRule type="expression" dxfId="0" priority="1613" stopIfTrue="1">
      <formula>AND(COUNTIF($C$2:$C$339,AA198)+COUNTIF(#REF!,AA198)&gt;1,NOT(ISBLANK(AA198)))</formula>
    </cfRule>
  </conditionalFormatting>
  <conditionalFormatting sqref="AB198">
    <cfRule type="expression" dxfId="0" priority="1612" stopIfTrue="1">
      <formula>AND(COUNTIF($C$2:$C$339,AB198)+COUNTIF(#REF!,AB198)&gt;1,NOT(ISBLANK(AB198)))</formula>
    </cfRule>
  </conditionalFormatting>
  <conditionalFormatting sqref="AD198">
    <cfRule type="expression" dxfId="0" priority="1611" stopIfTrue="1">
      <formula>AND(COUNTIF($C$2:$C$339,AD198)+COUNTIF(#REF!,AD198)&gt;1,NOT(ISBLANK(AD198)))</formula>
    </cfRule>
  </conditionalFormatting>
  <conditionalFormatting sqref="AE198">
    <cfRule type="expression" dxfId="0" priority="1610" stopIfTrue="1">
      <formula>AND(COUNTIF($C$2:$C$339,AE198)+COUNTIF(#REF!,AE198)&gt;1,NOT(ISBLANK(AE198)))</formula>
    </cfRule>
  </conditionalFormatting>
  <conditionalFormatting sqref="AG198">
    <cfRule type="expression" dxfId="0" priority="1609" stopIfTrue="1">
      <formula>AND(COUNTIF($C$2:$C$339,AG198)+COUNTIF(#REF!,AG198)&gt;1,NOT(ISBLANK(AG198)))</formula>
    </cfRule>
  </conditionalFormatting>
  <conditionalFormatting sqref="AH198">
    <cfRule type="expression" dxfId="0" priority="1608" stopIfTrue="1">
      <formula>AND(COUNTIF($C$2:$C$339,AH198)+COUNTIF(#REF!,AH198)&gt;1,NOT(ISBLANK(AH198)))</formula>
    </cfRule>
  </conditionalFormatting>
  <conditionalFormatting sqref="AL198">
    <cfRule type="expression" dxfId="0" priority="761" stopIfTrue="1">
      <formula>AND(COUNTIF($C$2:$C$339,AL198)+COUNTIF(#REF!,AL198)&gt;1,NOT(ISBLANK(AL198)))</formula>
    </cfRule>
  </conditionalFormatting>
  <conditionalFormatting sqref="AM198">
    <cfRule type="expression" dxfId="0" priority="446" stopIfTrue="1">
      <formula>AND(COUNTIF($C$2:$C$339,AM198)+COUNTIF(#REF!,AM198)&gt;1,NOT(ISBLANK(AM198)))</formula>
    </cfRule>
  </conditionalFormatting>
  <conditionalFormatting sqref="C199">
    <cfRule type="expression" dxfId="0" priority="5824" stopIfTrue="1">
      <formula>AND(COUNTIF($C$2:$C$339,C199)+COUNTIF(#REF!,C199)&gt;1,NOT(ISBLANK(C199)))</formula>
    </cfRule>
  </conditionalFormatting>
  <conditionalFormatting sqref="F199">
    <cfRule type="duplicateValues" dxfId="1" priority="5825"/>
  </conditionalFormatting>
  <conditionalFormatting sqref="K199">
    <cfRule type="expression" dxfId="0" priority="5814" stopIfTrue="1">
      <formula>AND(COUNTIF($C$2:$C$339,K199)+COUNTIF(#REF!,K199)&gt;1,NOT(ISBLANK(K199)))</formula>
    </cfRule>
  </conditionalFormatting>
  <conditionalFormatting sqref="P199">
    <cfRule type="expression" dxfId="0" priority="161" stopIfTrue="1">
      <formula>AND(COUNTIF($C$2:$C$339,P199)+COUNTIF(#REF!,P199)&gt;1,NOT(ISBLANK(P199)))</formula>
    </cfRule>
  </conditionalFormatting>
  <conditionalFormatting sqref="R199">
    <cfRule type="expression" dxfId="0" priority="5818" stopIfTrue="1">
      <formula>AND(COUNTIF($C$2:$C$339,R199)+COUNTIF(#REF!,R199)&gt;1,NOT(ISBLANK(R199)))</formula>
    </cfRule>
  </conditionalFormatting>
  <conditionalFormatting sqref="S199">
    <cfRule type="expression" dxfId="0" priority="5811" stopIfTrue="1">
      <formula>AND(COUNTIF($C$2:$C$339,S199)+COUNTIF(#REF!,S199)&gt;1,NOT(ISBLANK(S199)))</formula>
    </cfRule>
  </conditionalFormatting>
  <conditionalFormatting sqref="U199">
    <cfRule type="expression" dxfId="0" priority="5817" stopIfTrue="1">
      <formula>AND(COUNTIF($C$2:$C$339,U199)+COUNTIF(#REF!,U199)&gt;1,NOT(ISBLANK(U199)))</formula>
    </cfRule>
  </conditionalFormatting>
  <conditionalFormatting sqref="V199">
    <cfRule type="expression" dxfId="0" priority="5810" stopIfTrue="1">
      <formula>AND(COUNTIF($C$2:$C$339,V199)+COUNTIF(#REF!,V199)&gt;1,NOT(ISBLANK(V199)))</formula>
    </cfRule>
  </conditionalFormatting>
  <conditionalFormatting sqref="X199:Y199">
    <cfRule type="expression" dxfId="0" priority="5816" stopIfTrue="1">
      <formula>AND(COUNTIF($C$2:$C$339,X199)+COUNTIF(#REF!,X199)&gt;1,NOT(ISBLANK(X199)))</formula>
    </cfRule>
  </conditionalFormatting>
  <conditionalFormatting sqref="AA199:AB199">
    <cfRule type="expression" dxfId="0" priority="5815" stopIfTrue="1">
      <formula>AND(COUNTIF($C$2:$C$339,AA199)+COUNTIF(#REF!,AA199)&gt;1,NOT(ISBLANK(AA199)))</formula>
    </cfRule>
  </conditionalFormatting>
  <conditionalFormatting sqref="AD199">
    <cfRule type="expression" dxfId="0" priority="5809" stopIfTrue="1">
      <formula>AND(COUNTIF($C$2:$C$339,AD199)+COUNTIF(#REF!,AD199)&gt;1,NOT(ISBLANK(AD199)))</formula>
    </cfRule>
  </conditionalFormatting>
  <conditionalFormatting sqref="AE199">
    <cfRule type="expression" dxfId="0" priority="5808" stopIfTrue="1">
      <formula>AND(COUNTIF($C$2:$C$339,AE199)+COUNTIF(#REF!,AE199)&gt;1,NOT(ISBLANK(AE199)))</formula>
    </cfRule>
  </conditionalFormatting>
  <conditionalFormatting sqref="AG199">
    <cfRule type="expression" dxfId="0" priority="2266" stopIfTrue="1">
      <formula>AND(COUNTIF($C$2:$C$339,AG199)+COUNTIF(#REF!,AG199)&gt;1,NOT(ISBLANK(AG199)))</formula>
    </cfRule>
  </conditionalFormatting>
  <conditionalFormatting sqref="AH199">
    <cfRule type="expression" dxfId="0" priority="2265" stopIfTrue="1">
      <formula>AND(COUNTIF($C$2:$C$339,AH199)+COUNTIF(#REF!,AH199)&gt;1,NOT(ISBLANK(AH199)))</formula>
    </cfRule>
  </conditionalFormatting>
  <conditionalFormatting sqref="AL199">
    <cfRule type="expression" dxfId="0" priority="882" stopIfTrue="1">
      <formula>AND(COUNTIF($C$2:$C$339,AL199)+COUNTIF(#REF!,AL199)&gt;1,NOT(ISBLANK(AL199)))</formula>
    </cfRule>
  </conditionalFormatting>
  <conditionalFormatting sqref="AM199">
    <cfRule type="expression" dxfId="0" priority="567" stopIfTrue="1">
      <formula>AND(COUNTIF($C$2:$C$339,AM199)+COUNTIF(#REF!,AM199)&gt;1,NOT(ISBLANK(AM199)))</formula>
    </cfRule>
  </conditionalFormatting>
  <conditionalFormatting sqref="C200">
    <cfRule type="expression" dxfId="0" priority="5779" stopIfTrue="1">
      <formula>AND(COUNTIF($C$2:$C$339,C200)+COUNTIF(#REF!,C200)&gt;1,NOT(ISBLANK(C200)))</formula>
    </cfRule>
  </conditionalFormatting>
  <conditionalFormatting sqref="F200">
    <cfRule type="duplicateValues" dxfId="1" priority="5781"/>
  </conditionalFormatting>
  <conditionalFormatting sqref="K200">
    <cfRule type="expression" dxfId="0" priority="5759" stopIfTrue="1">
      <formula>AND(COUNTIF($C$2:$C$339,K200)+COUNTIF(#REF!,K200)&gt;1,NOT(ISBLANK(K200)))</formula>
    </cfRule>
  </conditionalFormatting>
  <conditionalFormatting sqref="P200">
    <cfRule type="expression" dxfId="0" priority="160" stopIfTrue="1">
      <formula>AND(COUNTIF($C$2:$C$339,P200)+COUNTIF(#REF!,P200)&gt;1,NOT(ISBLANK(P200)))</formula>
    </cfRule>
  </conditionalFormatting>
  <conditionalFormatting sqref="R200">
    <cfRule type="expression" dxfId="0" priority="5767" stopIfTrue="1">
      <formula>AND(COUNTIF($C$2:$C$339,R200)+COUNTIF(#REF!,R200)&gt;1,NOT(ISBLANK(R200)))</formula>
    </cfRule>
  </conditionalFormatting>
  <conditionalFormatting sqref="S200">
    <cfRule type="expression" dxfId="0" priority="5753" stopIfTrue="1">
      <formula>AND(COUNTIF($C$2:$C$339,S200)+COUNTIF(#REF!,S200)&gt;1,NOT(ISBLANK(S200)))</formula>
    </cfRule>
  </conditionalFormatting>
  <conditionalFormatting sqref="U200">
    <cfRule type="expression" dxfId="0" priority="5765" stopIfTrue="1">
      <formula>AND(COUNTIF($C$2:$C$339,U200)+COUNTIF(#REF!,U200)&gt;1,NOT(ISBLANK(U200)))</formula>
    </cfRule>
  </conditionalFormatting>
  <conditionalFormatting sqref="V200">
    <cfRule type="expression" dxfId="0" priority="5751" stopIfTrue="1">
      <formula>AND(COUNTIF($C$2:$C$339,V200)+COUNTIF(#REF!,V200)&gt;1,NOT(ISBLANK(V200)))</formula>
    </cfRule>
  </conditionalFormatting>
  <conditionalFormatting sqref="X200:Y200">
    <cfRule type="expression" dxfId="0" priority="5763" stopIfTrue="1">
      <formula>AND(COUNTIF($C$2:$C$339,X200)+COUNTIF(#REF!,X200)&gt;1,NOT(ISBLANK(X200)))</formula>
    </cfRule>
  </conditionalFormatting>
  <conditionalFormatting sqref="AA200:AB200">
    <cfRule type="expression" dxfId="0" priority="5761" stopIfTrue="1">
      <formula>AND(COUNTIF($C$2:$C$339,AA200)+COUNTIF(#REF!,AA200)&gt;1,NOT(ISBLANK(AA200)))</formula>
    </cfRule>
  </conditionalFormatting>
  <conditionalFormatting sqref="AD200">
    <cfRule type="expression" dxfId="0" priority="5749" stopIfTrue="1">
      <formula>AND(COUNTIF($C$2:$C$339,AD200)+COUNTIF(#REF!,AD200)&gt;1,NOT(ISBLANK(AD200)))</formula>
    </cfRule>
  </conditionalFormatting>
  <conditionalFormatting sqref="AE200">
    <cfRule type="expression" dxfId="0" priority="5747" stopIfTrue="1">
      <formula>AND(COUNTIF($C$2:$C$339,AE200)+COUNTIF(#REF!,AE200)&gt;1,NOT(ISBLANK(AE200)))</formula>
    </cfRule>
  </conditionalFormatting>
  <conditionalFormatting sqref="AG200">
    <cfRule type="expression" dxfId="0" priority="2264" stopIfTrue="1">
      <formula>AND(COUNTIF($C$2:$C$339,AG200)+COUNTIF(#REF!,AG200)&gt;1,NOT(ISBLANK(AG200)))</formula>
    </cfRule>
  </conditionalFormatting>
  <conditionalFormatting sqref="AH200">
    <cfRule type="expression" dxfId="0" priority="2262" stopIfTrue="1">
      <formula>AND(COUNTIF($C$2:$C$339,AH200)+COUNTIF(#REF!,AH200)&gt;1,NOT(ISBLANK(AH200)))</formula>
    </cfRule>
  </conditionalFormatting>
  <conditionalFormatting sqref="AL200">
    <cfRule type="expression" dxfId="0" priority="881" stopIfTrue="1">
      <formula>AND(COUNTIF($C$2:$C$339,AL200)+COUNTIF(#REF!,AL200)&gt;1,NOT(ISBLANK(AL200)))</formula>
    </cfRule>
  </conditionalFormatting>
  <conditionalFormatting sqref="AM200">
    <cfRule type="expression" dxfId="0" priority="566" stopIfTrue="1">
      <formula>AND(COUNTIF($C$2:$C$339,AM200)+COUNTIF(#REF!,AM200)&gt;1,NOT(ISBLANK(AM200)))</formula>
    </cfRule>
  </conditionalFormatting>
  <conditionalFormatting sqref="C201">
    <cfRule type="expression" dxfId="0" priority="5778" stopIfTrue="1">
      <formula>AND(COUNTIF($C$2:$C$339,C201)+COUNTIF(#REF!,C201)&gt;1,NOT(ISBLANK(C201)))</formula>
    </cfRule>
  </conditionalFormatting>
  <conditionalFormatting sqref="F201">
    <cfRule type="duplicateValues" dxfId="1" priority="5780"/>
  </conditionalFormatting>
  <conditionalFormatting sqref="K201">
    <cfRule type="expression" dxfId="0" priority="5758" stopIfTrue="1">
      <formula>AND(COUNTIF($C$2:$C$339,K201)+COUNTIF(#REF!,K201)&gt;1,NOT(ISBLANK(K201)))</formula>
    </cfRule>
  </conditionalFormatting>
  <conditionalFormatting sqref="P201">
    <cfRule type="expression" dxfId="0" priority="159" stopIfTrue="1">
      <formula>AND(COUNTIF($C$2:$C$339,P201)+COUNTIF(#REF!,P201)&gt;1,NOT(ISBLANK(P201)))</formula>
    </cfRule>
  </conditionalFormatting>
  <conditionalFormatting sqref="R201">
    <cfRule type="expression" dxfId="0" priority="5766" stopIfTrue="1">
      <formula>AND(COUNTIF($C$2:$C$339,R201)+COUNTIF(#REF!,R201)&gt;1,NOT(ISBLANK(R201)))</formula>
    </cfRule>
  </conditionalFormatting>
  <conditionalFormatting sqref="S201">
    <cfRule type="expression" dxfId="0" priority="5752" stopIfTrue="1">
      <formula>AND(COUNTIF($C$2:$C$339,S201)+COUNTIF(#REF!,S201)&gt;1,NOT(ISBLANK(S201)))</formula>
    </cfRule>
  </conditionalFormatting>
  <conditionalFormatting sqref="U201">
    <cfRule type="expression" dxfId="0" priority="5764" stopIfTrue="1">
      <formula>AND(COUNTIF($C$2:$C$339,U201)+COUNTIF(#REF!,U201)&gt;1,NOT(ISBLANK(U201)))</formula>
    </cfRule>
  </conditionalFormatting>
  <conditionalFormatting sqref="V201">
    <cfRule type="expression" dxfId="0" priority="5750" stopIfTrue="1">
      <formula>AND(COUNTIF($C$2:$C$339,V201)+COUNTIF(#REF!,V201)&gt;1,NOT(ISBLANK(V201)))</formula>
    </cfRule>
  </conditionalFormatting>
  <conditionalFormatting sqref="X201:Y201">
    <cfRule type="expression" dxfId="0" priority="5762" stopIfTrue="1">
      <formula>AND(COUNTIF($C$2:$C$339,X201)+COUNTIF(#REF!,X201)&gt;1,NOT(ISBLANK(X201)))</formula>
    </cfRule>
  </conditionalFormatting>
  <conditionalFormatting sqref="AA201:AB201">
    <cfRule type="expression" dxfId="0" priority="5760" stopIfTrue="1">
      <formula>AND(COUNTIF($C$2:$C$339,AA201)+COUNTIF(#REF!,AA201)&gt;1,NOT(ISBLANK(AA201)))</formula>
    </cfRule>
  </conditionalFormatting>
  <conditionalFormatting sqref="AD201">
    <cfRule type="expression" dxfId="0" priority="5748" stopIfTrue="1">
      <formula>AND(COUNTIF($C$2:$C$339,AD201)+COUNTIF(#REF!,AD201)&gt;1,NOT(ISBLANK(AD201)))</formula>
    </cfRule>
  </conditionalFormatting>
  <conditionalFormatting sqref="AE201">
    <cfRule type="expression" dxfId="0" priority="5746" stopIfTrue="1">
      <formula>AND(COUNTIF($C$2:$C$339,AE201)+COUNTIF(#REF!,AE201)&gt;1,NOT(ISBLANK(AE201)))</formula>
    </cfRule>
  </conditionalFormatting>
  <conditionalFormatting sqref="AG201">
    <cfRule type="expression" dxfId="0" priority="2263" stopIfTrue="1">
      <formula>AND(COUNTIF($C$2:$C$339,AG201)+COUNTIF(#REF!,AG201)&gt;1,NOT(ISBLANK(AG201)))</formula>
    </cfRule>
  </conditionalFormatting>
  <conditionalFormatting sqref="AH201">
    <cfRule type="expression" dxfId="0" priority="2261" stopIfTrue="1">
      <formula>AND(COUNTIF($C$2:$C$339,AH201)+COUNTIF(#REF!,AH201)&gt;1,NOT(ISBLANK(AH201)))</formula>
    </cfRule>
  </conditionalFormatting>
  <conditionalFormatting sqref="AL201">
    <cfRule type="expression" dxfId="0" priority="880" stopIfTrue="1">
      <formula>AND(COUNTIF($C$2:$C$339,AL201)+COUNTIF(#REF!,AL201)&gt;1,NOT(ISBLANK(AL201)))</formula>
    </cfRule>
  </conditionalFormatting>
  <conditionalFormatting sqref="AM201">
    <cfRule type="expression" dxfId="0" priority="565" stopIfTrue="1">
      <formula>AND(COUNTIF($C$2:$C$339,AM201)+COUNTIF(#REF!,AM201)&gt;1,NOT(ISBLANK(AM201)))</formula>
    </cfRule>
  </conditionalFormatting>
  <conditionalFormatting sqref="C202">
    <cfRule type="expression" dxfId="0" priority="5739" stopIfTrue="1">
      <formula>AND(COUNTIF($C$2:$C$339,C202)+COUNTIF(#REF!,C202)&gt;1,NOT(ISBLANK(C202)))</formula>
    </cfRule>
  </conditionalFormatting>
  <conditionalFormatting sqref="F202">
    <cfRule type="duplicateValues" dxfId="1" priority="5740"/>
  </conditionalFormatting>
  <conditionalFormatting sqref="K202">
    <cfRule type="expression" dxfId="0" priority="5729" stopIfTrue="1">
      <formula>AND(COUNTIF($C$2:$C$339,K202)+COUNTIF(#REF!,K202)&gt;1,NOT(ISBLANK(K202)))</formula>
    </cfRule>
  </conditionalFormatting>
  <conditionalFormatting sqref="P202">
    <cfRule type="expression" dxfId="0" priority="33" stopIfTrue="1">
      <formula>AND(COUNTIF($C$2:$C$339,P202)+COUNTIF(#REF!,P202)&gt;1,NOT(ISBLANK(P202)))</formula>
    </cfRule>
  </conditionalFormatting>
  <conditionalFormatting sqref="R202">
    <cfRule type="expression" dxfId="0" priority="1597" stopIfTrue="1">
      <formula>AND(COUNTIF($C$2:$C$339,R202)+COUNTIF(#REF!,R202)&gt;1,NOT(ISBLANK(R202)))</formula>
    </cfRule>
  </conditionalFormatting>
  <conditionalFormatting sqref="S202">
    <cfRule type="expression" dxfId="0" priority="1596" stopIfTrue="1">
      <formula>AND(COUNTIF($C$2:$C$339,S202)+COUNTIF(#REF!,S202)&gt;1,NOT(ISBLANK(S202)))</formula>
    </cfRule>
  </conditionalFormatting>
  <conditionalFormatting sqref="U202">
    <cfRule type="expression" dxfId="0" priority="1599" stopIfTrue="1">
      <formula>AND(COUNTIF($C$2:$C$339,U202)+COUNTIF(#REF!,U202)&gt;1,NOT(ISBLANK(U202)))</formula>
    </cfRule>
  </conditionalFormatting>
  <conditionalFormatting sqref="V202">
    <cfRule type="expression" dxfId="0" priority="1598" stopIfTrue="1">
      <formula>AND(COUNTIF($C$2:$C$339,V202)+COUNTIF(#REF!,V202)&gt;1,NOT(ISBLANK(V202)))</formula>
    </cfRule>
  </conditionalFormatting>
  <conditionalFormatting sqref="X202">
    <cfRule type="expression" dxfId="0" priority="1601" stopIfTrue="1">
      <formula>AND(COUNTIF($C$2:$C$339,X202)+COUNTIF(#REF!,X202)&gt;1,NOT(ISBLANK(X202)))</formula>
    </cfRule>
  </conditionalFormatting>
  <conditionalFormatting sqref="Y202">
    <cfRule type="expression" dxfId="0" priority="1600" stopIfTrue="1">
      <formula>AND(COUNTIF($C$2:$C$339,Y202)+COUNTIF(#REF!,Y202)&gt;1,NOT(ISBLANK(Y202)))</formula>
    </cfRule>
  </conditionalFormatting>
  <conditionalFormatting sqref="AA202">
    <cfRule type="expression" dxfId="0" priority="1603" stopIfTrue="1">
      <formula>AND(COUNTIF($C$2:$C$339,AA202)+COUNTIF(#REF!,AA202)&gt;1,NOT(ISBLANK(AA202)))</formula>
    </cfRule>
  </conditionalFormatting>
  <conditionalFormatting sqref="AB202">
    <cfRule type="expression" dxfId="0" priority="1602" stopIfTrue="1">
      <formula>AND(COUNTIF($C$2:$C$339,AB202)+COUNTIF(#REF!,AB202)&gt;1,NOT(ISBLANK(AB202)))</formula>
    </cfRule>
  </conditionalFormatting>
  <conditionalFormatting sqref="AD202">
    <cfRule type="expression" dxfId="0" priority="1605" stopIfTrue="1">
      <formula>AND(COUNTIF($C$2:$C$339,AD202)+COUNTIF(#REF!,AD202)&gt;1,NOT(ISBLANK(AD202)))</formula>
    </cfRule>
  </conditionalFormatting>
  <conditionalFormatting sqref="AE202">
    <cfRule type="expression" dxfId="0" priority="1604" stopIfTrue="1">
      <formula>AND(COUNTIF($C$2:$C$339,AE202)+COUNTIF(#REF!,AE202)&gt;1,NOT(ISBLANK(AE202)))</formula>
    </cfRule>
  </conditionalFormatting>
  <conditionalFormatting sqref="AG202">
    <cfRule type="expression" dxfId="0" priority="1607" stopIfTrue="1">
      <formula>AND(COUNTIF($C$2:$C$339,AG202)+COUNTIF(#REF!,AG202)&gt;1,NOT(ISBLANK(AG202)))</formula>
    </cfRule>
  </conditionalFormatting>
  <conditionalFormatting sqref="AH202">
    <cfRule type="expression" dxfId="0" priority="1606" stopIfTrue="1">
      <formula>AND(COUNTIF($C$2:$C$339,AH202)+COUNTIF(#REF!,AH202)&gt;1,NOT(ISBLANK(AH202)))</formula>
    </cfRule>
  </conditionalFormatting>
  <conditionalFormatting sqref="AL202">
    <cfRule type="expression" dxfId="0" priority="760" stopIfTrue="1">
      <formula>AND(COUNTIF($C$2:$C$339,AL202)+COUNTIF(#REF!,AL202)&gt;1,NOT(ISBLANK(AL202)))</formula>
    </cfRule>
  </conditionalFormatting>
  <conditionalFormatting sqref="AM202">
    <cfRule type="expression" dxfId="0" priority="445" stopIfTrue="1">
      <formula>AND(COUNTIF($C$2:$C$339,AM202)+COUNTIF(#REF!,AM202)&gt;1,NOT(ISBLANK(AM202)))</formula>
    </cfRule>
  </conditionalFormatting>
  <conditionalFormatting sqref="C203">
    <cfRule type="expression" dxfId="0" priority="5717" stopIfTrue="1">
      <formula>AND(COUNTIF($C$2:$C$339,C203)+COUNTIF(#REF!,C203)&gt;1,NOT(ISBLANK(C203)))</formula>
    </cfRule>
  </conditionalFormatting>
  <conditionalFormatting sqref="F203">
    <cfRule type="duplicateValues" dxfId="1" priority="5718"/>
  </conditionalFormatting>
  <conditionalFormatting sqref="K203">
    <cfRule type="expression" dxfId="0" priority="5707" stopIfTrue="1">
      <formula>AND(COUNTIF($C$2:$C$339,K203)+COUNTIF(#REF!,K203)&gt;1,NOT(ISBLANK(K203)))</formula>
    </cfRule>
  </conditionalFormatting>
  <conditionalFormatting sqref="P203">
    <cfRule type="expression" dxfId="0" priority="158" stopIfTrue="1">
      <formula>AND(COUNTIF($C$2:$C$339,P203)+COUNTIF(#REF!,P203)&gt;1,NOT(ISBLANK(P203)))</formula>
    </cfRule>
  </conditionalFormatting>
  <conditionalFormatting sqref="R203">
    <cfRule type="expression" dxfId="0" priority="5711" stopIfTrue="1">
      <formula>AND(COUNTIF($C$2:$C$339,R203)+COUNTIF(#REF!,R203)&gt;1,NOT(ISBLANK(R203)))</formula>
    </cfRule>
  </conditionalFormatting>
  <conditionalFormatting sqref="S203">
    <cfRule type="expression" dxfId="0" priority="5704" stopIfTrue="1">
      <formula>AND(COUNTIF($C$2:$C$339,S203)+COUNTIF(#REF!,S203)&gt;1,NOT(ISBLANK(S203)))</formula>
    </cfRule>
  </conditionalFormatting>
  <conditionalFormatting sqref="U203">
    <cfRule type="expression" dxfId="0" priority="5710" stopIfTrue="1">
      <formula>AND(COUNTIF($C$2:$C$339,U203)+COUNTIF(#REF!,U203)&gt;1,NOT(ISBLANK(U203)))</formula>
    </cfRule>
  </conditionalFormatting>
  <conditionalFormatting sqref="V203">
    <cfRule type="expression" dxfId="0" priority="5703" stopIfTrue="1">
      <formula>AND(COUNTIF($C$2:$C$339,V203)+COUNTIF(#REF!,V203)&gt;1,NOT(ISBLANK(V203)))</formula>
    </cfRule>
  </conditionalFormatting>
  <conditionalFormatting sqref="X203:Y203">
    <cfRule type="expression" dxfId="0" priority="5709" stopIfTrue="1">
      <formula>AND(COUNTIF($C$2:$C$339,X203)+COUNTIF(#REF!,X203)&gt;1,NOT(ISBLANK(X203)))</formula>
    </cfRule>
  </conditionalFormatting>
  <conditionalFormatting sqref="AA203:AB203">
    <cfRule type="expression" dxfId="0" priority="5708" stopIfTrue="1">
      <formula>AND(COUNTIF($C$2:$C$339,AA203)+COUNTIF(#REF!,AA203)&gt;1,NOT(ISBLANK(AA203)))</formula>
    </cfRule>
  </conditionalFormatting>
  <conditionalFormatting sqref="AD203">
    <cfRule type="expression" dxfId="0" priority="5702" stopIfTrue="1">
      <formula>AND(COUNTIF($C$2:$C$339,AD203)+COUNTIF(#REF!,AD203)&gt;1,NOT(ISBLANK(AD203)))</formula>
    </cfRule>
  </conditionalFormatting>
  <conditionalFormatting sqref="AE203">
    <cfRule type="expression" dxfId="0" priority="5701" stopIfTrue="1">
      <formula>AND(COUNTIF($C$2:$C$339,AE203)+COUNTIF(#REF!,AE203)&gt;1,NOT(ISBLANK(AE203)))</formula>
    </cfRule>
  </conditionalFormatting>
  <conditionalFormatting sqref="AG203">
    <cfRule type="expression" dxfId="0" priority="2258" stopIfTrue="1">
      <formula>AND(COUNTIF($C$2:$C$339,AG203)+COUNTIF(#REF!,AG203)&gt;1,NOT(ISBLANK(AG203)))</formula>
    </cfRule>
  </conditionalFormatting>
  <conditionalFormatting sqref="AH203">
    <cfRule type="expression" dxfId="0" priority="2257" stopIfTrue="1">
      <formula>AND(COUNTIF($C$2:$C$339,AH203)+COUNTIF(#REF!,AH203)&gt;1,NOT(ISBLANK(AH203)))</formula>
    </cfRule>
  </conditionalFormatting>
  <conditionalFormatting sqref="AL203">
    <cfRule type="expression" dxfId="0" priority="879" stopIfTrue="1">
      <formula>AND(COUNTIF($C$2:$C$339,AL203)+COUNTIF(#REF!,AL203)&gt;1,NOT(ISBLANK(AL203)))</formula>
    </cfRule>
  </conditionalFormatting>
  <conditionalFormatting sqref="AM203">
    <cfRule type="expression" dxfId="0" priority="564" stopIfTrue="1">
      <formula>AND(COUNTIF($C$2:$C$339,AM203)+COUNTIF(#REF!,AM203)&gt;1,NOT(ISBLANK(AM203)))</formula>
    </cfRule>
  </conditionalFormatting>
  <conditionalFormatting sqref="C204">
    <cfRule type="expression" dxfId="0" priority="5695" stopIfTrue="1">
      <formula>AND(COUNTIF($C$2:$C$339,C204)+COUNTIF(#REF!,C204)&gt;1,NOT(ISBLANK(C204)))</formula>
    </cfRule>
  </conditionalFormatting>
  <conditionalFormatting sqref="F204">
    <cfRule type="duplicateValues" dxfId="1" priority="5696"/>
  </conditionalFormatting>
  <conditionalFormatting sqref="K204">
    <cfRule type="expression" dxfId="0" priority="5685" stopIfTrue="1">
      <formula>AND(COUNTIF($C$2:$C$339,K204)+COUNTIF(#REF!,K204)&gt;1,NOT(ISBLANK(K204)))</formula>
    </cfRule>
  </conditionalFormatting>
  <conditionalFormatting sqref="P204">
    <cfRule type="expression" dxfId="0" priority="31" stopIfTrue="1">
      <formula>AND(COUNTIF($C$2:$C$339,P204)+COUNTIF(#REF!,P204)&gt;1,NOT(ISBLANK(P204)))</formula>
    </cfRule>
  </conditionalFormatting>
  <conditionalFormatting sqref="R204">
    <cfRule type="expression" dxfId="0" priority="1571" stopIfTrue="1">
      <formula>AND(COUNTIF($C$2:$C$339,R204)+COUNTIF(#REF!,R204)&gt;1,NOT(ISBLANK(R204)))</formula>
    </cfRule>
  </conditionalFormatting>
  <conditionalFormatting sqref="S204">
    <cfRule type="expression" dxfId="0" priority="1570" stopIfTrue="1">
      <formula>AND(COUNTIF($C$2:$C$339,S204)+COUNTIF(#REF!,S204)&gt;1,NOT(ISBLANK(S204)))</formula>
    </cfRule>
  </conditionalFormatting>
  <conditionalFormatting sqref="U204">
    <cfRule type="expression" dxfId="0" priority="1573" stopIfTrue="1">
      <formula>AND(COUNTIF($C$2:$C$339,U204)+COUNTIF(#REF!,U204)&gt;1,NOT(ISBLANK(U204)))</formula>
    </cfRule>
  </conditionalFormatting>
  <conditionalFormatting sqref="V204">
    <cfRule type="expression" dxfId="0" priority="1572" stopIfTrue="1">
      <formula>AND(COUNTIF($C$2:$C$339,V204)+COUNTIF(#REF!,V204)&gt;1,NOT(ISBLANK(V204)))</formula>
    </cfRule>
  </conditionalFormatting>
  <conditionalFormatting sqref="X204">
    <cfRule type="expression" dxfId="0" priority="1575" stopIfTrue="1">
      <formula>AND(COUNTIF($C$2:$C$339,X204)+COUNTIF(#REF!,X204)&gt;1,NOT(ISBLANK(X204)))</formula>
    </cfRule>
  </conditionalFormatting>
  <conditionalFormatting sqref="Y204">
    <cfRule type="expression" dxfId="0" priority="1574" stopIfTrue="1">
      <formula>AND(COUNTIF($C$2:$C$339,Y204)+COUNTIF(#REF!,Y204)&gt;1,NOT(ISBLANK(Y204)))</formula>
    </cfRule>
  </conditionalFormatting>
  <conditionalFormatting sqref="AA204">
    <cfRule type="expression" dxfId="0" priority="1577" stopIfTrue="1">
      <formula>AND(COUNTIF($C$2:$C$339,AA204)+COUNTIF(#REF!,AA204)&gt;1,NOT(ISBLANK(AA204)))</formula>
    </cfRule>
  </conditionalFormatting>
  <conditionalFormatting sqref="AB204">
    <cfRule type="expression" dxfId="0" priority="1576" stopIfTrue="1">
      <formula>AND(COUNTIF($C$2:$C$339,AB204)+COUNTIF(#REF!,AB204)&gt;1,NOT(ISBLANK(AB204)))</formula>
    </cfRule>
  </conditionalFormatting>
  <conditionalFormatting sqref="AD204">
    <cfRule type="expression" dxfId="0" priority="1579" stopIfTrue="1">
      <formula>AND(COUNTIF($C$2:$C$339,AD204)+COUNTIF(#REF!,AD204)&gt;1,NOT(ISBLANK(AD204)))</formula>
    </cfRule>
  </conditionalFormatting>
  <conditionalFormatting sqref="AE204">
    <cfRule type="expression" dxfId="0" priority="1578" stopIfTrue="1">
      <formula>AND(COUNTIF($C$2:$C$339,AE204)+COUNTIF(#REF!,AE204)&gt;1,NOT(ISBLANK(AE204)))</formula>
    </cfRule>
  </conditionalFormatting>
  <conditionalFormatting sqref="AG204">
    <cfRule type="expression" dxfId="0" priority="1581" stopIfTrue="1">
      <formula>AND(COUNTIF($C$2:$C$339,AG204)+COUNTIF(#REF!,AG204)&gt;1,NOT(ISBLANK(AG204)))</formula>
    </cfRule>
  </conditionalFormatting>
  <conditionalFormatting sqref="AH204">
    <cfRule type="expression" dxfId="0" priority="1580" stopIfTrue="1">
      <formula>AND(COUNTIF($C$2:$C$339,AH204)+COUNTIF(#REF!,AH204)&gt;1,NOT(ISBLANK(AH204)))</formula>
    </cfRule>
  </conditionalFormatting>
  <conditionalFormatting sqref="AL204">
    <cfRule type="expression" dxfId="0" priority="758" stopIfTrue="1">
      <formula>AND(COUNTIF($C$2:$C$339,AL204)+COUNTIF(#REF!,AL204)&gt;1,NOT(ISBLANK(AL204)))</formula>
    </cfRule>
  </conditionalFormatting>
  <conditionalFormatting sqref="AM204">
    <cfRule type="expression" dxfId="0" priority="443" stopIfTrue="1">
      <formula>AND(COUNTIF($C$2:$C$339,AM204)+COUNTIF(#REF!,AM204)&gt;1,NOT(ISBLANK(AM204)))</formula>
    </cfRule>
  </conditionalFormatting>
  <conditionalFormatting sqref="C205">
    <cfRule type="expression" dxfId="0" priority="5673" stopIfTrue="1">
      <formula>AND(COUNTIF($C$2:$C$339,C205)+COUNTIF(#REF!,C205)&gt;1,NOT(ISBLANK(C205)))</formula>
    </cfRule>
  </conditionalFormatting>
  <conditionalFormatting sqref="F205">
    <cfRule type="duplicateValues" dxfId="1" priority="5674"/>
  </conditionalFormatting>
  <conditionalFormatting sqref="K205">
    <cfRule type="expression" dxfId="0" priority="5663" stopIfTrue="1">
      <formula>AND(COUNTIF($C$2:$C$339,K205)+COUNTIF(#REF!,K205)&gt;1,NOT(ISBLANK(K205)))</formula>
    </cfRule>
  </conditionalFormatting>
  <conditionalFormatting sqref="P205">
    <cfRule type="expression" dxfId="0" priority="157" stopIfTrue="1">
      <formula>AND(COUNTIF($C$2:$C$339,P205)+COUNTIF(#REF!,P205)&gt;1,NOT(ISBLANK(P205)))</formula>
    </cfRule>
  </conditionalFormatting>
  <conditionalFormatting sqref="R205">
    <cfRule type="expression" dxfId="0" priority="5667" stopIfTrue="1">
      <formula>AND(COUNTIF($C$2:$C$339,R205)+COUNTIF(#REF!,R205)&gt;1,NOT(ISBLANK(R205)))</formula>
    </cfRule>
  </conditionalFormatting>
  <conditionalFormatting sqref="S205">
    <cfRule type="expression" dxfId="0" priority="5660" stopIfTrue="1">
      <formula>AND(COUNTIF($C$2:$C$339,S205)+COUNTIF(#REF!,S205)&gt;1,NOT(ISBLANK(S205)))</formula>
    </cfRule>
  </conditionalFormatting>
  <conditionalFormatting sqref="U205">
    <cfRule type="expression" dxfId="0" priority="5666" stopIfTrue="1">
      <formula>AND(COUNTIF($C$2:$C$339,U205)+COUNTIF(#REF!,U205)&gt;1,NOT(ISBLANK(U205)))</formula>
    </cfRule>
  </conditionalFormatting>
  <conditionalFormatting sqref="V205">
    <cfRule type="expression" dxfId="0" priority="5659" stopIfTrue="1">
      <formula>AND(COUNTIF($C$2:$C$339,V205)+COUNTIF(#REF!,V205)&gt;1,NOT(ISBLANK(V205)))</formula>
    </cfRule>
  </conditionalFormatting>
  <conditionalFormatting sqref="X205:Y205">
    <cfRule type="expression" dxfId="0" priority="5665" stopIfTrue="1">
      <formula>AND(COUNTIF($C$2:$C$339,X205)+COUNTIF(#REF!,X205)&gt;1,NOT(ISBLANK(X205)))</formula>
    </cfRule>
  </conditionalFormatting>
  <conditionalFormatting sqref="AA205:AB205">
    <cfRule type="expression" dxfId="0" priority="5664" stopIfTrue="1">
      <formula>AND(COUNTIF($C$2:$C$339,AA205)+COUNTIF(#REF!,AA205)&gt;1,NOT(ISBLANK(AA205)))</formula>
    </cfRule>
  </conditionalFormatting>
  <conditionalFormatting sqref="AD205">
    <cfRule type="expression" dxfId="0" priority="5658" stopIfTrue="1">
      <formula>AND(COUNTIF($C$2:$C$339,AD205)+COUNTIF(#REF!,AD205)&gt;1,NOT(ISBLANK(AD205)))</formula>
    </cfRule>
  </conditionalFormatting>
  <conditionalFormatting sqref="AE205">
    <cfRule type="expression" dxfId="0" priority="5657" stopIfTrue="1">
      <formula>AND(COUNTIF($C$2:$C$339,AE205)+COUNTIF(#REF!,AE205)&gt;1,NOT(ISBLANK(AE205)))</formula>
    </cfRule>
  </conditionalFormatting>
  <conditionalFormatting sqref="AG205">
    <cfRule type="expression" dxfId="0" priority="2254" stopIfTrue="1">
      <formula>AND(COUNTIF($C$2:$C$339,AG205)+COUNTIF(#REF!,AG205)&gt;1,NOT(ISBLANK(AG205)))</formula>
    </cfRule>
  </conditionalFormatting>
  <conditionalFormatting sqref="AH205">
    <cfRule type="expression" dxfId="0" priority="2253" stopIfTrue="1">
      <formula>AND(COUNTIF($C$2:$C$339,AH205)+COUNTIF(#REF!,AH205)&gt;1,NOT(ISBLANK(AH205)))</formula>
    </cfRule>
  </conditionalFormatting>
  <conditionalFormatting sqref="AL205">
    <cfRule type="expression" dxfId="0" priority="878" stopIfTrue="1">
      <formula>AND(COUNTIF($C$2:$C$339,AL205)+COUNTIF(#REF!,AL205)&gt;1,NOT(ISBLANK(AL205)))</formula>
    </cfRule>
  </conditionalFormatting>
  <conditionalFormatting sqref="AM205">
    <cfRule type="expression" dxfId="0" priority="563" stopIfTrue="1">
      <formula>AND(COUNTIF($C$2:$C$339,AM205)+COUNTIF(#REF!,AM205)&gt;1,NOT(ISBLANK(AM205)))</formula>
    </cfRule>
  </conditionalFormatting>
  <conditionalFormatting sqref="C206">
    <cfRule type="expression" dxfId="0" priority="5638" stopIfTrue="1">
      <formula>AND(COUNTIF($C$2:$C$339,C206)+COUNTIF(#REF!,C206)&gt;1,NOT(ISBLANK(C206)))</formula>
    </cfRule>
  </conditionalFormatting>
  <conditionalFormatting sqref="F206">
    <cfRule type="duplicateValues" dxfId="1" priority="5639"/>
  </conditionalFormatting>
  <conditionalFormatting sqref="K206">
    <cfRule type="expression" dxfId="0" priority="5628" stopIfTrue="1">
      <formula>AND(COUNTIF($C$2:$C$339,K206)+COUNTIF(#REF!,K206)&gt;1,NOT(ISBLANK(K206)))</formula>
    </cfRule>
  </conditionalFormatting>
  <conditionalFormatting sqref="L206">
    <cfRule type="expression" dxfId="0" priority="1585" stopIfTrue="1">
      <formula>AND(COUNTIF($C$2:$C$339,L206)+COUNTIF(#REF!,L206)&gt;1,NOT(ISBLANK(L206)))</formula>
    </cfRule>
  </conditionalFormatting>
  <conditionalFormatting sqref="N206">
    <cfRule type="expression" dxfId="0" priority="1586" stopIfTrue="1">
      <formula>AND(COUNTIF($C$2:$C$339,N206)+COUNTIF(#REF!,N206)&gt;1,NOT(ISBLANK(N206)))</formula>
    </cfRule>
  </conditionalFormatting>
  <conditionalFormatting sqref="P206">
    <cfRule type="expression" dxfId="0" priority="32" stopIfTrue="1">
      <formula>AND(COUNTIF($C$2:$C$339,P206)+COUNTIF(#REF!,P206)&gt;1,NOT(ISBLANK(P206)))</formula>
    </cfRule>
  </conditionalFormatting>
  <conditionalFormatting sqref="R206:S206">
    <cfRule type="expression" dxfId="0" priority="1588" stopIfTrue="1">
      <formula>AND(COUNTIF($C$2:$C$339,R206)+COUNTIF(#REF!,R206)&gt;1,NOT(ISBLANK(R206)))</formula>
    </cfRule>
  </conditionalFormatting>
  <conditionalFormatting sqref="U206:V206">
    <cfRule type="expression" dxfId="0" priority="1589" stopIfTrue="1">
      <formula>AND(COUNTIF($C$2:$C$339,U206)+COUNTIF(#REF!,U206)&gt;1,NOT(ISBLANK(U206)))</formula>
    </cfRule>
  </conditionalFormatting>
  <conditionalFormatting sqref="X206:Y206">
    <cfRule type="expression" dxfId="0" priority="1590" stopIfTrue="1">
      <formula>AND(COUNTIF($C$2:$C$339,X206)+COUNTIF(#REF!,X206)&gt;1,NOT(ISBLANK(X206)))</formula>
    </cfRule>
  </conditionalFormatting>
  <conditionalFormatting sqref="AA206:AB206">
    <cfRule type="expression" dxfId="0" priority="1584" stopIfTrue="1">
      <formula>AND(COUNTIF($C$2:$C$339,AA206)+COUNTIF(#REF!,AA206)&gt;1,NOT(ISBLANK(AA206)))</formula>
    </cfRule>
  </conditionalFormatting>
  <conditionalFormatting sqref="AD206:AE206">
    <cfRule type="expression" dxfId="0" priority="1583" stopIfTrue="1">
      <formula>AND(COUNTIF($C$2:$C$339,AD206)+COUNTIF(#REF!,AD206)&gt;1,NOT(ISBLANK(AD206)))</formula>
    </cfRule>
  </conditionalFormatting>
  <conditionalFormatting sqref="AG206:AH206">
    <cfRule type="expression" dxfId="0" priority="1582" stopIfTrue="1">
      <formula>AND(COUNTIF($C$2:$C$339,AG206)+COUNTIF(#REF!,AG206)&gt;1,NOT(ISBLANK(AG206)))</formula>
    </cfRule>
  </conditionalFormatting>
  <conditionalFormatting sqref="AL206">
    <cfRule type="expression" dxfId="0" priority="759" stopIfTrue="1">
      <formula>AND(COUNTIF($C$2:$C$339,AL206)+COUNTIF(#REF!,AL206)&gt;1,NOT(ISBLANK(AL206)))</formula>
    </cfRule>
  </conditionalFormatting>
  <conditionalFormatting sqref="AM206">
    <cfRule type="expression" dxfId="0" priority="370" stopIfTrue="1">
      <formula>AND(COUNTIF($C$2:$C$339,AM206)+COUNTIF(#REF!,AM206)&gt;1,NOT(ISBLANK(AM206)))</formula>
    </cfRule>
  </conditionalFormatting>
  <conditionalFormatting sqref="C207">
    <cfRule type="expression" dxfId="0" priority="5619" stopIfTrue="1">
      <formula>AND(COUNTIF($C$2:$C$339,C207)+COUNTIF(#REF!,C207)&gt;1,NOT(ISBLANK(C207)))</formula>
    </cfRule>
  </conditionalFormatting>
  <conditionalFormatting sqref="E207">
    <cfRule type="expression" dxfId="0" priority="5603" stopIfTrue="1">
      <formula>AND(COUNTIF(#REF!,E207)+COUNTIF(#REF!,E207)&gt;1,NOT(ISBLANK(E207)))</formula>
    </cfRule>
  </conditionalFormatting>
  <conditionalFormatting sqref="P207">
    <cfRule type="expression" dxfId="0" priority="156" stopIfTrue="1">
      <formula>AND(COUNTIF($C$2:$C$339,P207)+COUNTIF(#REF!,P207)&gt;1,NOT(ISBLANK(P207)))</formula>
    </cfRule>
  </conditionalFormatting>
  <conditionalFormatting sqref="R207">
    <cfRule type="expression" dxfId="0" priority="5616" stopIfTrue="1">
      <formula>AND(COUNTIF($C$2:$C$339,R207)+COUNTIF(#REF!,R207)&gt;1,NOT(ISBLANK(R207)))</formula>
    </cfRule>
  </conditionalFormatting>
  <conditionalFormatting sqref="S207">
    <cfRule type="expression" dxfId="0" priority="5615" stopIfTrue="1">
      <formula>AND(COUNTIF($C$2:$C$339,S207)+COUNTIF(#REF!,S207)&gt;1,NOT(ISBLANK(S207)))</formula>
    </cfRule>
  </conditionalFormatting>
  <conditionalFormatting sqref="U207">
    <cfRule type="expression" dxfId="0" priority="5614" stopIfTrue="1">
      <formula>AND(COUNTIF($C$2:$C$339,U207)+COUNTIF(#REF!,U207)&gt;1,NOT(ISBLANK(U207)))</formula>
    </cfRule>
  </conditionalFormatting>
  <conditionalFormatting sqref="V207">
    <cfRule type="expression" dxfId="0" priority="5613" stopIfTrue="1">
      <formula>AND(COUNTIF($C$2:$C$339,V207)+COUNTIF(#REF!,V207)&gt;1,NOT(ISBLANK(V207)))</formula>
    </cfRule>
  </conditionalFormatting>
  <conditionalFormatting sqref="X207">
    <cfRule type="expression" dxfId="0" priority="5612" stopIfTrue="1">
      <formula>AND(COUNTIF($C$2:$C$339,X207)+COUNTIF(#REF!,X207)&gt;1,NOT(ISBLANK(X207)))</formula>
    </cfRule>
  </conditionalFormatting>
  <conditionalFormatting sqref="Y207">
    <cfRule type="expression" dxfId="0" priority="5611" stopIfTrue="1">
      <formula>AND(COUNTIF($C$2:$C$339,Y207)+COUNTIF(#REF!,Y207)&gt;1,NOT(ISBLANK(Y207)))</formula>
    </cfRule>
  </conditionalFormatting>
  <conditionalFormatting sqref="AA207">
    <cfRule type="expression" dxfId="0" priority="5607" stopIfTrue="1">
      <formula>AND(COUNTIF($C$2:$C$339,AA207)+COUNTIF(#REF!,AA207)&gt;1,NOT(ISBLANK(AA207)))</formula>
    </cfRule>
  </conditionalFormatting>
  <conditionalFormatting sqref="AB207">
    <cfRule type="expression" dxfId="0" priority="5606" stopIfTrue="1">
      <formula>AND(COUNTIF($C$2:$C$339,AB207)+COUNTIF(#REF!,AB207)&gt;1,NOT(ISBLANK(AB207)))</formula>
    </cfRule>
  </conditionalFormatting>
  <conditionalFormatting sqref="AD207">
    <cfRule type="expression" dxfId="0" priority="5610" stopIfTrue="1">
      <formula>AND(COUNTIF($C$2:$C$339,AD207)+COUNTIF(#REF!,AD207)&gt;1,NOT(ISBLANK(AD207)))</formula>
    </cfRule>
  </conditionalFormatting>
  <conditionalFormatting sqref="AE207">
    <cfRule type="expression" dxfId="0" priority="5609" stopIfTrue="1">
      <formula>AND(COUNTIF($C$2:$C$339,AE207)+COUNTIF(#REF!,AE207)&gt;1,NOT(ISBLANK(AE207)))</formula>
    </cfRule>
  </conditionalFormatting>
  <conditionalFormatting sqref="AG207">
    <cfRule type="expression" dxfId="0" priority="2250" stopIfTrue="1">
      <formula>AND(COUNTIF($C$2:$C$339,AG207)+COUNTIF(#REF!,AG207)&gt;1,NOT(ISBLANK(AG207)))</formula>
    </cfRule>
  </conditionalFormatting>
  <conditionalFormatting sqref="AH207">
    <cfRule type="expression" dxfId="0" priority="2249" stopIfTrue="1">
      <formula>AND(COUNTIF($C$2:$C$339,AH207)+COUNTIF(#REF!,AH207)&gt;1,NOT(ISBLANK(AH207)))</formula>
    </cfRule>
  </conditionalFormatting>
  <conditionalFormatting sqref="C208">
    <cfRule type="expression" dxfId="0" priority="5558" stopIfTrue="1">
      <formula>AND(COUNTIF($C$2:$C$339,C208)+COUNTIF(#REF!,C208)&gt;1,NOT(ISBLANK(C208)))</formula>
    </cfRule>
  </conditionalFormatting>
  <conditionalFormatting sqref="E208">
    <cfRule type="expression" dxfId="0" priority="5560" stopIfTrue="1">
      <formula>AND(COUNTIF($C$2:$C$339,E208)+COUNTIF(#REF!,E208)&gt;1,NOT(ISBLANK(E208)))</formula>
    </cfRule>
  </conditionalFormatting>
  <conditionalFormatting sqref="F208">
    <cfRule type="duplicateValues" dxfId="1" priority="5561"/>
  </conditionalFormatting>
  <conditionalFormatting sqref="P208">
    <cfRule type="expression" dxfId="0" priority="154" stopIfTrue="1">
      <formula>AND(COUNTIF($C$2:$C$339,P208)+COUNTIF(#REF!,P208)&gt;1,NOT(ISBLANK(P208)))</formula>
    </cfRule>
  </conditionalFormatting>
  <conditionalFormatting sqref="R208">
    <cfRule type="expression" dxfId="0" priority="5577" stopIfTrue="1">
      <formula>AND(COUNTIF($C$2:$C$339,R208)+COUNTIF(#REF!,R208)&gt;1,NOT(ISBLANK(R208)))</formula>
    </cfRule>
  </conditionalFormatting>
  <conditionalFormatting sqref="S208">
    <cfRule type="expression" dxfId="0" priority="5576" stopIfTrue="1">
      <formula>AND(COUNTIF($C$2:$C$339,S208)+COUNTIF(#REF!,S208)&gt;1,NOT(ISBLANK(S208)))</formula>
    </cfRule>
  </conditionalFormatting>
  <conditionalFormatting sqref="U208">
    <cfRule type="expression" dxfId="0" priority="5575" stopIfTrue="1">
      <formula>AND(COUNTIF($C$2:$C$339,U208)+COUNTIF(#REF!,U208)&gt;1,NOT(ISBLANK(U208)))</formula>
    </cfRule>
  </conditionalFormatting>
  <conditionalFormatting sqref="V208">
    <cfRule type="expression" dxfId="0" priority="5574" stopIfTrue="1">
      <formula>AND(COUNTIF($C$2:$C$339,V208)+COUNTIF(#REF!,V208)&gt;1,NOT(ISBLANK(V208)))</formula>
    </cfRule>
  </conditionalFormatting>
  <conditionalFormatting sqref="X208">
    <cfRule type="expression" dxfId="0" priority="5573" stopIfTrue="1">
      <formula>AND(COUNTIF($C$2:$C$339,X208)+COUNTIF(#REF!,X208)&gt;1,NOT(ISBLANK(X208)))</formula>
    </cfRule>
  </conditionalFormatting>
  <conditionalFormatting sqref="Y208">
    <cfRule type="expression" dxfId="0" priority="5572" stopIfTrue="1">
      <formula>AND(COUNTIF($C$2:$C$339,Y208)+COUNTIF(#REF!,Y208)&gt;1,NOT(ISBLANK(Y208)))</formula>
    </cfRule>
  </conditionalFormatting>
  <conditionalFormatting sqref="AA208">
    <cfRule type="expression" dxfId="0" priority="5568" stopIfTrue="1">
      <formula>AND(COUNTIF($C$2:$C$339,AA208)+COUNTIF(#REF!,AA208)&gt;1,NOT(ISBLANK(AA208)))</formula>
    </cfRule>
  </conditionalFormatting>
  <conditionalFormatting sqref="AB208">
    <cfRule type="expression" dxfId="0" priority="5567" stopIfTrue="1">
      <formula>AND(COUNTIF($C$2:$C$339,AB208)+COUNTIF(#REF!,AB208)&gt;1,NOT(ISBLANK(AB208)))</formula>
    </cfRule>
  </conditionalFormatting>
  <conditionalFormatting sqref="AD208">
    <cfRule type="expression" dxfId="0" priority="5571" stopIfTrue="1">
      <formula>AND(COUNTIF($C$2:$C$339,AD208)+COUNTIF(#REF!,AD208)&gt;1,NOT(ISBLANK(AD208)))</formula>
    </cfRule>
  </conditionalFormatting>
  <conditionalFormatting sqref="AE208">
    <cfRule type="expression" dxfId="0" priority="5570" stopIfTrue="1">
      <formula>AND(COUNTIF($C$2:$C$339,AE208)+COUNTIF(#REF!,AE208)&gt;1,NOT(ISBLANK(AE208)))</formula>
    </cfRule>
  </conditionalFormatting>
  <conditionalFormatting sqref="AG208">
    <cfRule type="expression" dxfId="0" priority="2246" stopIfTrue="1">
      <formula>AND(COUNTIF($C$2:$C$339,AG208)+COUNTIF(#REF!,AG208)&gt;1,NOT(ISBLANK(AG208)))</formula>
    </cfRule>
  </conditionalFormatting>
  <conditionalFormatting sqref="AH208">
    <cfRule type="expression" dxfId="0" priority="2245" stopIfTrue="1">
      <formula>AND(COUNTIF($C$2:$C$339,AH208)+COUNTIF(#REF!,AH208)&gt;1,NOT(ISBLANK(AH208)))</formula>
    </cfRule>
  </conditionalFormatting>
  <conditionalFormatting sqref="C209">
    <cfRule type="expression" dxfId="0" priority="5559" stopIfTrue="1">
      <formula>AND(COUNTIF($C$2:$C$339,C209)+COUNTIF(#REF!,C209)&gt;1,NOT(ISBLANK(C209)))</formula>
    </cfRule>
  </conditionalFormatting>
  <conditionalFormatting sqref="D209">
    <cfRule type="expression" dxfId="0" priority="5586" stopIfTrue="1">
      <formula>AND(COUNTIF(#REF!,D209)+COUNTIF(#REF!,D209)&gt;1,NOT(ISBLANK(D209)))</formula>
    </cfRule>
  </conditionalFormatting>
  <conditionalFormatting sqref="E209">
    <cfRule type="expression" dxfId="0" priority="5587" stopIfTrue="1">
      <formula>AND(COUNTIF(#REF!,E209)+COUNTIF(#REF!,E209)&gt;1,NOT(ISBLANK(E209)))</formula>
    </cfRule>
  </conditionalFormatting>
  <conditionalFormatting sqref="P209">
    <cfRule type="expression" dxfId="0" priority="155" stopIfTrue="1">
      <formula>AND(COUNTIF($C$2:$C$339,P209)+COUNTIF(#REF!,P209)&gt;1,NOT(ISBLANK(P209)))</formula>
    </cfRule>
  </conditionalFormatting>
  <conditionalFormatting sqref="R209">
    <cfRule type="expression" dxfId="0" priority="5600" stopIfTrue="1">
      <formula>AND(COUNTIF($C$2:$C$339,R209)+COUNTIF(#REF!,R209)&gt;1,NOT(ISBLANK(R209)))</formula>
    </cfRule>
  </conditionalFormatting>
  <conditionalFormatting sqref="S209">
    <cfRule type="expression" dxfId="0" priority="5599" stopIfTrue="1">
      <formula>AND(COUNTIF($C$2:$C$339,S209)+COUNTIF(#REF!,S209)&gt;1,NOT(ISBLANK(S209)))</formula>
    </cfRule>
  </conditionalFormatting>
  <conditionalFormatting sqref="U209">
    <cfRule type="expression" dxfId="0" priority="5598" stopIfTrue="1">
      <formula>AND(COUNTIF($C$2:$C$339,U209)+COUNTIF(#REF!,U209)&gt;1,NOT(ISBLANK(U209)))</formula>
    </cfRule>
  </conditionalFormatting>
  <conditionalFormatting sqref="V209">
    <cfRule type="expression" dxfId="0" priority="5597" stopIfTrue="1">
      <formula>AND(COUNTIF($C$2:$C$339,V209)+COUNTIF(#REF!,V209)&gt;1,NOT(ISBLANK(V209)))</formula>
    </cfRule>
  </conditionalFormatting>
  <conditionalFormatting sqref="X209">
    <cfRule type="expression" dxfId="0" priority="5596" stopIfTrue="1">
      <formula>AND(COUNTIF($C$2:$C$339,X209)+COUNTIF(#REF!,X209)&gt;1,NOT(ISBLANK(X209)))</formula>
    </cfRule>
  </conditionalFormatting>
  <conditionalFormatting sqref="Y209">
    <cfRule type="expression" dxfId="0" priority="5595" stopIfTrue="1">
      <formula>AND(COUNTIF($C$2:$C$339,Y209)+COUNTIF(#REF!,Y209)&gt;1,NOT(ISBLANK(Y209)))</formula>
    </cfRule>
  </conditionalFormatting>
  <conditionalFormatting sqref="AA209">
    <cfRule type="expression" dxfId="0" priority="5591" stopIfTrue="1">
      <formula>AND(COUNTIF($C$2:$C$339,AA209)+COUNTIF(#REF!,AA209)&gt;1,NOT(ISBLANK(AA209)))</formula>
    </cfRule>
  </conditionalFormatting>
  <conditionalFormatting sqref="AB209">
    <cfRule type="expression" dxfId="0" priority="5590" stopIfTrue="1">
      <formula>AND(COUNTIF($C$2:$C$339,AB209)+COUNTIF(#REF!,AB209)&gt;1,NOT(ISBLANK(AB209)))</formula>
    </cfRule>
  </conditionalFormatting>
  <conditionalFormatting sqref="AD209">
    <cfRule type="expression" dxfId="0" priority="5594" stopIfTrue="1">
      <formula>AND(COUNTIF($C$2:$C$339,AD209)+COUNTIF(#REF!,AD209)&gt;1,NOT(ISBLANK(AD209)))</formula>
    </cfRule>
  </conditionalFormatting>
  <conditionalFormatting sqref="AE209">
    <cfRule type="expression" dxfId="0" priority="5593" stopIfTrue="1">
      <formula>AND(COUNTIF($C$2:$C$339,AE209)+COUNTIF(#REF!,AE209)&gt;1,NOT(ISBLANK(AE209)))</formula>
    </cfRule>
  </conditionalFormatting>
  <conditionalFormatting sqref="AG209">
    <cfRule type="expression" dxfId="0" priority="2248" stopIfTrue="1">
      <formula>AND(COUNTIF($C$2:$C$339,AG209)+COUNTIF(#REF!,AG209)&gt;1,NOT(ISBLANK(AG209)))</formula>
    </cfRule>
  </conditionalFormatting>
  <conditionalFormatting sqref="AH209">
    <cfRule type="expression" dxfId="0" priority="2247" stopIfTrue="1">
      <formula>AND(COUNTIF($C$2:$C$339,AH209)+COUNTIF(#REF!,AH209)&gt;1,NOT(ISBLANK(AH209)))</formula>
    </cfRule>
  </conditionalFormatting>
  <conditionalFormatting sqref="E210">
    <cfRule type="expression" dxfId="0" priority="5646" stopIfTrue="1">
      <formula>AND(COUNTIF($C$2:$C$339,E210)+COUNTIF(#REF!,E210)&gt;1,NOT(ISBLANK(E210)))</formula>
    </cfRule>
  </conditionalFormatting>
  <conditionalFormatting sqref="P210">
    <cfRule type="expression" dxfId="0" priority="241" stopIfTrue="1">
      <formula>AND(COUNTIF($C$2:$C$339,P210)+COUNTIF(#REF!,P210)&gt;1,NOT(ISBLANK(P210)))</formula>
    </cfRule>
  </conditionalFormatting>
  <conditionalFormatting sqref="R210">
    <cfRule type="expression" dxfId="0" priority="8975" stopIfTrue="1">
      <formula>AND(COUNTIF($C$2:$C$339,R210)+COUNTIF(#REF!,R210)&gt;1,NOT(ISBLANK(R210)))</formula>
    </cfRule>
  </conditionalFormatting>
  <conditionalFormatting sqref="S210">
    <cfRule type="expression" dxfId="0" priority="8974" stopIfTrue="1">
      <formula>AND(COUNTIF($C$2:$C$339,S210)+COUNTIF(#REF!,S210)&gt;1,NOT(ISBLANK(S210)))</formula>
    </cfRule>
  </conditionalFormatting>
  <conditionalFormatting sqref="U210">
    <cfRule type="expression" dxfId="0" priority="8973" stopIfTrue="1">
      <formula>AND(COUNTIF($C$2:$C$339,U210)+COUNTIF(#REF!,U210)&gt;1,NOT(ISBLANK(U210)))</formula>
    </cfRule>
  </conditionalFormatting>
  <conditionalFormatting sqref="V210">
    <cfRule type="expression" dxfId="0" priority="8972" stopIfTrue="1">
      <formula>AND(COUNTIF($C$2:$C$339,V210)+COUNTIF(#REF!,V210)&gt;1,NOT(ISBLANK(V210)))</formula>
    </cfRule>
  </conditionalFormatting>
  <conditionalFormatting sqref="X210">
    <cfRule type="expression" dxfId="0" priority="8971" stopIfTrue="1">
      <formula>AND(COUNTIF($C$2:$C$339,X210)+COUNTIF(#REF!,X210)&gt;1,NOT(ISBLANK(X210)))</formula>
    </cfRule>
  </conditionalFormatting>
  <conditionalFormatting sqref="Y210">
    <cfRule type="expression" dxfId="0" priority="8970" stopIfTrue="1">
      <formula>AND(COUNTIF($C$2:$C$339,Y210)+COUNTIF(#REF!,Y210)&gt;1,NOT(ISBLANK(Y210)))</formula>
    </cfRule>
  </conditionalFormatting>
  <conditionalFormatting sqref="AA210">
    <cfRule type="expression" dxfId="0" priority="8969" stopIfTrue="1">
      <formula>AND(COUNTIF($C$2:$C$339,AA210)+COUNTIF(#REF!,AA210)&gt;1,NOT(ISBLANK(AA210)))</formula>
    </cfRule>
  </conditionalFormatting>
  <conditionalFormatting sqref="AB210">
    <cfRule type="expression" dxfId="0" priority="8968" stopIfTrue="1">
      <formula>AND(COUNTIF($C$2:$C$339,AB210)+COUNTIF(#REF!,AB210)&gt;1,NOT(ISBLANK(AB210)))</formula>
    </cfRule>
  </conditionalFormatting>
  <conditionalFormatting sqref="AD210">
    <cfRule type="expression" dxfId="0" priority="8967" stopIfTrue="1">
      <formula>AND(COUNTIF($C$2:$C$339,AD210)+COUNTIF(#REF!,AD210)&gt;1,NOT(ISBLANK(AD210)))</formula>
    </cfRule>
  </conditionalFormatting>
  <conditionalFormatting sqref="AE210">
    <cfRule type="expression" dxfId="0" priority="8966" stopIfTrue="1">
      <formula>AND(COUNTIF($C$2:$C$339,AE210)+COUNTIF(#REF!,AE210)&gt;1,NOT(ISBLANK(AE210)))</formula>
    </cfRule>
  </conditionalFormatting>
  <conditionalFormatting sqref="AG210">
    <cfRule type="expression" dxfId="0" priority="2519" stopIfTrue="1">
      <formula>AND(COUNTIF($C$2:$C$339,AG210)+COUNTIF(#REF!,AG210)&gt;1,NOT(ISBLANK(AG210)))</formula>
    </cfRule>
  </conditionalFormatting>
  <conditionalFormatting sqref="AH210">
    <cfRule type="expression" dxfId="0" priority="2518" stopIfTrue="1">
      <formula>AND(COUNTIF($C$2:$C$339,AH210)+COUNTIF(#REF!,AH210)&gt;1,NOT(ISBLANK(AH210)))</formula>
    </cfRule>
  </conditionalFormatting>
  <conditionalFormatting sqref="E211">
    <cfRule type="expression" dxfId="0" priority="5645" stopIfTrue="1">
      <formula>AND(COUNTIF($C$2:$C$339,E211)+COUNTIF(#REF!,E211)&gt;1,NOT(ISBLANK(E211)))</formula>
    </cfRule>
  </conditionalFormatting>
  <conditionalFormatting sqref="P211">
    <cfRule type="expression" dxfId="0" priority="260" stopIfTrue="1">
      <formula>AND(COUNTIF($C$2:$C$339,P211)+COUNTIF(#REF!,P211)&gt;1,NOT(ISBLANK(P211)))</formula>
    </cfRule>
  </conditionalFormatting>
  <conditionalFormatting sqref="R211">
    <cfRule type="expression" dxfId="0" priority="11481" stopIfTrue="1">
      <formula>AND(COUNTIF($C$2:$C$339,R211)+COUNTIF(#REF!,R211)&gt;1,NOT(ISBLANK(R211)))</formula>
    </cfRule>
  </conditionalFormatting>
  <conditionalFormatting sqref="S211">
    <cfRule type="expression" dxfId="0" priority="11476" stopIfTrue="1">
      <formula>AND(COUNTIF($C$2:$C$339,S211)+COUNTIF(#REF!,S211)&gt;1,NOT(ISBLANK(S211)))</formula>
    </cfRule>
  </conditionalFormatting>
  <conditionalFormatting sqref="U211">
    <cfRule type="expression" dxfId="0" priority="11471" stopIfTrue="1">
      <formula>AND(COUNTIF($C$2:$C$339,U211)+COUNTIF(#REF!,U211)&gt;1,NOT(ISBLANK(U211)))</formula>
    </cfRule>
  </conditionalFormatting>
  <conditionalFormatting sqref="V211">
    <cfRule type="expression" dxfId="0" priority="11466" stopIfTrue="1">
      <formula>AND(COUNTIF($C$2:$C$339,V211)+COUNTIF(#REF!,V211)&gt;1,NOT(ISBLANK(V211)))</formula>
    </cfRule>
  </conditionalFormatting>
  <conditionalFormatting sqref="X211">
    <cfRule type="expression" dxfId="0" priority="11461" stopIfTrue="1">
      <formula>AND(COUNTIF($C$2:$C$339,X211)+COUNTIF(#REF!,X211)&gt;1,NOT(ISBLANK(X211)))</formula>
    </cfRule>
  </conditionalFormatting>
  <conditionalFormatting sqref="Y211">
    <cfRule type="expression" dxfId="0" priority="11456" stopIfTrue="1">
      <formula>AND(COUNTIF($C$2:$C$339,Y211)+COUNTIF(#REF!,Y211)&gt;1,NOT(ISBLANK(Y211)))</formula>
    </cfRule>
  </conditionalFormatting>
  <conditionalFormatting sqref="AA211">
    <cfRule type="expression" dxfId="0" priority="11436" stopIfTrue="1">
      <formula>AND(COUNTIF($C$2:$C$339,AA211)+COUNTIF(#REF!,AA211)&gt;1,NOT(ISBLANK(AA211)))</formula>
    </cfRule>
  </conditionalFormatting>
  <conditionalFormatting sqref="AB211">
    <cfRule type="expression" dxfId="0" priority="11431" stopIfTrue="1">
      <formula>AND(COUNTIF($C$2:$C$339,AB211)+COUNTIF(#REF!,AB211)&gt;1,NOT(ISBLANK(AB211)))</formula>
    </cfRule>
  </conditionalFormatting>
  <conditionalFormatting sqref="AD211">
    <cfRule type="expression" dxfId="0" priority="11451" stopIfTrue="1">
      <formula>AND(COUNTIF($C$2:$C$339,AD211)+COUNTIF(#REF!,AD211)&gt;1,NOT(ISBLANK(AD211)))</formula>
    </cfRule>
  </conditionalFormatting>
  <conditionalFormatting sqref="AE211">
    <cfRule type="expression" dxfId="0" priority="11446" stopIfTrue="1">
      <formula>AND(COUNTIF($C$2:$C$339,AE211)+COUNTIF(#REF!,AE211)&gt;1,NOT(ISBLANK(AE211)))</formula>
    </cfRule>
  </conditionalFormatting>
  <conditionalFormatting sqref="AG211">
    <cfRule type="expression" dxfId="0" priority="2557" stopIfTrue="1">
      <formula>AND(COUNTIF($C$2:$C$339,AG211)+COUNTIF(#REF!,AG211)&gt;1,NOT(ISBLANK(AG211)))</formula>
    </cfRule>
  </conditionalFormatting>
  <conditionalFormatting sqref="AH211">
    <cfRule type="expression" dxfId="0" priority="2555" stopIfTrue="1">
      <formula>AND(COUNTIF($C$2:$C$339,AH211)+COUNTIF(#REF!,AH211)&gt;1,NOT(ISBLANK(AH211)))</formula>
    </cfRule>
  </conditionalFormatting>
  <conditionalFormatting sqref="C212">
    <cfRule type="expression" dxfId="0" priority="5641" stopIfTrue="1">
      <formula>AND(COUNTIF($C$2:$C$339,C212)+COUNTIF(#REF!,C212)&gt;1,NOT(ISBLANK(C212)))</formula>
    </cfRule>
  </conditionalFormatting>
  <conditionalFormatting sqref="E212">
    <cfRule type="expression" dxfId="0" priority="11415" stopIfTrue="1">
      <formula>AND(COUNTIF(#REF!,E212)+COUNTIF(#REF!,E212)&gt;1,NOT(ISBLANK(E212)))</formula>
    </cfRule>
  </conditionalFormatting>
  <conditionalFormatting sqref="P212">
    <cfRule type="expression" dxfId="0" priority="259" stopIfTrue="1">
      <formula>AND(COUNTIF($C$2:$C$339,P212)+COUNTIF(#REF!,P212)&gt;1,NOT(ISBLANK(P212)))</formula>
    </cfRule>
  </conditionalFormatting>
  <conditionalFormatting sqref="R212">
    <cfRule type="expression" dxfId="0" priority="11480" stopIfTrue="1">
      <formula>AND(COUNTIF($C$2:$C$339,R212)+COUNTIF(#REF!,R212)&gt;1,NOT(ISBLANK(R212)))</formula>
    </cfRule>
  </conditionalFormatting>
  <conditionalFormatting sqref="S212">
    <cfRule type="expression" dxfId="0" priority="11475" stopIfTrue="1">
      <formula>AND(COUNTIF($C$2:$C$339,S212)+COUNTIF(#REF!,S212)&gt;1,NOT(ISBLANK(S212)))</formula>
    </cfRule>
  </conditionalFormatting>
  <conditionalFormatting sqref="U212">
    <cfRule type="expression" dxfId="0" priority="11470" stopIfTrue="1">
      <formula>AND(COUNTIF($C$2:$C$339,U212)+COUNTIF(#REF!,U212)&gt;1,NOT(ISBLANK(U212)))</formula>
    </cfRule>
  </conditionalFormatting>
  <conditionalFormatting sqref="V212">
    <cfRule type="expression" dxfId="0" priority="11465" stopIfTrue="1">
      <formula>AND(COUNTIF($C$2:$C$339,V212)+COUNTIF(#REF!,V212)&gt;1,NOT(ISBLANK(V212)))</formula>
    </cfRule>
  </conditionalFormatting>
  <conditionalFormatting sqref="X212">
    <cfRule type="expression" dxfId="0" priority="11460" stopIfTrue="1">
      <formula>AND(COUNTIF($C$2:$C$339,X212)+COUNTIF(#REF!,X212)&gt;1,NOT(ISBLANK(X212)))</formula>
    </cfRule>
  </conditionalFormatting>
  <conditionalFormatting sqref="Y212">
    <cfRule type="expression" dxfId="0" priority="11455" stopIfTrue="1">
      <formula>AND(COUNTIF($C$2:$C$339,Y212)+COUNTIF(#REF!,Y212)&gt;1,NOT(ISBLANK(Y212)))</formula>
    </cfRule>
  </conditionalFormatting>
  <conditionalFormatting sqref="AA212">
    <cfRule type="expression" dxfId="0" priority="11435" stopIfTrue="1">
      <formula>AND(COUNTIF($C$2:$C$339,AA212)+COUNTIF(#REF!,AA212)&gt;1,NOT(ISBLANK(AA212)))</formula>
    </cfRule>
  </conditionalFormatting>
  <conditionalFormatting sqref="AB212">
    <cfRule type="expression" dxfId="0" priority="11430" stopIfTrue="1">
      <formula>AND(COUNTIF($C$2:$C$339,AB212)+COUNTIF(#REF!,AB212)&gt;1,NOT(ISBLANK(AB212)))</formula>
    </cfRule>
  </conditionalFormatting>
  <conditionalFormatting sqref="AD212">
    <cfRule type="expression" dxfId="0" priority="11450" stopIfTrue="1">
      <formula>AND(COUNTIF($C$2:$C$339,AD212)+COUNTIF(#REF!,AD212)&gt;1,NOT(ISBLANK(AD212)))</formula>
    </cfRule>
  </conditionalFormatting>
  <conditionalFormatting sqref="AE212">
    <cfRule type="expression" dxfId="0" priority="11445" stopIfTrue="1">
      <formula>AND(COUNTIF($C$2:$C$339,AE212)+COUNTIF(#REF!,AE212)&gt;1,NOT(ISBLANK(AE212)))</formula>
    </cfRule>
  </conditionalFormatting>
  <conditionalFormatting sqref="AG212">
    <cfRule type="expression" dxfId="0" priority="2556" stopIfTrue="1">
      <formula>AND(COUNTIF($C$2:$C$339,AG212)+COUNTIF(#REF!,AG212)&gt;1,NOT(ISBLANK(AG212)))</formula>
    </cfRule>
  </conditionalFormatting>
  <conditionalFormatting sqref="AH212">
    <cfRule type="expression" dxfId="0" priority="2554" stopIfTrue="1">
      <formula>AND(COUNTIF($C$2:$C$339,AH212)+COUNTIF(#REF!,AH212)&gt;1,NOT(ISBLANK(AH212)))</formula>
    </cfRule>
  </conditionalFormatting>
  <conditionalFormatting sqref="C213">
    <cfRule type="expression" dxfId="0" priority="5556" stopIfTrue="1">
      <formula>AND(COUNTIF($C$2:$C$339,C213)+COUNTIF(#REF!,C213)&gt;1,NOT(ISBLANK(C213)))</formula>
    </cfRule>
  </conditionalFormatting>
  <conditionalFormatting sqref="F213">
    <cfRule type="duplicateValues" dxfId="1" priority="5557"/>
  </conditionalFormatting>
  <conditionalFormatting sqref="K213">
    <cfRule type="expression" dxfId="0" priority="5546" stopIfTrue="1">
      <formula>AND(COUNTIF($C$2:$C$339,K213)+COUNTIF(#REF!,K213)&gt;1,NOT(ISBLANK(K213)))</formula>
    </cfRule>
  </conditionalFormatting>
  <conditionalFormatting sqref="P213">
    <cfRule type="expression" dxfId="0" priority="153" stopIfTrue="1">
      <formula>AND(COUNTIF($C$2:$C$339,P213)+COUNTIF(#REF!,P213)&gt;1,NOT(ISBLANK(P213)))</formula>
    </cfRule>
  </conditionalFormatting>
  <conditionalFormatting sqref="R213">
    <cfRule type="expression" dxfId="0" priority="5550" stopIfTrue="1">
      <formula>AND(COUNTIF($C$2:$C$339,R213)+COUNTIF(#REF!,R213)&gt;1,NOT(ISBLANK(R213)))</formula>
    </cfRule>
  </conditionalFormatting>
  <conditionalFormatting sqref="S213">
    <cfRule type="expression" dxfId="0" priority="5543" stopIfTrue="1">
      <formula>AND(COUNTIF($C$2:$C$339,S213)+COUNTIF(#REF!,S213)&gt;1,NOT(ISBLANK(S213)))</formula>
    </cfRule>
  </conditionalFormatting>
  <conditionalFormatting sqref="U213">
    <cfRule type="expression" dxfId="0" priority="5549" stopIfTrue="1">
      <formula>AND(COUNTIF($C$2:$C$339,U213)+COUNTIF(#REF!,U213)&gt;1,NOT(ISBLANK(U213)))</formula>
    </cfRule>
  </conditionalFormatting>
  <conditionalFormatting sqref="V213">
    <cfRule type="expression" dxfId="0" priority="5542" stopIfTrue="1">
      <formula>AND(COUNTIF($C$2:$C$339,V213)+COUNTIF(#REF!,V213)&gt;1,NOT(ISBLANK(V213)))</formula>
    </cfRule>
  </conditionalFormatting>
  <conditionalFormatting sqref="X213:Y213">
    <cfRule type="expression" dxfId="0" priority="5548" stopIfTrue="1">
      <formula>AND(COUNTIF($C$2:$C$339,X213)+COUNTIF(#REF!,X213)&gt;1,NOT(ISBLANK(X213)))</formula>
    </cfRule>
  </conditionalFormatting>
  <conditionalFormatting sqref="AA213:AB213">
    <cfRule type="expression" dxfId="0" priority="5547" stopIfTrue="1">
      <formula>AND(COUNTIF($C$2:$C$339,AA213)+COUNTIF(#REF!,AA213)&gt;1,NOT(ISBLANK(AA213)))</formula>
    </cfRule>
  </conditionalFormatting>
  <conditionalFormatting sqref="AD213">
    <cfRule type="expression" dxfId="0" priority="5541" stopIfTrue="1">
      <formula>AND(COUNTIF($C$2:$C$339,AD213)+COUNTIF(#REF!,AD213)&gt;1,NOT(ISBLANK(AD213)))</formula>
    </cfRule>
  </conditionalFormatting>
  <conditionalFormatting sqref="AE213">
    <cfRule type="expression" dxfId="0" priority="5540" stopIfTrue="1">
      <formula>AND(COUNTIF($C$2:$C$339,AE213)+COUNTIF(#REF!,AE213)&gt;1,NOT(ISBLANK(AE213)))</formula>
    </cfRule>
  </conditionalFormatting>
  <conditionalFormatting sqref="AG213">
    <cfRule type="expression" dxfId="0" priority="2244" stopIfTrue="1">
      <formula>AND(COUNTIF($C$2:$C$339,AG213)+COUNTIF(#REF!,AG213)&gt;1,NOT(ISBLANK(AG213)))</formula>
    </cfRule>
  </conditionalFormatting>
  <conditionalFormatting sqref="AH213">
    <cfRule type="expression" dxfId="0" priority="2243" stopIfTrue="1">
      <formula>AND(COUNTIF($C$2:$C$339,AH213)+COUNTIF(#REF!,AH213)&gt;1,NOT(ISBLANK(AH213)))</formula>
    </cfRule>
  </conditionalFormatting>
  <conditionalFormatting sqref="AL213">
    <cfRule type="expression" dxfId="0" priority="874" stopIfTrue="1">
      <formula>AND(COUNTIF($C$2:$C$339,AL213)+COUNTIF(#REF!,AL213)&gt;1,NOT(ISBLANK(AL213)))</formula>
    </cfRule>
  </conditionalFormatting>
  <conditionalFormatting sqref="AM213">
    <cfRule type="expression" dxfId="0" priority="559" stopIfTrue="1">
      <formula>AND(COUNTIF($C$2:$C$339,AM213)+COUNTIF(#REF!,AM213)&gt;1,NOT(ISBLANK(AM213)))</formula>
    </cfRule>
  </conditionalFormatting>
  <conditionalFormatting sqref="C214">
    <cfRule type="expression" dxfId="0" priority="5528" stopIfTrue="1">
      <formula>AND(COUNTIF($C$2:$C$339,C214)+COUNTIF(#REF!,C214)&gt;1,NOT(ISBLANK(C214)))</formula>
    </cfRule>
  </conditionalFormatting>
  <conditionalFormatting sqref="F214">
    <cfRule type="duplicateValues" dxfId="1" priority="5529"/>
  </conditionalFormatting>
  <conditionalFormatting sqref="K214">
    <cfRule type="expression" dxfId="0" priority="5518" stopIfTrue="1">
      <formula>AND(COUNTIF($C$2:$C$339,K214)+COUNTIF(#REF!,K214)&gt;1,NOT(ISBLANK(K214)))</formula>
    </cfRule>
  </conditionalFormatting>
  <conditionalFormatting sqref="P214">
    <cfRule type="expression" dxfId="0" priority="30" stopIfTrue="1">
      <formula>AND(COUNTIF($C$2:$C$339,P214)+COUNTIF(#REF!,P214)&gt;1,NOT(ISBLANK(P214)))</formula>
    </cfRule>
  </conditionalFormatting>
  <conditionalFormatting sqref="R214">
    <cfRule type="expression" dxfId="0" priority="1559" stopIfTrue="1">
      <formula>AND(COUNTIF($C$2:$C$339,R214)+COUNTIF(#REF!,R214)&gt;1,NOT(ISBLANK(R214)))</formula>
    </cfRule>
  </conditionalFormatting>
  <conditionalFormatting sqref="S214">
    <cfRule type="expression" dxfId="0" priority="1558" stopIfTrue="1">
      <formula>AND(COUNTIF($C$2:$C$339,S214)+COUNTIF(#REF!,S214)&gt;1,NOT(ISBLANK(S214)))</formula>
    </cfRule>
  </conditionalFormatting>
  <conditionalFormatting sqref="U214">
    <cfRule type="expression" dxfId="0" priority="1561" stopIfTrue="1">
      <formula>AND(COUNTIF($C$2:$C$339,U214)+COUNTIF(#REF!,U214)&gt;1,NOT(ISBLANK(U214)))</formula>
    </cfRule>
  </conditionalFormatting>
  <conditionalFormatting sqref="V214">
    <cfRule type="expression" dxfId="0" priority="1560" stopIfTrue="1">
      <formula>AND(COUNTIF($C$2:$C$339,V214)+COUNTIF(#REF!,V214)&gt;1,NOT(ISBLANK(V214)))</formula>
    </cfRule>
  </conditionalFormatting>
  <conditionalFormatting sqref="X214">
    <cfRule type="expression" dxfId="0" priority="1563" stopIfTrue="1">
      <formula>AND(COUNTIF($C$2:$C$339,X214)+COUNTIF(#REF!,X214)&gt;1,NOT(ISBLANK(X214)))</formula>
    </cfRule>
  </conditionalFormatting>
  <conditionalFormatting sqref="Y214">
    <cfRule type="expression" dxfId="0" priority="1562" stopIfTrue="1">
      <formula>AND(COUNTIF($C$2:$C$339,Y214)+COUNTIF(#REF!,Y214)&gt;1,NOT(ISBLANK(Y214)))</formula>
    </cfRule>
  </conditionalFormatting>
  <conditionalFormatting sqref="AA214">
    <cfRule type="expression" dxfId="0" priority="1565" stopIfTrue="1">
      <formula>AND(COUNTIF($C$2:$C$339,AA214)+COUNTIF(#REF!,AA214)&gt;1,NOT(ISBLANK(AA214)))</formula>
    </cfRule>
  </conditionalFormatting>
  <conditionalFormatting sqref="AB214">
    <cfRule type="expression" dxfId="0" priority="1564" stopIfTrue="1">
      <formula>AND(COUNTIF($C$2:$C$339,AB214)+COUNTIF(#REF!,AB214)&gt;1,NOT(ISBLANK(AB214)))</formula>
    </cfRule>
  </conditionalFormatting>
  <conditionalFormatting sqref="AD214">
    <cfRule type="expression" dxfId="0" priority="1567" stopIfTrue="1">
      <formula>AND(COUNTIF($C$2:$C$339,AD214)+COUNTIF(#REF!,AD214)&gt;1,NOT(ISBLANK(AD214)))</formula>
    </cfRule>
  </conditionalFormatting>
  <conditionalFormatting sqref="AE214">
    <cfRule type="expression" dxfId="0" priority="1566" stopIfTrue="1">
      <formula>AND(COUNTIF($C$2:$C$339,AE214)+COUNTIF(#REF!,AE214)&gt;1,NOT(ISBLANK(AE214)))</formula>
    </cfRule>
  </conditionalFormatting>
  <conditionalFormatting sqref="AG214">
    <cfRule type="expression" dxfId="0" priority="1569" stopIfTrue="1">
      <formula>AND(COUNTIF($C$2:$C$339,AG214)+COUNTIF(#REF!,AG214)&gt;1,NOT(ISBLANK(AG214)))</formula>
    </cfRule>
  </conditionalFormatting>
  <conditionalFormatting sqref="AH214">
    <cfRule type="expression" dxfId="0" priority="1568" stopIfTrue="1">
      <formula>AND(COUNTIF($C$2:$C$339,AH214)+COUNTIF(#REF!,AH214)&gt;1,NOT(ISBLANK(AH214)))</formula>
    </cfRule>
  </conditionalFormatting>
  <conditionalFormatting sqref="AL214">
    <cfRule type="expression" dxfId="0" priority="757" stopIfTrue="1">
      <formula>AND(COUNTIF($C$2:$C$339,AL214)+COUNTIF(#REF!,AL214)&gt;1,NOT(ISBLANK(AL214)))</formula>
    </cfRule>
  </conditionalFormatting>
  <conditionalFormatting sqref="AM214">
    <cfRule type="expression" dxfId="0" priority="442" stopIfTrue="1">
      <formula>AND(COUNTIF($C$2:$C$339,AM214)+COUNTIF(#REF!,AM214)&gt;1,NOT(ISBLANK(AM214)))</formula>
    </cfRule>
  </conditionalFormatting>
  <conditionalFormatting sqref="C215">
    <cfRule type="expression" dxfId="0" priority="5506" stopIfTrue="1">
      <formula>AND(COUNTIF($C$2:$C$339,C215)+COUNTIF(#REF!,C215)&gt;1,NOT(ISBLANK(C215)))</formula>
    </cfRule>
  </conditionalFormatting>
  <conditionalFormatting sqref="F215">
    <cfRule type="duplicateValues" dxfId="1" priority="5507"/>
  </conditionalFormatting>
  <conditionalFormatting sqref="K215">
    <cfRule type="expression" dxfId="0" priority="5496" stopIfTrue="1">
      <formula>AND(COUNTIF($C$2:$C$339,K215)+COUNTIF(#REF!,K215)&gt;1,NOT(ISBLANK(K215)))</formula>
    </cfRule>
  </conditionalFormatting>
  <conditionalFormatting sqref="P215">
    <cfRule type="expression" dxfId="0" priority="152" stopIfTrue="1">
      <formula>AND(COUNTIF($C$2:$C$339,P215)+COUNTIF(#REF!,P215)&gt;1,NOT(ISBLANK(P215)))</formula>
    </cfRule>
  </conditionalFormatting>
  <conditionalFormatting sqref="R215">
    <cfRule type="expression" dxfId="0" priority="5500" stopIfTrue="1">
      <formula>AND(COUNTIF($C$2:$C$339,R215)+COUNTIF(#REF!,R215)&gt;1,NOT(ISBLANK(R215)))</formula>
    </cfRule>
  </conditionalFormatting>
  <conditionalFormatting sqref="S215">
    <cfRule type="expression" dxfId="0" priority="5493" stopIfTrue="1">
      <formula>AND(COUNTIF($C$2:$C$339,S215)+COUNTIF(#REF!,S215)&gt;1,NOT(ISBLANK(S215)))</formula>
    </cfRule>
  </conditionalFormatting>
  <conditionalFormatting sqref="U215">
    <cfRule type="expression" dxfId="0" priority="5499" stopIfTrue="1">
      <formula>AND(COUNTIF($C$2:$C$339,U215)+COUNTIF(#REF!,U215)&gt;1,NOT(ISBLANK(U215)))</formula>
    </cfRule>
  </conditionalFormatting>
  <conditionalFormatting sqref="V215">
    <cfRule type="expression" dxfId="0" priority="5492" stopIfTrue="1">
      <formula>AND(COUNTIF($C$2:$C$339,V215)+COUNTIF(#REF!,V215)&gt;1,NOT(ISBLANK(V215)))</formula>
    </cfRule>
  </conditionalFormatting>
  <conditionalFormatting sqref="X215:Y215">
    <cfRule type="expression" dxfId="0" priority="5498" stopIfTrue="1">
      <formula>AND(COUNTIF($C$2:$C$339,X215)+COUNTIF(#REF!,X215)&gt;1,NOT(ISBLANK(X215)))</formula>
    </cfRule>
  </conditionalFormatting>
  <conditionalFormatting sqref="AA215">
    <cfRule type="expression" dxfId="0" priority="1551" stopIfTrue="1">
      <formula>AND(COUNTIF($C$2:$C$339,AA215)+COUNTIF(#REF!,AA215)&gt;1,NOT(ISBLANK(AA215)))</formula>
    </cfRule>
  </conditionalFormatting>
  <conditionalFormatting sqref="AB215">
    <cfRule type="expression" dxfId="0" priority="1550" stopIfTrue="1">
      <formula>AND(COUNTIF($C$2:$C$339,AB215)+COUNTIF(#REF!,AB215)&gt;1,NOT(ISBLANK(AB215)))</formula>
    </cfRule>
  </conditionalFormatting>
  <conditionalFormatting sqref="AD215">
    <cfRule type="expression" dxfId="0" priority="5491" stopIfTrue="1">
      <formula>AND(COUNTIF($C$2:$C$339,AD215)+COUNTIF(#REF!,AD215)&gt;1,NOT(ISBLANK(AD215)))</formula>
    </cfRule>
  </conditionalFormatting>
  <conditionalFormatting sqref="AE215">
    <cfRule type="expression" dxfId="0" priority="5490" stopIfTrue="1">
      <formula>AND(COUNTIF($C$2:$C$339,AE215)+COUNTIF(#REF!,AE215)&gt;1,NOT(ISBLANK(AE215)))</formula>
    </cfRule>
  </conditionalFormatting>
  <conditionalFormatting sqref="AG215">
    <cfRule type="expression" dxfId="0" priority="1557" stopIfTrue="1">
      <formula>AND(COUNTIF($C$2:$C$339,AG215)+COUNTIF(#REF!,AG215)&gt;1,NOT(ISBLANK(AG215)))</formula>
    </cfRule>
  </conditionalFormatting>
  <conditionalFormatting sqref="AH215">
    <cfRule type="expression" dxfId="0" priority="1556" stopIfTrue="1">
      <formula>AND(COUNTIF($C$2:$C$339,AH215)+COUNTIF(#REF!,AH215)&gt;1,NOT(ISBLANK(AH215)))</formula>
    </cfRule>
  </conditionalFormatting>
  <conditionalFormatting sqref="AL215">
    <cfRule type="expression" dxfId="0" priority="756" stopIfTrue="1">
      <formula>AND(COUNTIF($C$2:$C$339,AL215)+COUNTIF(#REF!,AL215)&gt;1,NOT(ISBLANK(AL215)))</formula>
    </cfRule>
  </conditionalFormatting>
  <conditionalFormatting sqref="AM215">
    <cfRule type="expression" dxfId="0" priority="441" stopIfTrue="1">
      <formula>AND(COUNTIF($C$2:$C$339,AM215)+COUNTIF(#REF!,AM215)&gt;1,NOT(ISBLANK(AM215)))</formula>
    </cfRule>
  </conditionalFormatting>
  <conditionalFormatting sqref="C216">
    <cfRule type="expression" dxfId="0" priority="5487" stopIfTrue="1">
      <formula>AND(COUNTIF($C$2:$C$339,C216)+COUNTIF(#REF!,C216)&gt;1,NOT(ISBLANK(C216)))</formula>
    </cfRule>
  </conditionalFormatting>
  <conditionalFormatting sqref="F216">
    <cfRule type="duplicateValues" dxfId="1" priority="5488"/>
  </conditionalFormatting>
  <conditionalFormatting sqref="K216">
    <cfRule type="expression" dxfId="0" priority="5477" stopIfTrue="1">
      <formula>AND(COUNTIF($C$2:$C$339,K216)+COUNTIF(#REF!,K216)&gt;1,NOT(ISBLANK(K216)))</formula>
    </cfRule>
  </conditionalFormatting>
  <conditionalFormatting sqref="P216">
    <cfRule type="expression" dxfId="0" priority="151" stopIfTrue="1">
      <formula>AND(COUNTIF($C$2:$C$339,P216)+COUNTIF(#REF!,P216)&gt;1,NOT(ISBLANK(P216)))</formula>
    </cfRule>
  </conditionalFormatting>
  <conditionalFormatting sqref="R216">
    <cfRule type="expression" dxfId="0" priority="5481" stopIfTrue="1">
      <formula>AND(COUNTIF($C$2:$C$339,R216)+COUNTIF(#REF!,R216)&gt;1,NOT(ISBLANK(R216)))</formula>
    </cfRule>
  </conditionalFormatting>
  <conditionalFormatting sqref="S216">
    <cfRule type="expression" dxfId="0" priority="5474" stopIfTrue="1">
      <formula>AND(COUNTIF($C$2:$C$339,S216)+COUNTIF(#REF!,S216)&gt;1,NOT(ISBLANK(S216)))</formula>
    </cfRule>
  </conditionalFormatting>
  <conditionalFormatting sqref="U216">
    <cfRule type="expression" dxfId="0" priority="5480" stopIfTrue="1">
      <formula>AND(COUNTIF($C$2:$C$339,U216)+COUNTIF(#REF!,U216)&gt;1,NOT(ISBLANK(U216)))</formula>
    </cfRule>
  </conditionalFormatting>
  <conditionalFormatting sqref="V216">
    <cfRule type="expression" dxfId="0" priority="5473" stopIfTrue="1">
      <formula>AND(COUNTIF($C$2:$C$339,V216)+COUNTIF(#REF!,V216)&gt;1,NOT(ISBLANK(V216)))</formula>
    </cfRule>
  </conditionalFormatting>
  <conditionalFormatting sqref="X216:Y216">
    <cfRule type="expression" dxfId="0" priority="5479" stopIfTrue="1">
      <formula>AND(COUNTIF($C$2:$C$339,X216)+COUNTIF(#REF!,X216)&gt;1,NOT(ISBLANK(X216)))</formula>
    </cfRule>
  </conditionalFormatting>
  <conditionalFormatting sqref="AA216">
    <cfRule type="expression" dxfId="0" priority="1553" stopIfTrue="1">
      <formula>AND(COUNTIF($C$2:$C$339,AA216)+COUNTIF(#REF!,AA216)&gt;1,NOT(ISBLANK(AA216)))</formula>
    </cfRule>
  </conditionalFormatting>
  <conditionalFormatting sqref="AB216">
    <cfRule type="expression" dxfId="0" priority="1552" stopIfTrue="1">
      <formula>AND(COUNTIF($C$2:$C$339,AB216)+COUNTIF(#REF!,AB216)&gt;1,NOT(ISBLANK(AB216)))</formula>
    </cfRule>
  </conditionalFormatting>
  <conditionalFormatting sqref="AD216">
    <cfRule type="expression" dxfId="0" priority="1555" stopIfTrue="1">
      <formula>AND(COUNTIF($C$2:$C$339,AD216)+COUNTIF(#REF!,AD216)&gt;1,NOT(ISBLANK(AD216)))</formula>
    </cfRule>
  </conditionalFormatting>
  <conditionalFormatting sqref="AE216">
    <cfRule type="expression" dxfId="0" priority="1554" stopIfTrue="1">
      <formula>AND(COUNTIF($C$2:$C$339,AE216)+COUNTIF(#REF!,AE216)&gt;1,NOT(ISBLANK(AE216)))</formula>
    </cfRule>
  </conditionalFormatting>
  <conditionalFormatting sqref="AG216">
    <cfRule type="expression" dxfId="0" priority="2238" stopIfTrue="1">
      <formula>AND(COUNTIF($C$2:$C$339,AG216)+COUNTIF(#REF!,AG216)&gt;1,NOT(ISBLANK(AG216)))</formula>
    </cfRule>
  </conditionalFormatting>
  <conditionalFormatting sqref="AH216">
    <cfRule type="expression" dxfId="0" priority="2237" stopIfTrue="1">
      <formula>AND(COUNTIF($C$2:$C$339,AH216)+COUNTIF(#REF!,AH216)&gt;1,NOT(ISBLANK(AH216)))</formula>
    </cfRule>
  </conditionalFormatting>
  <conditionalFormatting sqref="AL216">
    <cfRule type="expression" dxfId="0" priority="873" stopIfTrue="1">
      <formula>AND(COUNTIF($C$2:$C$339,AL216)+COUNTIF(#REF!,AL216)&gt;1,NOT(ISBLANK(AL216)))</formula>
    </cfRule>
  </conditionalFormatting>
  <conditionalFormatting sqref="AM216">
    <cfRule type="expression" dxfId="0" priority="558" stopIfTrue="1">
      <formula>AND(COUNTIF($C$2:$C$339,AM216)+COUNTIF(#REF!,AM216)&gt;1,NOT(ISBLANK(AM216)))</formula>
    </cfRule>
  </conditionalFormatting>
  <conditionalFormatting sqref="C217">
    <cfRule type="expression" dxfId="0" priority="5467" stopIfTrue="1">
      <formula>AND(COUNTIF($C$2:$C$339,C217)+COUNTIF(#REF!,C217)&gt;1,NOT(ISBLANK(C217)))</formula>
    </cfRule>
  </conditionalFormatting>
  <conditionalFormatting sqref="F217">
    <cfRule type="duplicateValues" dxfId="1" priority="5468"/>
  </conditionalFormatting>
  <conditionalFormatting sqref="K217">
    <cfRule type="expression" dxfId="0" priority="5457" stopIfTrue="1">
      <formula>AND(COUNTIF($C$2:$C$339,K217)+COUNTIF(#REF!,K217)&gt;1,NOT(ISBLANK(K217)))</formula>
    </cfRule>
  </conditionalFormatting>
  <conditionalFormatting sqref="P217">
    <cfRule type="expression" dxfId="0" priority="150" stopIfTrue="1">
      <formula>AND(COUNTIF($C$2:$C$339,P217)+COUNTIF(#REF!,P217)&gt;1,NOT(ISBLANK(P217)))</formula>
    </cfRule>
  </conditionalFormatting>
  <conditionalFormatting sqref="R217">
    <cfRule type="expression" dxfId="0" priority="5461" stopIfTrue="1">
      <formula>AND(COUNTIF($C$2:$C$339,R217)+COUNTIF(#REF!,R217)&gt;1,NOT(ISBLANK(R217)))</formula>
    </cfRule>
  </conditionalFormatting>
  <conditionalFormatting sqref="S217">
    <cfRule type="expression" dxfId="0" priority="5454" stopIfTrue="1">
      <formula>AND(COUNTIF($C$2:$C$339,S217)+COUNTIF(#REF!,S217)&gt;1,NOT(ISBLANK(S217)))</formula>
    </cfRule>
  </conditionalFormatting>
  <conditionalFormatting sqref="U217">
    <cfRule type="expression" dxfId="0" priority="5460" stopIfTrue="1">
      <formula>AND(COUNTIF($C$2:$C$339,U217)+COUNTIF(#REF!,U217)&gt;1,NOT(ISBLANK(U217)))</formula>
    </cfRule>
  </conditionalFormatting>
  <conditionalFormatting sqref="V217">
    <cfRule type="expression" dxfId="0" priority="5453" stopIfTrue="1">
      <formula>AND(COUNTIF($C$2:$C$339,V217)+COUNTIF(#REF!,V217)&gt;1,NOT(ISBLANK(V217)))</formula>
    </cfRule>
  </conditionalFormatting>
  <conditionalFormatting sqref="X217:Y217">
    <cfRule type="expression" dxfId="0" priority="5459" stopIfTrue="1">
      <formula>AND(COUNTIF($C$2:$C$339,X217)+COUNTIF(#REF!,X217)&gt;1,NOT(ISBLANK(X217)))</formula>
    </cfRule>
  </conditionalFormatting>
  <conditionalFormatting sqref="AA217:AB217">
    <cfRule type="expression" dxfId="0" priority="5458" stopIfTrue="1">
      <formula>AND(COUNTIF($C$2:$C$339,AA217)+COUNTIF(#REF!,AA217)&gt;1,NOT(ISBLANK(AA217)))</formula>
    </cfRule>
  </conditionalFormatting>
  <conditionalFormatting sqref="AD217">
    <cfRule type="expression" dxfId="0" priority="5452" stopIfTrue="1">
      <formula>AND(COUNTIF($C$2:$C$339,AD217)+COUNTIF(#REF!,AD217)&gt;1,NOT(ISBLANK(AD217)))</formula>
    </cfRule>
  </conditionalFormatting>
  <conditionalFormatting sqref="AE217">
    <cfRule type="expression" dxfId="0" priority="5451" stopIfTrue="1">
      <formula>AND(COUNTIF($C$2:$C$339,AE217)+COUNTIF(#REF!,AE217)&gt;1,NOT(ISBLANK(AE217)))</formula>
    </cfRule>
  </conditionalFormatting>
  <conditionalFormatting sqref="AG217">
    <cfRule type="expression" dxfId="0" priority="2236" stopIfTrue="1">
      <formula>AND(COUNTIF($C$2:$C$339,AG217)+COUNTIF(#REF!,AG217)&gt;1,NOT(ISBLANK(AG217)))</formula>
    </cfRule>
  </conditionalFormatting>
  <conditionalFormatting sqref="AH217">
    <cfRule type="expression" dxfId="0" priority="2235" stopIfTrue="1">
      <formula>AND(COUNTIF($C$2:$C$339,AH217)+COUNTIF(#REF!,AH217)&gt;1,NOT(ISBLANK(AH217)))</formula>
    </cfRule>
  </conditionalFormatting>
  <conditionalFormatting sqref="AL217">
    <cfRule type="expression" dxfId="0" priority="872" stopIfTrue="1">
      <formula>AND(COUNTIF($C$2:$C$339,AL217)+COUNTIF(#REF!,AL217)&gt;1,NOT(ISBLANK(AL217)))</formula>
    </cfRule>
  </conditionalFormatting>
  <conditionalFormatting sqref="AM217">
    <cfRule type="expression" dxfId="0" priority="557" stopIfTrue="1">
      <formula>AND(COUNTIF($C$2:$C$339,AM217)+COUNTIF(#REF!,AM217)&gt;1,NOT(ISBLANK(AM217)))</formula>
    </cfRule>
  </conditionalFormatting>
  <conditionalFormatting sqref="C218">
    <cfRule type="expression" dxfId="0" priority="5448" stopIfTrue="1">
      <formula>AND(COUNTIF($C$2:$C$339,C218)+COUNTIF(#REF!,C218)&gt;1,NOT(ISBLANK(C218)))</formula>
    </cfRule>
  </conditionalFormatting>
  <conditionalFormatting sqref="F218">
    <cfRule type="duplicateValues" dxfId="1" priority="5449"/>
  </conditionalFormatting>
  <conditionalFormatting sqref="K218">
    <cfRule type="expression" dxfId="0" priority="5438" stopIfTrue="1">
      <formula>AND(COUNTIF($C$2:$C$339,K218)+COUNTIF(#REF!,K218)&gt;1,NOT(ISBLANK(K218)))</formula>
    </cfRule>
  </conditionalFormatting>
  <conditionalFormatting sqref="P218">
    <cfRule type="expression" dxfId="0" priority="149" stopIfTrue="1">
      <formula>AND(COUNTIF($C$2:$C$339,P218)+COUNTIF(#REF!,P218)&gt;1,NOT(ISBLANK(P218)))</formula>
    </cfRule>
  </conditionalFormatting>
  <conditionalFormatting sqref="R218">
    <cfRule type="expression" dxfId="0" priority="5442" stopIfTrue="1">
      <formula>AND(COUNTIF($C$2:$C$339,R218)+COUNTIF(#REF!,R218)&gt;1,NOT(ISBLANK(R218)))</formula>
    </cfRule>
  </conditionalFormatting>
  <conditionalFormatting sqref="S218">
    <cfRule type="expression" dxfId="0" priority="5435" stopIfTrue="1">
      <formula>AND(COUNTIF($C$2:$C$339,S218)+COUNTIF(#REF!,S218)&gt;1,NOT(ISBLANK(S218)))</formula>
    </cfRule>
  </conditionalFormatting>
  <conditionalFormatting sqref="U218">
    <cfRule type="expression" dxfId="0" priority="5441" stopIfTrue="1">
      <formula>AND(COUNTIF($C$2:$C$339,U218)+COUNTIF(#REF!,U218)&gt;1,NOT(ISBLANK(U218)))</formula>
    </cfRule>
  </conditionalFormatting>
  <conditionalFormatting sqref="V218">
    <cfRule type="expression" dxfId="0" priority="5434" stopIfTrue="1">
      <formula>AND(COUNTIF($C$2:$C$339,V218)+COUNTIF(#REF!,V218)&gt;1,NOT(ISBLANK(V218)))</formula>
    </cfRule>
  </conditionalFormatting>
  <conditionalFormatting sqref="X218:Y218">
    <cfRule type="expression" dxfId="0" priority="5440" stopIfTrue="1">
      <formula>AND(COUNTIF($C$2:$C$339,X218)+COUNTIF(#REF!,X218)&gt;1,NOT(ISBLANK(X218)))</formula>
    </cfRule>
  </conditionalFormatting>
  <conditionalFormatting sqref="AA218:AB218">
    <cfRule type="expression" dxfId="0" priority="5439" stopIfTrue="1">
      <formula>AND(COUNTIF($C$2:$C$339,AA218)+COUNTIF(#REF!,AA218)&gt;1,NOT(ISBLANK(AA218)))</formula>
    </cfRule>
  </conditionalFormatting>
  <conditionalFormatting sqref="AD218">
    <cfRule type="expression" dxfId="0" priority="5433" stopIfTrue="1">
      <formula>AND(COUNTIF($C$2:$C$339,AD218)+COUNTIF(#REF!,AD218)&gt;1,NOT(ISBLANK(AD218)))</formula>
    </cfRule>
  </conditionalFormatting>
  <conditionalFormatting sqref="AE218">
    <cfRule type="expression" dxfId="0" priority="5432" stopIfTrue="1">
      <formula>AND(COUNTIF($C$2:$C$339,AE218)+COUNTIF(#REF!,AE218)&gt;1,NOT(ISBLANK(AE218)))</formula>
    </cfRule>
  </conditionalFormatting>
  <conditionalFormatting sqref="AG218">
    <cfRule type="expression" dxfId="0" priority="2234" stopIfTrue="1">
      <formula>AND(COUNTIF($C$2:$C$339,AG218)+COUNTIF(#REF!,AG218)&gt;1,NOT(ISBLANK(AG218)))</formula>
    </cfRule>
  </conditionalFormatting>
  <conditionalFormatting sqref="AH218">
    <cfRule type="expression" dxfId="0" priority="2233" stopIfTrue="1">
      <formula>AND(COUNTIF($C$2:$C$339,AH218)+COUNTIF(#REF!,AH218)&gt;1,NOT(ISBLANK(AH218)))</formula>
    </cfRule>
  </conditionalFormatting>
  <conditionalFormatting sqref="AL218">
    <cfRule type="expression" dxfId="0" priority="871" stopIfTrue="1">
      <formula>AND(COUNTIF($C$2:$C$339,AL218)+COUNTIF(#REF!,AL218)&gt;1,NOT(ISBLANK(AL218)))</formula>
    </cfRule>
  </conditionalFormatting>
  <conditionalFormatting sqref="AM218">
    <cfRule type="expression" dxfId="0" priority="556" stopIfTrue="1">
      <formula>AND(COUNTIF($C$2:$C$339,AM218)+COUNTIF(#REF!,AM218)&gt;1,NOT(ISBLANK(AM218)))</formula>
    </cfRule>
  </conditionalFormatting>
  <conditionalFormatting sqref="C219">
    <cfRule type="expression" dxfId="0" priority="5429" stopIfTrue="1">
      <formula>AND(COUNTIF($C$2:$C$339,C219)+COUNTIF(#REF!,C219)&gt;1,NOT(ISBLANK(C219)))</formula>
    </cfRule>
  </conditionalFormatting>
  <conditionalFormatting sqref="F219">
    <cfRule type="duplicateValues" dxfId="1" priority="5430"/>
  </conditionalFormatting>
  <conditionalFormatting sqref="K219">
    <cfRule type="expression" dxfId="0" priority="5419" stopIfTrue="1">
      <formula>AND(COUNTIF($C$2:$C$339,K219)+COUNTIF(#REF!,K219)&gt;1,NOT(ISBLANK(K219)))</formula>
    </cfRule>
  </conditionalFormatting>
  <conditionalFormatting sqref="P219">
    <cfRule type="expression" dxfId="0" priority="29" stopIfTrue="1">
      <formula>AND(COUNTIF($C$2:$C$339,P219)+COUNTIF(#REF!,P219)&gt;1,NOT(ISBLANK(P219)))</formula>
    </cfRule>
  </conditionalFormatting>
  <conditionalFormatting sqref="R219">
    <cfRule type="expression" dxfId="0" priority="1539" stopIfTrue="1">
      <formula>AND(COUNTIF($C$2:$C$339,R219)+COUNTIF(#REF!,R219)&gt;1,NOT(ISBLANK(R219)))</formula>
    </cfRule>
  </conditionalFormatting>
  <conditionalFormatting sqref="S219">
    <cfRule type="expression" dxfId="0" priority="1538" stopIfTrue="1">
      <formula>AND(COUNTIF($C$2:$C$339,S219)+COUNTIF(#REF!,S219)&gt;1,NOT(ISBLANK(S219)))</formula>
    </cfRule>
  </conditionalFormatting>
  <conditionalFormatting sqref="U219">
    <cfRule type="expression" dxfId="0" priority="1541" stopIfTrue="1">
      <formula>AND(COUNTIF($C$2:$C$339,U219)+COUNTIF(#REF!,U219)&gt;1,NOT(ISBLANK(U219)))</formula>
    </cfRule>
  </conditionalFormatting>
  <conditionalFormatting sqref="V219">
    <cfRule type="expression" dxfId="0" priority="1540" stopIfTrue="1">
      <formula>AND(COUNTIF($C$2:$C$339,V219)+COUNTIF(#REF!,V219)&gt;1,NOT(ISBLANK(V219)))</formula>
    </cfRule>
  </conditionalFormatting>
  <conditionalFormatting sqref="X219">
    <cfRule type="expression" dxfId="0" priority="1543" stopIfTrue="1">
      <formula>AND(COUNTIF($C$2:$C$339,X219)+COUNTIF(#REF!,X219)&gt;1,NOT(ISBLANK(X219)))</formula>
    </cfRule>
  </conditionalFormatting>
  <conditionalFormatting sqref="Y219">
    <cfRule type="expression" dxfId="0" priority="1542" stopIfTrue="1">
      <formula>AND(COUNTIF($C$2:$C$339,Y219)+COUNTIF(#REF!,Y219)&gt;1,NOT(ISBLANK(Y219)))</formula>
    </cfRule>
  </conditionalFormatting>
  <conditionalFormatting sqref="AA219">
    <cfRule type="expression" dxfId="0" priority="1545" stopIfTrue="1">
      <formula>AND(COUNTIF($C$2:$C$339,AA219)+COUNTIF(#REF!,AA219)&gt;1,NOT(ISBLANK(AA219)))</formula>
    </cfRule>
  </conditionalFormatting>
  <conditionalFormatting sqref="AB219">
    <cfRule type="expression" dxfId="0" priority="1544" stopIfTrue="1">
      <formula>AND(COUNTIF($C$2:$C$339,AB219)+COUNTIF(#REF!,AB219)&gt;1,NOT(ISBLANK(AB219)))</formula>
    </cfRule>
  </conditionalFormatting>
  <conditionalFormatting sqref="AD219">
    <cfRule type="expression" dxfId="0" priority="1547" stopIfTrue="1">
      <formula>AND(COUNTIF($C$2:$C$339,AD219)+COUNTIF(#REF!,AD219)&gt;1,NOT(ISBLANK(AD219)))</formula>
    </cfRule>
  </conditionalFormatting>
  <conditionalFormatting sqref="AE219">
    <cfRule type="expression" dxfId="0" priority="1546" stopIfTrue="1">
      <formula>AND(COUNTIF($C$2:$C$339,AE219)+COUNTIF(#REF!,AE219)&gt;1,NOT(ISBLANK(AE219)))</formula>
    </cfRule>
  </conditionalFormatting>
  <conditionalFormatting sqref="AG219">
    <cfRule type="expression" dxfId="0" priority="1549" stopIfTrue="1">
      <formula>AND(COUNTIF($C$2:$C$339,AG219)+COUNTIF(#REF!,AG219)&gt;1,NOT(ISBLANK(AG219)))</formula>
    </cfRule>
  </conditionalFormatting>
  <conditionalFormatting sqref="AH219">
    <cfRule type="expression" dxfId="0" priority="1548" stopIfTrue="1">
      <formula>AND(COUNTIF($C$2:$C$339,AH219)+COUNTIF(#REF!,AH219)&gt;1,NOT(ISBLANK(AH219)))</formula>
    </cfRule>
  </conditionalFormatting>
  <conditionalFormatting sqref="AL219">
    <cfRule type="expression" dxfId="0" priority="755" stopIfTrue="1">
      <formula>AND(COUNTIF($C$2:$C$339,AL219)+COUNTIF(#REF!,AL219)&gt;1,NOT(ISBLANK(AL219)))</formula>
    </cfRule>
  </conditionalFormatting>
  <conditionalFormatting sqref="AM219">
    <cfRule type="expression" dxfId="0" priority="440" stopIfTrue="1">
      <formula>AND(COUNTIF($C$2:$C$339,AM219)+COUNTIF(#REF!,AM219)&gt;1,NOT(ISBLANK(AM219)))</formula>
    </cfRule>
  </conditionalFormatting>
  <conditionalFormatting sqref="C220">
    <cfRule type="expression" dxfId="0" priority="5410" stopIfTrue="1">
      <formula>AND(COUNTIF($C$2:$C$339,C220)+COUNTIF(#REF!,C220)&gt;1,NOT(ISBLANK(C220)))</formula>
    </cfRule>
  </conditionalFormatting>
  <conditionalFormatting sqref="F220">
    <cfRule type="duplicateValues" dxfId="1" priority="5411"/>
  </conditionalFormatting>
  <conditionalFormatting sqref="K220">
    <cfRule type="expression" dxfId="0" priority="5400" stopIfTrue="1">
      <formula>AND(COUNTIF($C$2:$C$339,K220)+COUNTIF(#REF!,K220)&gt;1,NOT(ISBLANK(K220)))</formula>
    </cfRule>
  </conditionalFormatting>
  <conditionalFormatting sqref="P220">
    <cfRule type="expression" dxfId="0" priority="28" stopIfTrue="1">
      <formula>AND(COUNTIF($C$2:$C$339,P220)+COUNTIF(#REF!,P220)&gt;1,NOT(ISBLANK(P220)))</formula>
    </cfRule>
  </conditionalFormatting>
  <conditionalFormatting sqref="R220">
    <cfRule type="expression" dxfId="0" priority="1537" stopIfTrue="1">
      <formula>AND(COUNTIF($C$2:$C$339,R220)+COUNTIF(#REF!,R220)&gt;1,NOT(ISBLANK(R220)))</formula>
    </cfRule>
  </conditionalFormatting>
  <conditionalFormatting sqref="S220">
    <cfRule type="expression" dxfId="0" priority="1536" stopIfTrue="1">
      <formula>AND(COUNTIF($C$2:$C$339,S220)+COUNTIF(#REF!,S220)&gt;1,NOT(ISBLANK(S220)))</formula>
    </cfRule>
  </conditionalFormatting>
  <conditionalFormatting sqref="U220">
    <cfRule type="expression" dxfId="0" priority="1535" stopIfTrue="1">
      <formula>AND(COUNTIF($C$2:$C$339,U220)+COUNTIF(#REF!,U220)&gt;1,NOT(ISBLANK(U220)))</formula>
    </cfRule>
  </conditionalFormatting>
  <conditionalFormatting sqref="V220">
    <cfRule type="expression" dxfId="0" priority="1534" stopIfTrue="1">
      <formula>AND(COUNTIF($C$2:$C$339,V220)+COUNTIF(#REF!,V220)&gt;1,NOT(ISBLANK(V220)))</formula>
    </cfRule>
  </conditionalFormatting>
  <conditionalFormatting sqref="X220">
    <cfRule type="expression" dxfId="0" priority="1533" stopIfTrue="1">
      <formula>AND(COUNTIF($C$2:$C$339,X220)+COUNTIF(#REF!,X220)&gt;1,NOT(ISBLANK(X220)))</formula>
    </cfRule>
  </conditionalFormatting>
  <conditionalFormatting sqref="Y220">
    <cfRule type="expression" dxfId="0" priority="1532" stopIfTrue="1">
      <formula>AND(COUNTIF($C$2:$C$339,Y220)+COUNTIF(#REF!,Y220)&gt;1,NOT(ISBLANK(Y220)))</formula>
    </cfRule>
  </conditionalFormatting>
  <conditionalFormatting sqref="AA220">
    <cfRule type="expression" dxfId="0" priority="1531" stopIfTrue="1">
      <formula>AND(COUNTIF($C$2:$C$339,AA220)+COUNTIF(#REF!,AA220)&gt;1,NOT(ISBLANK(AA220)))</formula>
    </cfRule>
  </conditionalFormatting>
  <conditionalFormatting sqref="AB220">
    <cfRule type="expression" dxfId="0" priority="1530" stopIfTrue="1">
      <formula>AND(COUNTIF($C$2:$C$339,AB220)+COUNTIF(#REF!,AB220)&gt;1,NOT(ISBLANK(AB220)))</formula>
    </cfRule>
  </conditionalFormatting>
  <conditionalFormatting sqref="AD220">
    <cfRule type="expression" dxfId="0" priority="1523" stopIfTrue="1">
      <formula>AND(COUNTIF($C$2:$C$339,AD220)+COUNTIF(#REF!,AD220)&gt;1,NOT(ISBLANK(AD220)))</formula>
    </cfRule>
  </conditionalFormatting>
  <conditionalFormatting sqref="AE220">
    <cfRule type="expression" dxfId="0" priority="1522" stopIfTrue="1">
      <formula>AND(COUNTIF($C$2:$C$339,AE220)+COUNTIF(#REF!,AE220)&gt;1,NOT(ISBLANK(AE220)))</formula>
    </cfRule>
  </conditionalFormatting>
  <conditionalFormatting sqref="AG220">
    <cfRule type="expression" dxfId="0" priority="1527" stopIfTrue="1">
      <formula>AND(COUNTIF($C$2:$C$339,AG220)+COUNTIF(#REF!,AG220)&gt;1,NOT(ISBLANK(AG220)))</formula>
    </cfRule>
  </conditionalFormatting>
  <conditionalFormatting sqref="AH220">
    <cfRule type="expression" dxfId="0" priority="1526" stopIfTrue="1">
      <formula>AND(COUNTIF($C$2:$C$339,AH220)+COUNTIF(#REF!,AH220)&gt;1,NOT(ISBLANK(AH220)))</formula>
    </cfRule>
  </conditionalFormatting>
  <conditionalFormatting sqref="AL220">
    <cfRule type="expression" dxfId="0" priority="754" stopIfTrue="1">
      <formula>AND(COUNTIF($C$2:$C$339,AL220)+COUNTIF(#REF!,AL220)&gt;1,NOT(ISBLANK(AL220)))</formula>
    </cfRule>
  </conditionalFormatting>
  <conditionalFormatting sqref="AM220">
    <cfRule type="expression" dxfId="0" priority="439" stopIfTrue="1">
      <formula>AND(COUNTIF($C$2:$C$339,AM220)+COUNTIF(#REF!,AM220)&gt;1,NOT(ISBLANK(AM220)))</formula>
    </cfRule>
  </conditionalFormatting>
  <conditionalFormatting sqref="C221">
    <cfRule type="expression" dxfId="0" priority="5388" stopIfTrue="1">
      <formula>AND(COUNTIF($C$2:$C$339,C221)+COUNTIF(#REF!,C221)&gt;1,NOT(ISBLANK(C221)))</formula>
    </cfRule>
  </conditionalFormatting>
  <conditionalFormatting sqref="F221">
    <cfRule type="duplicateValues" dxfId="1" priority="5389"/>
  </conditionalFormatting>
  <conditionalFormatting sqref="K221">
    <cfRule type="expression" dxfId="0" priority="5378" stopIfTrue="1">
      <formula>AND(COUNTIF($C$2:$C$339,K221)+COUNTIF(#REF!,K221)&gt;1,NOT(ISBLANK(K221)))</formula>
    </cfRule>
  </conditionalFormatting>
  <conditionalFormatting sqref="P221">
    <cfRule type="expression" dxfId="0" priority="148" stopIfTrue="1">
      <formula>AND(COUNTIF($C$2:$C$339,P221)+COUNTIF(#REF!,P221)&gt;1,NOT(ISBLANK(P221)))</formula>
    </cfRule>
  </conditionalFormatting>
  <conditionalFormatting sqref="R221">
    <cfRule type="expression" dxfId="0" priority="5382" stopIfTrue="1">
      <formula>AND(COUNTIF($C$2:$C$339,R221)+COUNTIF(#REF!,R221)&gt;1,NOT(ISBLANK(R221)))</formula>
    </cfRule>
  </conditionalFormatting>
  <conditionalFormatting sqref="S221">
    <cfRule type="expression" dxfId="0" priority="5375" stopIfTrue="1">
      <formula>AND(COUNTIF($C$2:$C$339,S221)+COUNTIF(#REF!,S221)&gt;1,NOT(ISBLANK(S221)))</formula>
    </cfRule>
  </conditionalFormatting>
  <conditionalFormatting sqref="U221">
    <cfRule type="expression" dxfId="0" priority="5381" stopIfTrue="1">
      <formula>AND(COUNTIF($C$2:$C$339,U221)+COUNTIF(#REF!,U221)&gt;1,NOT(ISBLANK(U221)))</formula>
    </cfRule>
  </conditionalFormatting>
  <conditionalFormatting sqref="V221">
    <cfRule type="expression" dxfId="0" priority="5374" stopIfTrue="1">
      <formula>AND(COUNTIF($C$2:$C$339,V221)+COUNTIF(#REF!,V221)&gt;1,NOT(ISBLANK(V221)))</formula>
    </cfRule>
  </conditionalFormatting>
  <conditionalFormatting sqref="X221">
    <cfRule type="expression" dxfId="0" priority="1517" stopIfTrue="1">
      <formula>AND(COUNTIF($C$2:$C$339,X221)+COUNTIF(#REF!,X221)&gt;1,NOT(ISBLANK(X221)))</formula>
    </cfRule>
  </conditionalFormatting>
  <conditionalFormatting sqref="Y221">
    <cfRule type="expression" dxfId="0" priority="1516" stopIfTrue="1">
      <formula>AND(COUNTIF($C$2:$C$339,Y221)+COUNTIF(#REF!,Y221)&gt;1,NOT(ISBLANK(Y221)))</formula>
    </cfRule>
  </conditionalFormatting>
  <conditionalFormatting sqref="AA221">
    <cfRule type="expression" dxfId="0" priority="1519" stopIfTrue="1">
      <formula>AND(COUNTIF($C$2:$C$339,AA221)+COUNTIF(#REF!,AA221)&gt;1,NOT(ISBLANK(AA221)))</formula>
    </cfRule>
  </conditionalFormatting>
  <conditionalFormatting sqref="AB221">
    <cfRule type="expression" dxfId="0" priority="1518" stopIfTrue="1">
      <formula>AND(COUNTIF($C$2:$C$339,AB221)+COUNTIF(#REF!,AB221)&gt;1,NOT(ISBLANK(AB221)))</formula>
    </cfRule>
  </conditionalFormatting>
  <conditionalFormatting sqref="AD221">
    <cfRule type="expression" dxfId="0" priority="1521" stopIfTrue="1">
      <formula>AND(COUNTIF($C$2:$C$339,AD221)+COUNTIF(#REF!,AD221)&gt;1,NOT(ISBLANK(AD221)))</formula>
    </cfRule>
  </conditionalFormatting>
  <conditionalFormatting sqref="AE221">
    <cfRule type="expression" dxfId="0" priority="1520" stopIfTrue="1">
      <formula>AND(COUNTIF($C$2:$C$339,AE221)+COUNTIF(#REF!,AE221)&gt;1,NOT(ISBLANK(AE221)))</formula>
    </cfRule>
  </conditionalFormatting>
  <conditionalFormatting sqref="AG221">
    <cfRule type="expression" dxfId="0" priority="1525" stopIfTrue="1">
      <formula>AND(COUNTIF($C$2:$C$339,AG221)+COUNTIF(#REF!,AG221)&gt;1,NOT(ISBLANK(AG221)))</formula>
    </cfRule>
  </conditionalFormatting>
  <conditionalFormatting sqref="AH221">
    <cfRule type="expression" dxfId="0" priority="1524" stopIfTrue="1">
      <formula>AND(COUNTIF($C$2:$C$339,AH221)+COUNTIF(#REF!,AH221)&gt;1,NOT(ISBLANK(AH221)))</formula>
    </cfRule>
  </conditionalFormatting>
  <conditionalFormatting sqref="AL221">
    <cfRule type="expression" dxfId="0" priority="753" stopIfTrue="1">
      <formula>AND(COUNTIF($C$2:$C$339,AL221)+COUNTIF(#REF!,AL221)&gt;1,NOT(ISBLANK(AL221)))</formula>
    </cfRule>
  </conditionalFormatting>
  <conditionalFormatting sqref="AM221">
    <cfRule type="expression" dxfId="0" priority="438" stopIfTrue="1">
      <formula>AND(COUNTIF($C$2:$C$339,AM221)+COUNTIF(#REF!,AM221)&gt;1,NOT(ISBLANK(AM221)))</formula>
    </cfRule>
  </conditionalFormatting>
  <conditionalFormatting sqref="C222">
    <cfRule type="expression" dxfId="0" priority="5362" stopIfTrue="1">
      <formula>AND(COUNTIF($C$2:$C$339,C222)+COUNTIF(#REF!,C222)&gt;1,NOT(ISBLANK(C222)))</formula>
    </cfRule>
  </conditionalFormatting>
  <conditionalFormatting sqref="F222">
    <cfRule type="duplicateValues" dxfId="1" priority="5363"/>
  </conditionalFormatting>
  <conditionalFormatting sqref="K222">
    <cfRule type="expression" dxfId="0" priority="5352" stopIfTrue="1">
      <formula>AND(COUNTIF($C$2:$C$339,K222)+COUNTIF(#REF!,K222)&gt;1,NOT(ISBLANK(K222)))</formula>
    </cfRule>
  </conditionalFormatting>
  <conditionalFormatting sqref="P222">
    <cfRule type="expression" dxfId="0" priority="147" stopIfTrue="1">
      <formula>AND(COUNTIF($C$2:$C$339,P222)+COUNTIF(#REF!,P222)&gt;1,NOT(ISBLANK(P222)))</formula>
    </cfRule>
  </conditionalFormatting>
  <conditionalFormatting sqref="R222">
    <cfRule type="expression" dxfId="0" priority="5356" stopIfTrue="1">
      <formula>AND(COUNTIF($C$2:$C$339,R222)+COUNTIF(#REF!,R222)&gt;1,NOT(ISBLANK(R222)))</formula>
    </cfRule>
  </conditionalFormatting>
  <conditionalFormatting sqref="S222">
    <cfRule type="expression" dxfId="0" priority="5349" stopIfTrue="1">
      <formula>AND(COUNTIF($C$2:$C$339,S222)+COUNTIF(#REF!,S222)&gt;1,NOT(ISBLANK(S222)))</formula>
    </cfRule>
  </conditionalFormatting>
  <conditionalFormatting sqref="U222">
    <cfRule type="expression" dxfId="0" priority="5355" stopIfTrue="1">
      <formula>AND(COUNTIF($C$2:$C$339,U222)+COUNTIF(#REF!,U222)&gt;1,NOT(ISBLANK(U222)))</formula>
    </cfRule>
  </conditionalFormatting>
  <conditionalFormatting sqref="V222">
    <cfRule type="expression" dxfId="0" priority="5348" stopIfTrue="1">
      <formula>AND(COUNTIF($C$2:$C$339,V222)+COUNTIF(#REF!,V222)&gt;1,NOT(ISBLANK(V222)))</formula>
    </cfRule>
  </conditionalFormatting>
  <conditionalFormatting sqref="X222:Y222">
    <cfRule type="expression" dxfId="0" priority="5354" stopIfTrue="1">
      <formula>AND(COUNTIF($C$2:$C$339,X222)+COUNTIF(#REF!,X222)&gt;1,NOT(ISBLANK(X222)))</formula>
    </cfRule>
  </conditionalFormatting>
  <conditionalFormatting sqref="AA222:AB222">
    <cfRule type="expression" dxfId="0" priority="5353" stopIfTrue="1">
      <formula>AND(COUNTIF($C$2:$C$339,AA222)+COUNTIF(#REF!,AA222)&gt;1,NOT(ISBLANK(AA222)))</formula>
    </cfRule>
  </conditionalFormatting>
  <conditionalFormatting sqref="AD222">
    <cfRule type="expression" dxfId="0" priority="5347" stopIfTrue="1">
      <formula>AND(COUNTIF($C$2:$C$339,AD222)+COUNTIF(#REF!,AD222)&gt;1,NOT(ISBLANK(AD222)))</formula>
    </cfRule>
  </conditionalFormatting>
  <conditionalFormatting sqref="AE222">
    <cfRule type="expression" dxfId="0" priority="5346" stopIfTrue="1">
      <formula>AND(COUNTIF($C$2:$C$339,AE222)+COUNTIF(#REF!,AE222)&gt;1,NOT(ISBLANK(AE222)))</formula>
    </cfRule>
  </conditionalFormatting>
  <conditionalFormatting sqref="AG222">
    <cfRule type="expression" dxfId="0" priority="2226" stopIfTrue="1">
      <formula>AND(COUNTIF($C$2:$C$339,AG222)+COUNTIF(#REF!,AG222)&gt;1,NOT(ISBLANK(AG222)))</formula>
    </cfRule>
  </conditionalFormatting>
  <conditionalFormatting sqref="AH222">
    <cfRule type="expression" dxfId="0" priority="2225" stopIfTrue="1">
      <formula>AND(COUNTIF($C$2:$C$339,AH222)+COUNTIF(#REF!,AH222)&gt;1,NOT(ISBLANK(AH222)))</formula>
    </cfRule>
  </conditionalFormatting>
  <conditionalFormatting sqref="AL222">
    <cfRule type="expression" dxfId="0" priority="870" stopIfTrue="1">
      <formula>AND(COUNTIF($C$2:$C$339,AL222)+COUNTIF(#REF!,AL222)&gt;1,NOT(ISBLANK(AL222)))</formula>
    </cfRule>
  </conditionalFormatting>
  <conditionalFormatting sqref="AM222">
    <cfRule type="expression" dxfId="0" priority="555" stopIfTrue="1">
      <formula>AND(COUNTIF($C$2:$C$339,AM222)+COUNTIF(#REF!,AM222)&gt;1,NOT(ISBLANK(AM222)))</formula>
    </cfRule>
  </conditionalFormatting>
  <conditionalFormatting sqref="C223">
    <cfRule type="expression" dxfId="0" priority="5343" stopIfTrue="1">
      <formula>AND(COUNTIF($C$2:$C$339,C223)+COUNTIF(#REF!,C223)&gt;1,NOT(ISBLANK(C223)))</formula>
    </cfRule>
  </conditionalFormatting>
  <conditionalFormatting sqref="F223">
    <cfRule type="duplicateValues" dxfId="1" priority="5344"/>
  </conditionalFormatting>
  <conditionalFormatting sqref="K223">
    <cfRule type="expression" dxfId="0" priority="5333" stopIfTrue="1">
      <formula>AND(COUNTIF($C$2:$C$339,K223)+COUNTIF(#REF!,K223)&gt;1,NOT(ISBLANK(K223)))</formula>
    </cfRule>
  </conditionalFormatting>
  <conditionalFormatting sqref="P223">
    <cfRule type="expression" dxfId="0" priority="146" stopIfTrue="1">
      <formula>AND(COUNTIF($C$2:$C$339,P223)+COUNTIF(#REF!,P223)&gt;1,NOT(ISBLANK(P223)))</formula>
    </cfRule>
  </conditionalFormatting>
  <conditionalFormatting sqref="R223">
    <cfRule type="expression" dxfId="0" priority="5337" stopIfTrue="1">
      <formula>AND(COUNTIF($C$2:$C$339,R223)+COUNTIF(#REF!,R223)&gt;1,NOT(ISBLANK(R223)))</formula>
    </cfRule>
  </conditionalFormatting>
  <conditionalFormatting sqref="S223">
    <cfRule type="expression" dxfId="0" priority="5330" stopIfTrue="1">
      <formula>AND(COUNTIF($C$2:$C$339,S223)+COUNTIF(#REF!,S223)&gt;1,NOT(ISBLANK(S223)))</formula>
    </cfRule>
  </conditionalFormatting>
  <conditionalFormatting sqref="U223">
    <cfRule type="expression" dxfId="0" priority="5336" stopIfTrue="1">
      <formula>AND(COUNTIF($C$2:$C$339,U223)+COUNTIF(#REF!,U223)&gt;1,NOT(ISBLANK(U223)))</formula>
    </cfRule>
  </conditionalFormatting>
  <conditionalFormatting sqref="V223">
    <cfRule type="expression" dxfId="0" priority="5329" stopIfTrue="1">
      <formula>AND(COUNTIF($C$2:$C$339,V223)+COUNTIF(#REF!,V223)&gt;1,NOT(ISBLANK(V223)))</formula>
    </cfRule>
  </conditionalFormatting>
  <conditionalFormatting sqref="X223:Y223">
    <cfRule type="expression" dxfId="0" priority="5335" stopIfTrue="1">
      <formula>AND(COUNTIF($C$2:$C$339,X223)+COUNTIF(#REF!,X223)&gt;1,NOT(ISBLANK(X223)))</formula>
    </cfRule>
  </conditionalFormatting>
  <conditionalFormatting sqref="AA223:AB223">
    <cfRule type="expression" dxfId="0" priority="5334" stopIfTrue="1">
      <formula>AND(COUNTIF($C$2:$C$339,AA223)+COUNTIF(#REF!,AA223)&gt;1,NOT(ISBLANK(AA223)))</formula>
    </cfRule>
  </conditionalFormatting>
  <conditionalFormatting sqref="AD223">
    <cfRule type="expression" dxfId="0" priority="5328" stopIfTrue="1">
      <formula>AND(COUNTIF($C$2:$C$339,AD223)+COUNTIF(#REF!,AD223)&gt;1,NOT(ISBLANK(AD223)))</formula>
    </cfRule>
  </conditionalFormatting>
  <conditionalFormatting sqref="AE223">
    <cfRule type="expression" dxfId="0" priority="5327" stopIfTrue="1">
      <formula>AND(COUNTIF($C$2:$C$339,AE223)+COUNTIF(#REF!,AE223)&gt;1,NOT(ISBLANK(AE223)))</formula>
    </cfRule>
  </conditionalFormatting>
  <conditionalFormatting sqref="AG223">
    <cfRule type="expression" dxfId="0" priority="2224" stopIfTrue="1">
      <formula>AND(COUNTIF($C$2:$C$339,AG223)+COUNTIF(#REF!,AG223)&gt;1,NOT(ISBLANK(AG223)))</formula>
    </cfRule>
  </conditionalFormatting>
  <conditionalFormatting sqref="AH223">
    <cfRule type="expression" dxfId="0" priority="2223" stopIfTrue="1">
      <formula>AND(COUNTIF($C$2:$C$339,AH223)+COUNTIF(#REF!,AH223)&gt;1,NOT(ISBLANK(AH223)))</formula>
    </cfRule>
  </conditionalFormatting>
  <conditionalFormatting sqref="AL223">
    <cfRule type="expression" dxfId="0" priority="869" stopIfTrue="1">
      <formula>AND(COUNTIF($C$2:$C$339,AL223)+COUNTIF(#REF!,AL223)&gt;1,NOT(ISBLANK(AL223)))</formula>
    </cfRule>
  </conditionalFormatting>
  <conditionalFormatting sqref="AM223">
    <cfRule type="expression" dxfId="0" priority="554" stopIfTrue="1">
      <formula>AND(COUNTIF($C$2:$C$339,AM223)+COUNTIF(#REF!,AM223)&gt;1,NOT(ISBLANK(AM223)))</formula>
    </cfRule>
  </conditionalFormatting>
  <conditionalFormatting sqref="C224">
    <cfRule type="expression" dxfId="0" priority="5321" stopIfTrue="1">
      <formula>AND(COUNTIF($C$2:$C$339,C224)+COUNTIF(#REF!,C224)&gt;1,NOT(ISBLANK(C224)))</formula>
    </cfRule>
  </conditionalFormatting>
  <conditionalFormatting sqref="F224">
    <cfRule type="duplicateValues" dxfId="1" priority="5322"/>
  </conditionalFormatting>
  <conditionalFormatting sqref="K224">
    <cfRule type="expression" dxfId="0" priority="5311" stopIfTrue="1">
      <formula>AND(COUNTIF($C$2:$C$339,K224)+COUNTIF(#REF!,K224)&gt;1,NOT(ISBLANK(K224)))</formula>
    </cfRule>
  </conditionalFormatting>
  <conditionalFormatting sqref="P224">
    <cfRule type="expression" dxfId="0" priority="27" stopIfTrue="1">
      <formula>AND(COUNTIF($C$2:$C$339,P224)+COUNTIF(#REF!,P224)&gt;1,NOT(ISBLANK(P224)))</formula>
    </cfRule>
  </conditionalFormatting>
  <conditionalFormatting sqref="R224">
    <cfRule type="expression" dxfId="0" priority="1505" stopIfTrue="1">
      <formula>AND(COUNTIF($C$2:$C$339,R224)+COUNTIF(#REF!,R224)&gt;1,NOT(ISBLANK(R224)))</formula>
    </cfRule>
  </conditionalFormatting>
  <conditionalFormatting sqref="S224">
    <cfRule type="expression" dxfId="0" priority="1504" stopIfTrue="1">
      <formula>AND(COUNTIF($C$2:$C$339,S224)+COUNTIF(#REF!,S224)&gt;1,NOT(ISBLANK(S224)))</formula>
    </cfRule>
  </conditionalFormatting>
  <conditionalFormatting sqref="U224">
    <cfRule type="expression" dxfId="0" priority="1507" stopIfTrue="1">
      <formula>AND(COUNTIF($C$2:$C$339,U224)+COUNTIF(#REF!,U224)&gt;1,NOT(ISBLANK(U224)))</formula>
    </cfRule>
  </conditionalFormatting>
  <conditionalFormatting sqref="V224">
    <cfRule type="expression" dxfId="0" priority="1506" stopIfTrue="1">
      <formula>AND(COUNTIF($C$2:$C$339,V224)+COUNTIF(#REF!,V224)&gt;1,NOT(ISBLANK(V224)))</formula>
    </cfRule>
  </conditionalFormatting>
  <conditionalFormatting sqref="X224">
    <cfRule type="expression" dxfId="0" priority="1509" stopIfTrue="1">
      <formula>AND(COUNTIF($C$2:$C$339,X224)+COUNTIF(#REF!,X224)&gt;1,NOT(ISBLANK(X224)))</formula>
    </cfRule>
  </conditionalFormatting>
  <conditionalFormatting sqref="Y224">
    <cfRule type="expression" dxfId="0" priority="1508" stopIfTrue="1">
      <formula>AND(COUNTIF($C$2:$C$339,Y224)+COUNTIF(#REF!,Y224)&gt;1,NOT(ISBLANK(Y224)))</formula>
    </cfRule>
  </conditionalFormatting>
  <conditionalFormatting sqref="AA224">
    <cfRule type="expression" dxfId="0" priority="1511" stopIfTrue="1">
      <formula>AND(COUNTIF($C$2:$C$339,AA224)+COUNTIF(#REF!,AA224)&gt;1,NOT(ISBLANK(AA224)))</formula>
    </cfRule>
  </conditionalFormatting>
  <conditionalFormatting sqref="AB224">
    <cfRule type="expression" dxfId="0" priority="1510" stopIfTrue="1">
      <formula>AND(COUNTIF($C$2:$C$339,AB224)+COUNTIF(#REF!,AB224)&gt;1,NOT(ISBLANK(AB224)))</formula>
    </cfRule>
  </conditionalFormatting>
  <conditionalFormatting sqref="AD224">
    <cfRule type="expression" dxfId="0" priority="1513" stopIfTrue="1">
      <formula>AND(COUNTIF($C$2:$C$339,AD224)+COUNTIF(#REF!,AD224)&gt;1,NOT(ISBLANK(AD224)))</formula>
    </cfRule>
  </conditionalFormatting>
  <conditionalFormatting sqref="AE224">
    <cfRule type="expression" dxfId="0" priority="1512" stopIfTrue="1">
      <formula>AND(COUNTIF($C$2:$C$339,AE224)+COUNTIF(#REF!,AE224)&gt;1,NOT(ISBLANK(AE224)))</formula>
    </cfRule>
  </conditionalFormatting>
  <conditionalFormatting sqref="AG224">
    <cfRule type="expression" dxfId="0" priority="1515" stopIfTrue="1">
      <formula>AND(COUNTIF($C$2:$C$339,AG224)+COUNTIF(#REF!,AG224)&gt;1,NOT(ISBLANK(AG224)))</formula>
    </cfRule>
  </conditionalFormatting>
  <conditionalFormatting sqref="AH224">
    <cfRule type="expression" dxfId="0" priority="1514" stopIfTrue="1">
      <formula>AND(COUNTIF($C$2:$C$339,AH224)+COUNTIF(#REF!,AH224)&gt;1,NOT(ISBLANK(AH224)))</formula>
    </cfRule>
  </conditionalFormatting>
  <conditionalFormatting sqref="AL224">
    <cfRule type="expression" dxfId="0" priority="752" stopIfTrue="1">
      <formula>AND(COUNTIF($C$2:$C$339,AL224)+COUNTIF(#REF!,AL224)&gt;1,NOT(ISBLANK(AL224)))</formula>
    </cfRule>
  </conditionalFormatting>
  <conditionalFormatting sqref="AM224">
    <cfRule type="expression" dxfId="0" priority="437" stopIfTrue="1">
      <formula>AND(COUNTIF($C$2:$C$339,AM224)+COUNTIF(#REF!,AM224)&gt;1,NOT(ISBLANK(AM224)))</formula>
    </cfRule>
  </conditionalFormatting>
  <conditionalFormatting sqref="C225">
    <cfRule type="expression" dxfId="0" priority="5302" stopIfTrue="1">
      <formula>AND(COUNTIF($C$2:$C$339,C225)+COUNTIF(#REF!,C225)&gt;1,NOT(ISBLANK(C225)))</formula>
    </cfRule>
  </conditionalFormatting>
  <conditionalFormatting sqref="F225">
    <cfRule type="duplicateValues" dxfId="1" priority="5303"/>
  </conditionalFormatting>
  <conditionalFormatting sqref="K225">
    <cfRule type="expression" dxfId="0" priority="5292" stopIfTrue="1">
      <formula>AND(COUNTIF($C$2:$C$339,K225)+COUNTIF(#REF!,K225)&gt;1,NOT(ISBLANK(K225)))</formula>
    </cfRule>
  </conditionalFormatting>
  <conditionalFormatting sqref="P225">
    <cfRule type="expression" dxfId="0" priority="26" stopIfTrue="1">
      <formula>AND(COUNTIF($C$2:$C$339,P225)+COUNTIF(#REF!,P225)&gt;1,NOT(ISBLANK(P225)))</formula>
    </cfRule>
  </conditionalFormatting>
  <conditionalFormatting sqref="R225">
    <cfRule type="expression" dxfId="0" priority="1493" stopIfTrue="1">
      <formula>AND(COUNTIF($C$2:$C$339,R225)+COUNTIF(#REF!,R225)&gt;1,NOT(ISBLANK(R225)))</formula>
    </cfRule>
  </conditionalFormatting>
  <conditionalFormatting sqref="S225">
    <cfRule type="expression" dxfId="0" priority="1492" stopIfTrue="1">
      <formula>AND(COUNTIF($C$2:$C$339,S225)+COUNTIF(#REF!,S225)&gt;1,NOT(ISBLANK(S225)))</formula>
    </cfRule>
  </conditionalFormatting>
  <conditionalFormatting sqref="U225">
    <cfRule type="expression" dxfId="0" priority="1495" stopIfTrue="1">
      <formula>AND(COUNTIF($C$2:$C$339,U225)+COUNTIF(#REF!,U225)&gt;1,NOT(ISBLANK(U225)))</formula>
    </cfRule>
  </conditionalFormatting>
  <conditionalFormatting sqref="V225">
    <cfRule type="expression" dxfId="0" priority="1494" stopIfTrue="1">
      <formula>AND(COUNTIF($C$2:$C$339,V225)+COUNTIF(#REF!,V225)&gt;1,NOT(ISBLANK(V225)))</formula>
    </cfRule>
  </conditionalFormatting>
  <conditionalFormatting sqref="X225">
    <cfRule type="expression" dxfId="0" priority="1497" stopIfTrue="1">
      <formula>AND(COUNTIF($C$2:$C$339,X225)+COUNTIF(#REF!,X225)&gt;1,NOT(ISBLANK(X225)))</formula>
    </cfRule>
  </conditionalFormatting>
  <conditionalFormatting sqref="Y225">
    <cfRule type="expression" dxfId="0" priority="1496" stopIfTrue="1">
      <formula>AND(COUNTIF($C$2:$C$339,Y225)+COUNTIF(#REF!,Y225)&gt;1,NOT(ISBLANK(Y225)))</formula>
    </cfRule>
  </conditionalFormatting>
  <conditionalFormatting sqref="AA225">
    <cfRule type="expression" dxfId="0" priority="1499" stopIfTrue="1">
      <formula>AND(COUNTIF($C$2:$C$339,AA225)+COUNTIF(#REF!,AA225)&gt;1,NOT(ISBLANK(AA225)))</formula>
    </cfRule>
  </conditionalFormatting>
  <conditionalFormatting sqref="AB225">
    <cfRule type="expression" dxfId="0" priority="1498" stopIfTrue="1">
      <formula>AND(COUNTIF($C$2:$C$339,AB225)+COUNTIF(#REF!,AB225)&gt;1,NOT(ISBLANK(AB225)))</formula>
    </cfRule>
  </conditionalFormatting>
  <conditionalFormatting sqref="AD225">
    <cfRule type="expression" dxfId="0" priority="1501" stopIfTrue="1">
      <formula>AND(COUNTIF($C$2:$C$339,AD225)+COUNTIF(#REF!,AD225)&gt;1,NOT(ISBLANK(AD225)))</formula>
    </cfRule>
  </conditionalFormatting>
  <conditionalFormatting sqref="AE225">
    <cfRule type="expression" dxfId="0" priority="1500" stopIfTrue="1">
      <formula>AND(COUNTIF($C$2:$C$339,AE225)+COUNTIF(#REF!,AE225)&gt;1,NOT(ISBLANK(AE225)))</formula>
    </cfRule>
  </conditionalFormatting>
  <conditionalFormatting sqref="AG225">
    <cfRule type="expression" dxfId="0" priority="1503" stopIfTrue="1">
      <formula>AND(COUNTIF($C$2:$C$339,AG225)+COUNTIF(#REF!,AG225)&gt;1,NOT(ISBLANK(AG225)))</formula>
    </cfRule>
  </conditionalFormatting>
  <conditionalFormatting sqref="AH225">
    <cfRule type="expression" dxfId="0" priority="1502" stopIfTrue="1">
      <formula>AND(COUNTIF($C$2:$C$339,AH225)+COUNTIF(#REF!,AH225)&gt;1,NOT(ISBLANK(AH225)))</formula>
    </cfRule>
  </conditionalFormatting>
  <conditionalFormatting sqref="AL225">
    <cfRule type="expression" dxfId="0" priority="751" stopIfTrue="1">
      <formula>AND(COUNTIF($C$2:$C$339,AL225)+COUNTIF(#REF!,AL225)&gt;1,NOT(ISBLANK(AL225)))</formula>
    </cfRule>
  </conditionalFormatting>
  <conditionalFormatting sqref="AM225">
    <cfRule type="expression" dxfId="0" priority="436" stopIfTrue="1">
      <formula>AND(COUNTIF($C$2:$C$339,AM225)+COUNTIF(#REF!,AM225)&gt;1,NOT(ISBLANK(AM225)))</formula>
    </cfRule>
  </conditionalFormatting>
  <conditionalFormatting sqref="C226">
    <cfRule type="expression" dxfId="0" priority="5283" stopIfTrue="1">
      <formula>AND(COUNTIF($C$2:$C$339,C226)+COUNTIF(#REF!,C226)&gt;1,NOT(ISBLANK(C226)))</formula>
    </cfRule>
  </conditionalFormatting>
  <conditionalFormatting sqref="F226">
    <cfRule type="duplicateValues" dxfId="1" priority="5284"/>
  </conditionalFormatting>
  <conditionalFormatting sqref="K226">
    <cfRule type="expression" dxfId="0" priority="5273" stopIfTrue="1">
      <formula>AND(COUNTIF($C$2:$C$339,K226)+COUNTIF(#REF!,K226)&gt;1,NOT(ISBLANK(K226)))</formula>
    </cfRule>
  </conditionalFormatting>
  <conditionalFormatting sqref="P226">
    <cfRule type="expression" dxfId="0" priority="145" stopIfTrue="1">
      <formula>AND(COUNTIF($C$2:$C$339,P226)+COUNTIF(#REF!,P226)&gt;1,NOT(ISBLANK(P226)))</formula>
    </cfRule>
  </conditionalFormatting>
  <conditionalFormatting sqref="R226">
    <cfRule type="expression" dxfId="0" priority="5277" stopIfTrue="1">
      <formula>AND(COUNTIF($C$2:$C$339,R226)+COUNTIF(#REF!,R226)&gt;1,NOT(ISBLANK(R226)))</formula>
    </cfRule>
  </conditionalFormatting>
  <conditionalFormatting sqref="S226">
    <cfRule type="expression" dxfId="0" priority="5270" stopIfTrue="1">
      <formula>AND(COUNTIF($C$2:$C$339,S226)+COUNTIF(#REF!,S226)&gt;1,NOT(ISBLANK(S226)))</formula>
    </cfRule>
  </conditionalFormatting>
  <conditionalFormatting sqref="U226">
    <cfRule type="expression" dxfId="0" priority="5276" stopIfTrue="1">
      <formula>AND(COUNTIF($C$2:$C$339,U226)+COUNTIF(#REF!,U226)&gt;1,NOT(ISBLANK(U226)))</formula>
    </cfRule>
  </conditionalFormatting>
  <conditionalFormatting sqref="V226">
    <cfRule type="expression" dxfId="0" priority="5269" stopIfTrue="1">
      <formula>AND(COUNTIF($C$2:$C$339,V226)+COUNTIF(#REF!,V226)&gt;1,NOT(ISBLANK(V226)))</formula>
    </cfRule>
  </conditionalFormatting>
  <conditionalFormatting sqref="X226">
    <cfRule type="expression" dxfId="0" priority="1491" stopIfTrue="1">
      <formula>AND(COUNTIF($C$2:$C$339,X226)+COUNTIF(#REF!,X226)&gt;1,NOT(ISBLANK(X226)))</formula>
    </cfRule>
  </conditionalFormatting>
  <conditionalFormatting sqref="Y226">
    <cfRule type="expression" dxfId="0" priority="1490" stopIfTrue="1">
      <formula>AND(COUNTIF($C$2:$C$339,Y226)+COUNTIF(#REF!,Y226)&gt;1,NOT(ISBLANK(Y226)))</formula>
    </cfRule>
  </conditionalFormatting>
  <conditionalFormatting sqref="AA226">
    <cfRule type="expression" dxfId="0" priority="1489" stopIfTrue="1">
      <formula>AND(COUNTIF($C$2:$C$339,AA226)+COUNTIF(#REF!,AA226)&gt;1,NOT(ISBLANK(AA226)))</formula>
    </cfRule>
  </conditionalFormatting>
  <conditionalFormatting sqref="AB226">
    <cfRule type="expression" dxfId="0" priority="1488" stopIfTrue="1">
      <formula>AND(COUNTIF($C$2:$C$339,AB226)+COUNTIF(#REF!,AB226)&gt;1,NOT(ISBLANK(AB226)))</formula>
    </cfRule>
  </conditionalFormatting>
  <conditionalFormatting sqref="AD226">
    <cfRule type="expression" dxfId="0" priority="1487" stopIfTrue="1">
      <formula>AND(COUNTIF($C$2:$C$339,AD226)+COUNTIF(#REF!,AD226)&gt;1,NOT(ISBLANK(AD226)))</formula>
    </cfRule>
  </conditionalFormatting>
  <conditionalFormatting sqref="AE226">
    <cfRule type="expression" dxfId="0" priority="1486" stopIfTrue="1">
      <formula>AND(COUNTIF($C$2:$C$339,AE226)+COUNTIF(#REF!,AE226)&gt;1,NOT(ISBLANK(AE226)))</formula>
    </cfRule>
  </conditionalFormatting>
  <conditionalFormatting sqref="AG226">
    <cfRule type="expression" dxfId="0" priority="1485" stopIfTrue="1">
      <formula>AND(COUNTIF($C$2:$C$339,AG226)+COUNTIF(#REF!,AG226)&gt;1,NOT(ISBLANK(AG226)))</formula>
    </cfRule>
  </conditionalFormatting>
  <conditionalFormatting sqref="AH226">
    <cfRule type="expression" dxfId="0" priority="1484" stopIfTrue="1">
      <formula>AND(COUNTIF($C$2:$C$339,AH226)+COUNTIF(#REF!,AH226)&gt;1,NOT(ISBLANK(AH226)))</formula>
    </cfRule>
  </conditionalFormatting>
  <conditionalFormatting sqref="AL226">
    <cfRule type="expression" dxfId="0" priority="750" stopIfTrue="1">
      <formula>AND(COUNTIF($C$2:$C$339,AL226)+COUNTIF(#REF!,AL226)&gt;1,NOT(ISBLANK(AL226)))</formula>
    </cfRule>
  </conditionalFormatting>
  <conditionalFormatting sqref="AM226">
    <cfRule type="expression" dxfId="0" priority="435" stopIfTrue="1">
      <formula>AND(COUNTIF($C$2:$C$339,AM226)+COUNTIF(#REF!,AM226)&gt;1,NOT(ISBLANK(AM226)))</formula>
    </cfRule>
  </conditionalFormatting>
  <conditionalFormatting sqref="C227">
    <cfRule type="expression" dxfId="0" priority="5244" stopIfTrue="1">
      <formula>AND(COUNTIF($C$2:$C$339,C227)+COUNTIF(#REF!,C227)&gt;1,NOT(ISBLANK(C227)))</formula>
    </cfRule>
  </conditionalFormatting>
  <conditionalFormatting sqref="F227">
    <cfRule type="duplicateValues" dxfId="1" priority="5246"/>
  </conditionalFormatting>
  <conditionalFormatting sqref="K227">
    <cfRule type="expression" dxfId="0" priority="5224" stopIfTrue="1">
      <formula>AND(COUNTIF($C$2:$C$339,K227)+COUNTIF(#REF!,K227)&gt;1,NOT(ISBLANK(K227)))</formula>
    </cfRule>
  </conditionalFormatting>
  <conditionalFormatting sqref="P227">
    <cfRule type="expression" dxfId="0" priority="25" stopIfTrue="1">
      <formula>AND(COUNTIF($C$2:$C$339,P227)+COUNTIF(#REF!,P227)&gt;1,NOT(ISBLANK(P227)))</formula>
    </cfRule>
  </conditionalFormatting>
  <conditionalFormatting sqref="R227">
    <cfRule type="expression" dxfId="0" priority="1473" stopIfTrue="1">
      <formula>AND(COUNTIF($C$2:$C$339,R227)+COUNTIF(#REF!,R227)&gt;1,NOT(ISBLANK(R227)))</formula>
    </cfRule>
  </conditionalFormatting>
  <conditionalFormatting sqref="S227">
    <cfRule type="expression" dxfId="0" priority="1472" stopIfTrue="1">
      <formula>AND(COUNTIF($C$2:$C$339,S227)+COUNTIF(#REF!,S227)&gt;1,NOT(ISBLANK(S227)))</formula>
    </cfRule>
  </conditionalFormatting>
  <conditionalFormatting sqref="U227">
    <cfRule type="expression" dxfId="0" priority="1475" stopIfTrue="1">
      <formula>AND(COUNTIF($C$2:$C$339,U227)+COUNTIF(#REF!,U227)&gt;1,NOT(ISBLANK(U227)))</formula>
    </cfRule>
  </conditionalFormatting>
  <conditionalFormatting sqref="V227">
    <cfRule type="expression" dxfId="0" priority="1474" stopIfTrue="1">
      <formula>AND(COUNTIF($C$2:$C$339,V227)+COUNTIF(#REF!,V227)&gt;1,NOT(ISBLANK(V227)))</formula>
    </cfRule>
  </conditionalFormatting>
  <conditionalFormatting sqref="X227">
    <cfRule type="expression" dxfId="0" priority="1477" stopIfTrue="1">
      <formula>AND(COUNTIF($C$2:$C$339,X227)+COUNTIF(#REF!,X227)&gt;1,NOT(ISBLANK(X227)))</formula>
    </cfRule>
  </conditionalFormatting>
  <conditionalFormatting sqref="Y227">
    <cfRule type="expression" dxfId="0" priority="1476" stopIfTrue="1">
      <formula>AND(COUNTIF($C$2:$C$339,Y227)+COUNTIF(#REF!,Y227)&gt;1,NOT(ISBLANK(Y227)))</formula>
    </cfRule>
  </conditionalFormatting>
  <conditionalFormatting sqref="AA227">
    <cfRule type="expression" dxfId="0" priority="1479" stopIfTrue="1">
      <formula>AND(COUNTIF($C$2:$C$339,AA227)+COUNTIF(#REF!,AA227)&gt;1,NOT(ISBLANK(AA227)))</formula>
    </cfRule>
  </conditionalFormatting>
  <conditionalFormatting sqref="AB227">
    <cfRule type="expression" dxfId="0" priority="1478" stopIfTrue="1">
      <formula>AND(COUNTIF($C$2:$C$339,AB227)+COUNTIF(#REF!,AB227)&gt;1,NOT(ISBLANK(AB227)))</formula>
    </cfRule>
  </conditionalFormatting>
  <conditionalFormatting sqref="AD227">
    <cfRule type="expression" dxfId="0" priority="1481" stopIfTrue="1">
      <formula>AND(COUNTIF($C$2:$C$339,AD227)+COUNTIF(#REF!,AD227)&gt;1,NOT(ISBLANK(AD227)))</formula>
    </cfRule>
  </conditionalFormatting>
  <conditionalFormatting sqref="AE227">
    <cfRule type="expression" dxfId="0" priority="1480" stopIfTrue="1">
      <formula>AND(COUNTIF($C$2:$C$339,AE227)+COUNTIF(#REF!,AE227)&gt;1,NOT(ISBLANK(AE227)))</formula>
    </cfRule>
  </conditionalFormatting>
  <conditionalFormatting sqref="AG227">
    <cfRule type="expression" dxfId="0" priority="1483" stopIfTrue="1">
      <formula>AND(COUNTIF($C$2:$C$339,AG227)+COUNTIF(#REF!,AG227)&gt;1,NOT(ISBLANK(AG227)))</formula>
    </cfRule>
  </conditionalFormatting>
  <conditionalFormatting sqref="AH227">
    <cfRule type="expression" dxfId="0" priority="1482" stopIfTrue="1">
      <formula>AND(COUNTIF($C$2:$C$339,AH227)+COUNTIF(#REF!,AH227)&gt;1,NOT(ISBLANK(AH227)))</formula>
    </cfRule>
  </conditionalFormatting>
  <conditionalFormatting sqref="AL227">
    <cfRule type="expression" dxfId="0" priority="749" stopIfTrue="1">
      <formula>AND(COUNTIF($C$2:$C$339,AL227)+COUNTIF(#REF!,AL227)&gt;1,NOT(ISBLANK(AL227)))</formula>
    </cfRule>
  </conditionalFormatting>
  <conditionalFormatting sqref="AM227">
    <cfRule type="expression" dxfId="0" priority="434" stopIfTrue="1">
      <formula>AND(COUNTIF($C$2:$C$339,AM227)+COUNTIF(#REF!,AM227)&gt;1,NOT(ISBLANK(AM227)))</formula>
    </cfRule>
  </conditionalFormatting>
  <conditionalFormatting sqref="C228">
    <cfRule type="expression" dxfId="0" priority="5243" stopIfTrue="1">
      <formula>AND(COUNTIF($C$2:$C$339,C228)+COUNTIF(#REF!,C228)&gt;1,NOT(ISBLANK(C228)))</formula>
    </cfRule>
  </conditionalFormatting>
  <conditionalFormatting sqref="F228">
    <cfRule type="duplicateValues" dxfId="1" priority="5245"/>
  </conditionalFormatting>
  <conditionalFormatting sqref="K228">
    <cfRule type="expression" dxfId="0" priority="5223" stopIfTrue="1">
      <formula>AND(COUNTIF($C$2:$C$339,K228)+COUNTIF(#REF!,K228)&gt;1,NOT(ISBLANK(K228)))</formula>
    </cfRule>
  </conditionalFormatting>
  <conditionalFormatting sqref="P228">
    <cfRule type="expression" dxfId="0" priority="24" stopIfTrue="1">
      <formula>AND(COUNTIF($C$2:$C$339,P228)+COUNTIF(#REF!,P228)&gt;1,NOT(ISBLANK(P228)))</formula>
    </cfRule>
  </conditionalFormatting>
  <conditionalFormatting sqref="R228">
    <cfRule type="expression" dxfId="0" priority="1461" stopIfTrue="1">
      <formula>AND(COUNTIF($C$2:$C$339,R228)+COUNTIF(#REF!,R228)&gt;1,NOT(ISBLANK(R228)))</formula>
    </cfRule>
  </conditionalFormatting>
  <conditionalFormatting sqref="S228">
    <cfRule type="expression" dxfId="0" priority="1460" stopIfTrue="1">
      <formula>AND(COUNTIF($C$2:$C$339,S228)+COUNTIF(#REF!,S228)&gt;1,NOT(ISBLANK(S228)))</formula>
    </cfRule>
  </conditionalFormatting>
  <conditionalFormatting sqref="U228">
    <cfRule type="expression" dxfId="0" priority="1463" stopIfTrue="1">
      <formula>AND(COUNTIF($C$2:$C$339,U228)+COUNTIF(#REF!,U228)&gt;1,NOT(ISBLANK(U228)))</formula>
    </cfRule>
  </conditionalFormatting>
  <conditionalFormatting sqref="V228">
    <cfRule type="expression" dxfId="0" priority="1462" stopIfTrue="1">
      <formula>AND(COUNTIF($C$2:$C$339,V228)+COUNTIF(#REF!,V228)&gt;1,NOT(ISBLANK(V228)))</formula>
    </cfRule>
  </conditionalFormatting>
  <conditionalFormatting sqref="X228">
    <cfRule type="expression" dxfId="0" priority="1465" stopIfTrue="1">
      <formula>AND(COUNTIF($C$2:$C$339,X228)+COUNTIF(#REF!,X228)&gt;1,NOT(ISBLANK(X228)))</formula>
    </cfRule>
  </conditionalFormatting>
  <conditionalFormatting sqref="Y228">
    <cfRule type="expression" dxfId="0" priority="1464" stopIfTrue="1">
      <formula>AND(COUNTIF($C$2:$C$339,Y228)+COUNTIF(#REF!,Y228)&gt;1,NOT(ISBLANK(Y228)))</formula>
    </cfRule>
  </conditionalFormatting>
  <conditionalFormatting sqref="AA228">
    <cfRule type="expression" dxfId="0" priority="1467" stopIfTrue="1">
      <formula>AND(COUNTIF($C$2:$C$339,AA228)+COUNTIF(#REF!,AA228)&gt;1,NOT(ISBLANK(AA228)))</formula>
    </cfRule>
  </conditionalFormatting>
  <conditionalFormatting sqref="AB228">
    <cfRule type="expression" dxfId="0" priority="1466" stopIfTrue="1">
      <formula>AND(COUNTIF($C$2:$C$339,AB228)+COUNTIF(#REF!,AB228)&gt;1,NOT(ISBLANK(AB228)))</formula>
    </cfRule>
  </conditionalFormatting>
  <conditionalFormatting sqref="AD228">
    <cfRule type="expression" dxfId="0" priority="1469" stopIfTrue="1">
      <formula>AND(COUNTIF($C$2:$C$339,AD228)+COUNTIF(#REF!,AD228)&gt;1,NOT(ISBLANK(AD228)))</formula>
    </cfRule>
  </conditionalFormatting>
  <conditionalFormatting sqref="AE228">
    <cfRule type="expression" dxfId="0" priority="1468" stopIfTrue="1">
      <formula>AND(COUNTIF($C$2:$C$339,AE228)+COUNTIF(#REF!,AE228)&gt;1,NOT(ISBLANK(AE228)))</formula>
    </cfRule>
  </conditionalFormatting>
  <conditionalFormatting sqref="AG228">
    <cfRule type="expression" dxfId="0" priority="1471" stopIfTrue="1">
      <formula>AND(COUNTIF($C$2:$C$339,AG228)+COUNTIF(#REF!,AG228)&gt;1,NOT(ISBLANK(AG228)))</formula>
    </cfRule>
  </conditionalFormatting>
  <conditionalFormatting sqref="AH228">
    <cfRule type="expression" dxfId="0" priority="1470" stopIfTrue="1">
      <formula>AND(COUNTIF($C$2:$C$339,AH228)+COUNTIF(#REF!,AH228)&gt;1,NOT(ISBLANK(AH228)))</formula>
    </cfRule>
  </conditionalFormatting>
  <conditionalFormatting sqref="AL228">
    <cfRule type="expression" dxfId="0" priority="748" stopIfTrue="1">
      <formula>AND(COUNTIF($C$2:$C$339,AL228)+COUNTIF(#REF!,AL228)&gt;1,NOT(ISBLANK(AL228)))</formula>
    </cfRule>
  </conditionalFormatting>
  <conditionalFormatting sqref="AM228">
    <cfRule type="expression" dxfId="0" priority="433" stopIfTrue="1">
      <formula>AND(COUNTIF($C$2:$C$339,AM228)+COUNTIF(#REF!,AM228)&gt;1,NOT(ISBLANK(AM228)))</formula>
    </cfRule>
  </conditionalFormatting>
  <conditionalFormatting sqref="C229">
    <cfRule type="expression" dxfId="0" priority="5207" stopIfTrue="1">
      <formula>AND(COUNTIF($C$2:$C$339,C229)+COUNTIF(#REF!,C229)&gt;1,NOT(ISBLANK(C229)))</formula>
    </cfRule>
  </conditionalFormatting>
  <conditionalFormatting sqref="F229">
    <cfRule type="duplicateValues" dxfId="1" priority="5208"/>
  </conditionalFormatting>
  <conditionalFormatting sqref="K229">
    <cfRule type="expression" dxfId="0" priority="5197" stopIfTrue="1">
      <formula>AND(COUNTIF($C$2:$C$339,K229)+COUNTIF(#REF!,K229)&gt;1,NOT(ISBLANK(K229)))</formula>
    </cfRule>
  </conditionalFormatting>
  <conditionalFormatting sqref="P229">
    <cfRule type="expression" dxfId="0" priority="144" stopIfTrue="1">
      <formula>AND(COUNTIF($C$2:$C$339,P229)+COUNTIF(#REF!,P229)&gt;1,NOT(ISBLANK(P229)))</formula>
    </cfRule>
  </conditionalFormatting>
  <conditionalFormatting sqref="R229">
    <cfRule type="expression" dxfId="0" priority="5201" stopIfTrue="1">
      <formula>AND(COUNTIF($C$2:$C$339,R229)+COUNTIF(#REF!,R229)&gt;1,NOT(ISBLANK(R229)))</formula>
    </cfRule>
  </conditionalFormatting>
  <conditionalFormatting sqref="S229">
    <cfRule type="expression" dxfId="0" priority="5194" stopIfTrue="1">
      <formula>AND(COUNTIF($C$2:$C$339,S229)+COUNTIF(#REF!,S229)&gt;1,NOT(ISBLANK(S229)))</formula>
    </cfRule>
  </conditionalFormatting>
  <conditionalFormatting sqref="U229">
    <cfRule type="expression" dxfId="0" priority="5200" stopIfTrue="1">
      <formula>AND(COUNTIF($C$2:$C$339,U229)+COUNTIF(#REF!,U229)&gt;1,NOT(ISBLANK(U229)))</formula>
    </cfRule>
  </conditionalFormatting>
  <conditionalFormatting sqref="V229">
    <cfRule type="expression" dxfId="0" priority="5193" stopIfTrue="1">
      <formula>AND(COUNTIF($C$2:$C$339,V229)+COUNTIF(#REF!,V229)&gt;1,NOT(ISBLANK(V229)))</formula>
    </cfRule>
  </conditionalFormatting>
  <conditionalFormatting sqref="X229:Y229">
    <cfRule type="expression" dxfId="0" priority="5199" stopIfTrue="1">
      <formula>AND(COUNTIF($C$2:$C$339,X229)+COUNTIF(#REF!,X229)&gt;1,NOT(ISBLANK(X229)))</formula>
    </cfRule>
  </conditionalFormatting>
  <conditionalFormatting sqref="AA229:AB229">
    <cfRule type="expression" dxfId="0" priority="5198" stopIfTrue="1">
      <formula>AND(COUNTIF($C$2:$C$339,AA229)+COUNTIF(#REF!,AA229)&gt;1,NOT(ISBLANK(AA229)))</formula>
    </cfRule>
  </conditionalFormatting>
  <conditionalFormatting sqref="AD229">
    <cfRule type="expression" dxfId="0" priority="5192" stopIfTrue="1">
      <formula>AND(COUNTIF($C$2:$C$339,AD229)+COUNTIF(#REF!,AD229)&gt;1,NOT(ISBLANK(AD229)))</formula>
    </cfRule>
  </conditionalFormatting>
  <conditionalFormatting sqref="AE229">
    <cfRule type="expression" dxfId="0" priority="5191" stopIfTrue="1">
      <formula>AND(COUNTIF($C$2:$C$339,AE229)+COUNTIF(#REF!,AE229)&gt;1,NOT(ISBLANK(AE229)))</formula>
    </cfRule>
  </conditionalFormatting>
  <conditionalFormatting sqref="AG229">
    <cfRule type="expression" dxfId="0" priority="2212" stopIfTrue="1">
      <formula>AND(COUNTIF($C$2:$C$339,AG229)+COUNTIF(#REF!,AG229)&gt;1,NOT(ISBLANK(AG229)))</formula>
    </cfRule>
  </conditionalFormatting>
  <conditionalFormatting sqref="AH229">
    <cfRule type="expression" dxfId="0" priority="2211" stopIfTrue="1">
      <formula>AND(COUNTIF($C$2:$C$339,AH229)+COUNTIF(#REF!,AH229)&gt;1,NOT(ISBLANK(AH229)))</formula>
    </cfRule>
  </conditionalFormatting>
  <conditionalFormatting sqref="AL229">
    <cfRule type="expression" dxfId="0" priority="868" stopIfTrue="1">
      <formula>AND(COUNTIF($C$2:$C$339,AL229)+COUNTIF(#REF!,AL229)&gt;1,NOT(ISBLANK(AL229)))</formula>
    </cfRule>
  </conditionalFormatting>
  <conditionalFormatting sqref="AM229">
    <cfRule type="expression" dxfId="0" priority="553" stopIfTrue="1">
      <formula>AND(COUNTIF($C$2:$C$339,AM229)+COUNTIF(#REF!,AM229)&gt;1,NOT(ISBLANK(AM229)))</formula>
    </cfRule>
  </conditionalFormatting>
  <conditionalFormatting sqref="C230">
    <cfRule type="expression" dxfId="0" priority="5188" stopIfTrue="1">
      <formula>AND(COUNTIF($C$2:$C$339,C230)+COUNTIF(#REF!,C230)&gt;1,NOT(ISBLANK(C230)))</formula>
    </cfRule>
  </conditionalFormatting>
  <conditionalFormatting sqref="F230">
    <cfRule type="duplicateValues" dxfId="1" priority="5189"/>
  </conditionalFormatting>
  <conditionalFormatting sqref="K230">
    <cfRule type="expression" dxfId="0" priority="5178" stopIfTrue="1">
      <formula>AND(COUNTIF($C$2:$C$339,K230)+COUNTIF(#REF!,K230)&gt;1,NOT(ISBLANK(K230)))</formula>
    </cfRule>
  </conditionalFormatting>
  <conditionalFormatting sqref="P230">
    <cfRule type="expression" dxfId="0" priority="23" stopIfTrue="1">
      <formula>AND(COUNTIF($C$2:$C$339,P230)+COUNTIF(#REF!,P230)&gt;1,NOT(ISBLANK(P230)))</formula>
    </cfRule>
  </conditionalFormatting>
  <conditionalFormatting sqref="R230">
    <cfRule type="expression" dxfId="0" priority="1459" stopIfTrue="1">
      <formula>AND(COUNTIF($C$2:$C$339,R230)+COUNTIF(#REF!,R230)&gt;1,NOT(ISBLANK(R230)))</formula>
    </cfRule>
  </conditionalFormatting>
  <conditionalFormatting sqref="S230">
    <cfRule type="expression" dxfId="0" priority="1458" stopIfTrue="1">
      <formula>AND(COUNTIF($C$2:$C$339,S230)+COUNTIF(#REF!,S230)&gt;1,NOT(ISBLANK(S230)))</formula>
    </cfRule>
  </conditionalFormatting>
  <conditionalFormatting sqref="U230">
    <cfRule type="expression" dxfId="0" priority="1457" stopIfTrue="1">
      <formula>AND(COUNTIF($C$2:$C$339,U230)+COUNTIF(#REF!,U230)&gt;1,NOT(ISBLANK(U230)))</formula>
    </cfRule>
  </conditionalFormatting>
  <conditionalFormatting sqref="V230">
    <cfRule type="expression" dxfId="0" priority="1456" stopIfTrue="1">
      <formula>AND(COUNTIF($C$2:$C$339,V230)+COUNTIF(#REF!,V230)&gt;1,NOT(ISBLANK(V230)))</formula>
    </cfRule>
  </conditionalFormatting>
  <conditionalFormatting sqref="X230">
    <cfRule type="expression" dxfId="0" priority="1455" stopIfTrue="1">
      <formula>AND(COUNTIF($C$2:$C$339,X230)+COUNTIF(#REF!,X230)&gt;1,NOT(ISBLANK(X230)))</formula>
    </cfRule>
  </conditionalFormatting>
  <conditionalFormatting sqref="Y230">
    <cfRule type="expression" dxfId="0" priority="1454" stopIfTrue="1">
      <formula>AND(COUNTIF($C$2:$C$339,Y230)+COUNTIF(#REF!,Y230)&gt;1,NOT(ISBLANK(Y230)))</formula>
    </cfRule>
  </conditionalFormatting>
  <conditionalFormatting sqref="AA230">
    <cfRule type="expression" dxfId="0" priority="1453" stopIfTrue="1">
      <formula>AND(COUNTIF($C$2:$C$339,AA230)+COUNTIF(#REF!,AA230)&gt;1,NOT(ISBLANK(AA230)))</formula>
    </cfRule>
  </conditionalFormatting>
  <conditionalFormatting sqref="AB230">
    <cfRule type="expression" dxfId="0" priority="1452" stopIfTrue="1">
      <formula>AND(COUNTIF($C$2:$C$339,AB230)+COUNTIF(#REF!,AB230)&gt;1,NOT(ISBLANK(AB230)))</formula>
    </cfRule>
  </conditionalFormatting>
  <conditionalFormatting sqref="AD230">
    <cfRule type="expression" dxfId="0" priority="1451" stopIfTrue="1">
      <formula>AND(COUNTIF($C$2:$C$339,AD230)+COUNTIF(#REF!,AD230)&gt;1,NOT(ISBLANK(AD230)))</formula>
    </cfRule>
  </conditionalFormatting>
  <conditionalFormatting sqref="AE230">
    <cfRule type="expression" dxfId="0" priority="1450" stopIfTrue="1">
      <formula>AND(COUNTIF($C$2:$C$339,AE230)+COUNTIF(#REF!,AE230)&gt;1,NOT(ISBLANK(AE230)))</formula>
    </cfRule>
  </conditionalFormatting>
  <conditionalFormatting sqref="AG230">
    <cfRule type="expression" dxfId="0" priority="1449" stopIfTrue="1">
      <formula>AND(COUNTIF($C$2:$C$339,AG230)+COUNTIF(#REF!,AG230)&gt;1,NOT(ISBLANK(AG230)))</formula>
    </cfRule>
  </conditionalFormatting>
  <conditionalFormatting sqref="AH230">
    <cfRule type="expression" dxfId="0" priority="1448" stopIfTrue="1">
      <formula>AND(COUNTIF($C$2:$C$339,AH230)+COUNTIF(#REF!,AH230)&gt;1,NOT(ISBLANK(AH230)))</formula>
    </cfRule>
  </conditionalFormatting>
  <conditionalFormatting sqref="AL230">
    <cfRule type="expression" dxfId="0" priority="747" stopIfTrue="1">
      <formula>AND(COUNTIF($C$2:$C$339,AL230)+COUNTIF(#REF!,AL230)&gt;1,NOT(ISBLANK(AL230)))</formula>
    </cfRule>
  </conditionalFormatting>
  <conditionalFormatting sqref="AM230">
    <cfRule type="expression" dxfId="0" priority="432" stopIfTrue="1">
      <formula>AND(COUNTIF($C$2:$C$339,AM230)+COUNTIF(#REF!,AM230)&gt;1,NOT(ISBLANK(AM230)))</formula>
    </cfRule>
  </conditionalFormatting>
  <conditionalFormatting sqref="C231">
    <cfRule type="expression" dxfId="0" priority="5169" stopIfTrue="1">
      <formula>AND(COUNTIF($C$2:$C$339,C231)+COUNTIF(#REF!,C231)&gt;1,NOT(ISBLANK(C231)))</formula>
    </cfRule>
  </conditionalFormatting>
  <conditionalFormatting sqref="F231">
    <cfRule type="duplicateValues" dxfId="1" priority="5170"/>
  </conditionalFormatting>
  <conditionalFormatting sqref="K231">
    <cfRule type="expression" dxfId="0" priority="5159" stopIfTrue="1">
      <formula>AND(COUNTIF($C$2:$C$339,K231)+COUNTIF(#REF!,K231)&gt;1,NOT(ISBLANK(K231)))</formula>
    </cfRule>
  </conditionalFormatting>
  <conditionalFormatting sqref="P231">
    <cfRule type="expression" dxfId="0" priority="143" stopIfTrue="1">
      <formula>AND(COUNTIF($C$2:$C$339,P231)+COUNTIF(#REF!,P231)&gt;1,NOT(ISBLANK(P231)))</formula>
    </cfRule>
  </conditionalFormatting>
  <conditionalFormatting sqref="R231">
    <cfRule type="expression" dxfId="0" priority="5163" stopIfTrue="1">
      <formula>AND(COUNTIF($C$2:$C$339,R231)+COUNTIF(#REF!,R231)&gt;1,NOT(ISBLANK(R231)))</formula>
    </cfRule>
  </conditionalFormatting>
  <conditionalFormatting sqref="S231">
    <cfRule type="expression" dxfId="0" priority="5156" stopIfTrue="1">
      <formula>AND(COUNTIF($C$2:$C$339,S231)+COUNTIF(#REF!,S231)&gt;1,NOT(ISBLANK(S231)))</formula>
    </cfRule>
  </conditionalFormatting>
  <conditionalFormatting sqref="U231">
    <cfRule type="expression" dxfId="0" priority="5162" stopIfTrue="1">
      <formula>AND(COUNTIF($C$2:$C$339,U231)+COUNTIF(#REF!,U231)&gt;1,NOT(ISBLANK(U231)))</formula>
    </cfRule>
  </conditionalFormatting>
  <conditionalFormatting sqref="V231">
    <cfRule type="expression" dxfId="0" priority="5155" stopIfTrue="1">
      <formula>AND(COUNTIF($C$2:$C$339,V231)+COUNTIF(#REF!,V231)&gt;1,NOT(ISBLANK(V231)))</formula>
    </cfRule>
  </conditionalFormatting>
  <conditionalFormatting sqref="X231">
    <cfRule type="expression" dxfId="0" priority="1443" stopIfTrue="1">
      <formula>AND(COUNTIF($C$2:$C$339,X231)+COUNTIF(#REF!,X231)&gt;1,NOT(ISBLANK(X231)))</formula>
    </cfRule>
  </conditionalFormatting>
  <conditionalFormatting sqref="Y231">
    <cfRule type="expression" dxfId="0" priority="1442" stopIfTrue="1">
      <formula>AND(COUNTIF($C$2:$C$339,Y231)+COUNTIF(#REF!,Y231)&gt;1,NOT(ISBLANK(Y231)))</formula>
    </cfRule>
  </conditionalFormatting>
  <conditionalFormatting sqref="AA231">
    <cfRule type="expression" dxfId="0" priority="1445" stopIfTrue="1">
      <formula>AND(COUNTIF($C$2:$C$339,AA231)+COUNTIF(#REF!,AA231)&gt;1,NOT(ISBLANK(AA231)))</formula>
    </cfRule>
  </conditionalFormatting>
  <conditionalFormatting sqref="AB231">
    <cfRule type="expression" dxfId="0" priority="1444" stopIfTrue="1">
      <formula>AND(COUNTIF($C$2:$C$339,AB231)+COUNTIF(#REF!,AB231)&gt;1,NOT(ISBLANK(AB231)))</formula>
    </cfRule>
  </conditionalFormatting>
  <conditionalFormatting sqref="AD231">
    <cfRule type="expression" dxfId="0" priority="1447" stopIfTrue="1">
      <formula>AND(COUNTIF($C$2:$C$339,AD231)+COUNTIF(#REF!,AD231)&gt;1,NOT(ISBLANK(AD231)))</formula>
    </cfRule>
  </conditionalFormatting>
  <conditionalFormatting sqref="AE231">
    <cfRule type="expression" dxfId="0" priority="1446" stopIfTrue="1">
      <formula>AND(COUNTIF($C$2:$C$339,AE231)+COUNTIF(#REF!,AE231)&gt;1,NOT(ISBLANK(AE231)))</formula>
    </cfRule>
  </conditionalFormatting>
  <conditionalFormatting sqref="AG231">
    <cfRule type="expression" dxfId="0" priority="2208" stopIfTrue="1">
      <formula>AND(COUNTIF($C$2:$C$339,AG231)+COUNTIF(#REF!,AG231)&gt;1,NOT(ISBLANK(AG231)))</formula>
    </cfRule>
  </conditionalFormatting>
  <conditionalFormatting sqref="AH231">
    <cfRule type="expression" dxfId="0" priority="2207" stopIfTrue="1">
      <formula>AND(COUNTIF($C$2:$C$339,AH231)+COUNTIF(#REF!,AH231)&gt;1,NOT(ISBLANK(AH231)))</formula>
    </cfRule>
  </conditionalFormatting>
  <conditionalFormatting sqref="AL231">
    <cfRule type="expression" dxfId="0" priority="867" stopIfTrue="1">
      <formula>AND(COUNTIF($C$2:$C$339,AL231)+COUNTIF(#REF!,AL231)&gt;1,NOT(ISBLANK(AL231)))</formula>
    </cfRule>
  </conditionalFormatting>
  <conditionalFormatting sqref="AM231">
    <cfRule type="expression" dxfId="0" priority="552" stopIfTrue="1">
      <formula>AND(COUNTIF($C$2:$C$339,AM231)+COUNTIF(#REF!,AM231)&gt;1,NOT(ISBLANK(AM231)))</formula>
    </cfRule>
  </conditionalFormatting>
  <conditionalFormatting sqref="C232">
    <cfRule type="expression" dxfId="0" priority="5150" stopIfTrue="1">
      <formula>AND(COUNTIF($C$2:$C$339,C232)+COUNTIF(#REF!,C232)&gt;1,NOT(ISBLANK(C232)))</formula>
    </cfRule>
  </conditionalFormatting>
  <conditionalFormatting sqref="F232">
    <cfRule type="duplicateValues" dxfId="1" priority="5151"/>
  </conditionalFormatting>
  <conditionalFormatting sqref="K232">
    <cfRule type="expression" dxfId="0" priority="5140" stopIfTrue="1">
      <formula>AND(COUNTIF($C$2:$C$339,K232)+COUNTIF(#REF!,K232)&gt;1,NOT(ISBLANK(K232)))</formula>
    </cfRule>
  </conditionalFormatting>
  <conditionalFormatting sqref="P232">
    <cfRule type="expression" dxfId="0" priority="22" stopIfTrue="1">
      <formula>AND(COUNTIF($C$2:$C$339,P232)+COUNTIF(#REF!,P232)&gt;1,NOT(ISBLANK(P232)))</formula>
    </cfRule>
  </conditionalFormatting>
  <conditionalFormatting sqref="R232">
    <cfRule type="expression" dxfId="0" priority="1441" stopIfTrue="1">
      <formula>AND(COUNTIF($C$2:$C$339,R232)+COUNTIF(#REF!,R232)&gt;1,NOT(ISBLANK(R232)))</formula>
    </cfRule>
  </conditionalFormatting>
  <conditionalFormatting sqref="S232">
    <cfRule type="expression" dxfId="0" priority="1440" stopIfTrue="1">
      <formula>AND(COUNTIF($C$2:$C$339,S232)+COUNTIF(#REF!,S232)&gt;1,NOT(ISBLANK(S232)))</formula>
    </cfRule>
  </conditionalFormatting>
  <conditionalFormatting sqref="U232">
    <cfRule type="expression" dxfId="0" priority="1439" stopIfTrue="1">
      <formula>AND(COUNTIF($C$2:$C$339,U232)+COUNTIF(#REF!,U232)&gt;1,NOT(ISBLANK(U232)))</formula>
    </cfRule>
  </conditionalFormatting>
  <conditionalFormatting sqref="V232">
    <cfRule type="expression" dxfId="0" priority="1438" stopIfTrue="1">
      <formula>AND(COUNTIF($C$2:$C$339,V232)+COUNTIF(#REF!,V232)&gt;1,NOT(ISBLANK(V232)))</formula>
    </cfRule>
  </conditionalFormatting>
  <conditionalFormatting sqref="X232">
    <cfRule type="expression" dxfId="0" priority="1437" stopIfTrue="1">
      <formula>AND(COUNTIF($C$2:$C$339,X232)+COUNTIF(#REF!,X232)&gt;1,NOT(ISBLANK(X232)))</formula>
    </cfRule>
  </conditionalFormatting>
  <conditionalFormatting sqref="Y232">
    <cfRule type="expression" dxfId="0" priority="1436" stopIfTrue="1">
      <formula>AND(COUNTIF($C$2:$C$339,Y232)+COUNTIF(#REF!,Y232)&gt;1,NOT(ISBLANK(Y232)))</formula>
    </cfRule>
  </conditionalFormatting>
  <conditionalFormatting sqref="AA232">
    <cfRule type="expression" dxfId="0" priority="1435" stopIfTrue="1">
      <formula>AND(COUNTIF($C$2:$C$339,AA232)+COUNTIF(#REF!,AA232)&gt;1,NOT(ISBLANK(AA232)))</formula>
    </cfRule>
  </conditionalFormatting>
  <conditionalFormatting sqref="AB232">
    <cfRule type="expression" dxfId="0" priority="1434" stopIfTrue="1">
      <formula>AND(COUNTIF($C$2:$C$339,AB232)+COUNTIF(#REF!,AB232)&gt;1,NOT(ISBLANK(AB232)))</formula>
    </cfRule>
  </conditionalFormatting>
  <conditionalFormatting sqref="AD232">
    <cfRule type="expression" dxfId="0" priority="1433" stopIfTrue="1">
      <formula>AND(COUNTIF($C$2:$C$339,AD232)+COUNTIF(#REF!,AD232)&gt;1,NOT(ISBLANK(AD232)))</formula>
    </cfRule>
  </conditionalFormatting>
  <conditionalFormatting sqref="AE232">
    <cfRule type="expression" dxfId="0" priority="1432" stopIfTrue="1">
      <formula>AND(COUNTIF($C$2:$C$339,AE232)+COUNTIF(#REF!,AE232)&gt;1,NOT(ISBLANK(AE232)))</formula>
    </cfRule>
  </conditionalFormatting>
  <conditionalFormatting sqref="AG232">
    <cfRule type="expression" dxfId="0" priority="1431" stopIfTrue="1">
      <formula>AND(COUNTIF($C$2:$C$339,AG232)+COUNTIF(#REF!,AG232)&gt;1,NOT(ISBLANK(AG232)))</formula>
    </cfRule>
  </conditionalFormatting>
  <conditionalFormatting sqref="AH232">
    <cfRule type="expression" dxfId="0" priority="1430" stopIfTrue="1">
      <formula>AND(COUNTIF($C$2:$C$339,AH232)+COUNTIF(#REF!,AH232)&gt;1,NOT(ISBLANK(AH232)))</formula>
    </cfRule>
  </conditionalFormatting>
  <conditionalFormatting sqref="AL232">
    <cfRule type="expression" dxfId="0" priority="746" stopIfTrue="1">
      <formula>AND(COUNTIF($C$2:$C$339,AL232)+COUNTIF(#REF!,AL232)&gt;1,NOT(ISBLANK(AL232)))</formula>
    </cfRule>
  </conditionalFormatting>
  <conditionalFormatting sqref="AM232">
    <cfRule type="expression" dxfId="0" priority="431" stopIfTrue="1">
      <formula>AND(COUNTIF($C$2:$C$339,AM232)+COUNTIF(#REF!,AM232)&gt;1,NOT(ISBLANK(AM232)))</formula>
    </cfRule>
  </conditionalFormatting>
  <conditionalFormatting sqref="C233">
    <cfRule type="expression" dxfId="0" priority="5129" stopIfTrue="1">
      <formula>AND(COUNTIF($C$2:$C$339,C233)+COUNTIF(#REF!,C233)&gt;1,NOT(ISBLANK(C233)))</formula>
    </cfRule>
  </conditionalFormatting>
  <conditionalFormatting sqref="F233">
    <cfRule type="duplicateValues" dxfId="1" priority="5130"/>
  </conditionalFormatting>
  <conditionalFormatting sqref="K233">
    <cfRule type="expression" dxfId="0" priority="5119" stopIfTrue="1">
      <formula>AND(COUNTIF($C$2:$C$339,K233)+COUNTIF(#REF!,K233)&gt;1,NOT(ISBLANK(K233)))</formula>
    </cfRule>
  </conditionalFormatting>
  <conditionalFormatting sqref="P233">
    <cfRule type="expression" dxfId="0" priority="142" stopIfTrue="1">
      <formula>AND(COUNTIF($C$2:$C$339,P233)+COUNTIF(#REF!,P233)&gt;1,NOT(ISBLANK(P233)))</formula>
    </cfRule>
  </conditionalFormatting>
  <conditionalFormatting sqref="R233">
    <cfRule type="expression" dxfId="0" priority="5123" stopIfTrue="1">
      <formula>AND(COUNTIF($C$2:$C$339,R233)+COUNTIF(#REF!,R233)&gt;1,NOT(ISBLANK(R233)))</formula>
    </cfRule>
  </conditionalFormatting>
  <conditionalFormatting sqref="S233">
    <cfRule type="expression" dxfId="0" priority="5116" stopIfTrue="1">
      <formula>AND(COUNTIF($C$2:$C$339,S233)+COUNTIF(#REF!,S233)&gt;1,NOT(ISBLANK(S233)))</formula>
    </cfRule>
  </conditionalFormatting>
  <conditionalFormatting sqref="U233">
    <cfRule type="expression" dxfId="0" priority="5122" stopIfTrue="1">
      <formula>AND(COUNTIF($C$2:$C$339,U233)+COUNTIF(#REF!,U233)&gt;1,NOT(ISBLANK(U233)))</formula>
    </cfRule>
  </conditionalFormatting>
  <conditionalFormatting sqref="V233">
    <cfRule type="expression" dxfId="0" priority="5115" stopIfTrue="1">
      <formula>AND(COUNTIF($C$2:$C$339,V233)+COUNTIF(#REF!,V233)&gt;1,NOT(ISBLANK(V233)))</formula>
    </cfRule>
  </conditionalFormatting>
  <conditionalFormatting sqref="X233:Y233">
    <cfRule type="expression" dxfId="0" priority="5121" stopIfTrue="1">
      <formula>AND(COUNTIF($C$2:$C$339,X233)+COUNTIF(#REF!,X233)&gt;1,NOT(ISBLANK(X233)))</formula>
    </cfRule>
  </conditionalFormatting>
  <conditionalFormatting sqref="AA233:AB233">
    <cfRule type="expression" dxfId="0" priority="5120" stopIfTrue="1">
      <formula>AND(COUNTIF($C$2:$C$339,AA233)+COUNTIF(#REF!,AA233)&gt;1,NOT(ISBLANK(AA233)))</formula>
    </cfRule>
  </conditionalFormatting>
  <conditionalFormatting sqref="AD233">
    <cfRule type="expression" dxfId="0" priority="5114" stopIfTrue="1">
      <formula>AND(COUNTIF($C$2:$C$339,AD233)+COUNTIF(#REF!,AD233)&gt;1,NOT(ISBLANK(AD233)))</formula>
    </cfRule>
  </conditionalFormatting>
  <conditionalFormatting sqref="AE233">
    <cfRule type="expression" dxfId="0" priority="5113" stopIfTrue="1">
      <formula>AND(COUNTIF($C$2:$C$339,AE233)+COUNTIF(#REF!,AE233)&gt;1,NOT(ISBLANK(AE233)))</formula>
    </cfRule>
  </conditionalFormatting>
  <conditionalFormatting sqref="AG233">
    <cfRule type="expression" dxfId="0" priority="2204" stopIfTrue="1">
      <formula>AND(COUNTIF($C$2:$C$339,AG233)+COUNTIF(#REF!,AG233)&gt;1,NOT(ISBLANK(AG233)))</formula>
    </cfRule>
  </conditionalFormatting>
  <conditionalFormatting sqref="AH233">
    <cfRule type="expression" dxfId="0" priority="2203" stopIfTrue="1">
      <formula>AND(COUNTIF($C$2:$C$339,AH233)+COUNTIF(#REF!,AH233)&gt;1,NOT(ISBLANK(AH233)))</formula>
    </cfRule>
  </conditionalFormatting>
  <conditionalFormatting sqref="AL233">
    <cfRule type="expression" dxfId="0" priority="866" stopIfTrue="1">
      <formula>AND(COUNTIF($C$2:$C$339,AL233)+COUNTIF(#REF!,AL233)&gt;1,NOT(ISBLANK(AL233)))</formula>
    </cfRule>
  </conditionalFormatting>
  <conditionalFormatting sqref="AM233">
    <cfRule type="expression" dxfId="0" priority="551" stopIfTrue="1">
      <formula>AND(COUNTIF($C$2:$C$339,AM233)+COUNTIF(#REF!,AM233)&gt;1,NOT(ISBLANK(AM233)))</formula>
    </cfRule>
  </conditionalFormatting>
  <conditionalFormatting sqref="C234">
    <cfRule type="expression" dxfId="0" priority="5110" stopIfTrue="1">
      <formula>AND(COUNTIF($C$2:$C$339,C234)+COUNTIF(#REF!,C234)&gt;1,NOT(ISBLANK(C234)))</formula>
    </cfRule>
  </conditionalFormatting>
  <conditionalFormatting sqref="F234">
    <cfRule type="duplicateValues" dxfId="1" priority="5111"/>
  </conditionalFormatting>
  <conditionalFormatting sqref="K234">
    <cfRule type="expression" dxfId="0" priority="5100" stopIfTrue="1">
      <formula>AND(COUNTIF($C$2:$C$339,K234)+COUNTIF(#REF!,K234)&gt;1,NOT(ISBLANK(K234)))</formula>
    </cfRule>
  </conditionalFormatting>
  <conditionalFormatting sqref="L234">
    <cfRule type="expression" dxfId="0" priority="1926" stopIfTrue="1">
      <formula>AND(COUNTIF($C$2:$C$339,L234)+COUNTIF(#REF!,L234)&gt;1,NOT(ISBLANK(L234)))</formula>
    </cfRule>
  </conditionalFormatting>
  <conditionalFormatting sqref="N234">
    <cfRule type="expression" dxfId="0" priority="1925" stopIfTrue="1">
      <formula>AND(COUNTIF($C$2:$C$339,N234)+COUNTIF(#REF!,N234)&gt;1,NOT(ISBLANK(N234)))</formula>
    </cfRule>
  </conditionalFormatting>
  <conditionalFormatting sqref="P234">
    <cfRule type="expression" dxfId="0" priority="55" stopIfTrue="1">
      <formula>AND(COUNTIF($C$2:$C$339,P234)+COUNTIF(#REF!,P234)&gt;1,NOT(ISBLANK(P234)))</formula>
    </cfRule>
  </conditionalFormatting>
  <conditionalFormatting sqref="R234">
    <cfRule type="expression" dxfId="0" priority="1924" stopIfTrue="1">
      <formula>AND(COUNTIF($C$2:$C$339,R234)+COUNTIF(#REF!,R234)&gt;1,NOT(ISBLANK(R234)))</formula>
    </cfRule>
  </conditionalFormatting>
  <conditionalFormatting sqref="S234">
    <cfRule type="expression" dxfId="0" priority="1923" stopIfTrue="1">
      <formula>AND(COUNTIF($C$2:$C$339,S234)+COUNTIF(#REF!,S234)&gt;1,NOT(ISBLANK(S234)))</formula>
    </cfRule>
  </conditionalFormatting>
  <conditionalFormatting sqref="U234">
    <cfRule type="expression" dxfId="0" priority="1922" stopIfTrue="1">
      <formula>AND(COUNTIF($C$2:$C$339,U234)+COUNTIF(#REF!,U234)&gt;1,NOT(ISBLANK(U234)))</formula>
    </cfRule>
  </conditionalFormatting>
  <conditionalFormatting sqref="V234">
    <cfRule type="expression" dxfId="0" priority="1921" stopIfTrue="1">
      <formula>AND(COUNTIF($C$2:$C$339,V234)+COUNTIF(#REF!,V234)&gt;1,NOT(ISBLANK(V234)))</formula>
    </cfRule>
  </conditionalFormatting>
  <conditionalFormatting sqref="X234">
    <cfRule type="expression" dxfId="0" priority="1920" stopIfTrue="1">
      <formula>AND(COUNTIF($C$2:$C$339,X234)+COUNTIF(#REF!,X234)&gt;1,NOT(ISBLANK(X234)))</formula>
    </cfRule>
  </conditionalFormatting>
  <conditionalFormatting sqref="Y234">
    <cfRule type="expression" dxfId="0" priority="1919" stopIfTrue="1">
      <formula>AND(COUNTIF($C$2:$C$339,Y234)+COUNTIF(#REF!,Y234)&gt;1,NOT(ISBLANK(Y234)))</formula>
    </cfRule>
  </conditionalFormatting>
  <conditionalFormatting sqref="AA234">
    <cfRule type="expression" dxfId="0" priority="1918" stopIfTrue="1">
      <formula>AND(COUNTIF($C$2:$C$339,AA234)+COUNTIF(#REF!,AA234)&gt;1,NOT(ISBLANK(AA234)))</formula>
    </cfRule>
  </conditionalFormatting>
  <conditionalFormatting sqref="AB234">
    <cfRule type="expression" dxfId="0" priority="1917" stopIfTrue="1">
      <formula>AND(COUNTIF($C$2:$C$339,AB234)+COUNTIF(#REF!,AB234)&gt;1,NOT(ISBLANK(AB234)))</formula>
    </cfRule>
  </conditionalFormatting>
  <conditionalFormatting sqref="AD234">
    <cfRule type="expression" dxfId="0" priority="1916" stopIfTrue="1">
      <formula>AND(COUNTIF($C$2:$C$339,AD234)+COUNTIF(#REF!,AD234)&gt;1,NOT(ISBLANK(AD234)))</formula>
    </cfRule>
  </conditionalFormatting>
  <conditionalFormatting sqref="AE234">
    <cfRule type="expression" dxfId="0" priority="1915" stopIfTrue="1">
      <formula>AND(COUNTIF($C$2:$C$339,AE234)+COUNTIF(#REF!,AE234)&gt;1,NOT(ISBLANK(AE234)))</formula>
    </cfRule>
  </conditionalFormatting>
  <conditionalFormatting sqref="AG234">
    <cfRule type="expression" dxfId="0" priority="1914" stopIfTrue="1">
      <formula>AND(COUNTIF($C$2:$C$339,AG234)+COUNTIF(#REF!,AG234)&gt;1,NOT(ISBLANK(AG234)))</formula>
    </cfRule>
  </conditionalFormatting>
  <conditionalFormatting sqref="AH234">
    <cfRule type="expression" dxfId="0" priority="1913" stopIfTrue="1">
      <formula>AND(COUNTIF($C$2:$C$339,AH234)+COUNTIF(#REF!,AH234)&gt;1,NOT(ISBLANK(AH234)))</formula>
    </cfRule>
  </conditionalFormatting>
  <conditionalFormatting sqref="AJ234">
    <cfRule type="expression" dxfId="0" priority="1911" stopIfTrue="1">
      <formula>AND(COUNTIF($C$2:$C$339,AJ234)+COUNTIF(#REF!,AJ234)&gt;1,NOT(ISBLANK(AJ234)))</formula>
    </cfRule>
  </conditionalFormatting>
  <conditionalFormatting sqref="AL234">
    <cfRule type="expression" dxfId="0" priority="777" stopIfTrue="1">
      <formula>AND(COUNTIF($C$2:$C$339,AL234)+COUNTIF(#REF!,AL234)&gt;1,NOT(ISBLANK(AL234)))</formula>
    </cfRule>
  </conditionalFormatting>
  <conditionalFormatting sqref="AM234">
    <cfRule type="expression" dxfId="0" priority="369" stopIfTrue="1">
      <formula>AND(COUNTIF($C$2:$C$339,AM234)+COUNTIF(#REF!,AM234)&gt;1,NOT(ISBLANK(AM234)))</formula>
    </cfRule>
  </conditionalFormatting>
  <conditionalFormatting sqref="C235">
    <cfRule type="expression" dxfId="0" priority="5034" stopIfTrue="1">
      <formula>AND(COUNTIF($C$2:$C$339,C235)+COUNTIF(#REF!,C235)&gt;1,NOT(ISBLANK(C235)))</formula>
    </cfRule>
  </conditionalFormatting>
  <conditionalFormatting sqref="E235">
    <cfRule type="expression" dxfId="0" priority="5037" stopIfTrue="1">
      <formula>AND(COUNTIF($C$2:$C$339,E235)+COUNTIF(#REF!,E235)&gt;1,NOT(ISBLANK(E235)))</formula>
    </cfRule>
  </conditionalFormatting>
  <conditionalFormatting sqref="P235">
    <cfRule type="expression" dxfId="0" priority="141" stopIfTrue="1">
      <formula>AND(COUNTIF($C$2:$C$339,P235)+COUNTIF(#REF!,P235)&gt;1,NOT(ISBLANK(P235)))</formula>
    </cfRule>
  </conditionalFormatting>
  <conditionalFormatting sqref="R235">
    <cfRule type="expression" dxfId="0" priority="5084" stopIfTrue="1">
      <formula>AND(COUNTIF($C$2:$C$339,R235)+COUNTIF(#REF!,R235)&gt;1,NOT(ISBLANK(R235)))</formula>
    </cfRule>
  </conditionalFormatting>
  <conditionalFormatting sqref="S235">
    <cfRule type="expression" dxfId="0" priority="5082" stopIfTrue="1">
      <formula>AND(COUNTIF($C$2:$C$339,S235)+COUNTIF(#REF!,S235)&gt;1,NOT(ISBLANK(S235)))</formula>
    </cfRule>
  </conditionalFormatting>
  <conditionalFormatting sqref="U235">
    <cfRule type="expression" dxfId="0" priority="5080" stopIfTrue="1">
      <formula>AND(COUNTIF($C$2:$C$339,U235)+COUNTIF(#REF!,U235)&gt;1,NOT(ISBLANK(U235)))</formula>
    </cfRule>
  </conditionalFormatting>
  <conditionalFormatting sqref="V235">
    <cfRule type="expression" dxfId="0" priority="5078" stopIfTrue="1">
      <formula>AND(COUNTIF($C$2:$C$339,V235)+COUNTIF(#REF!,V235)&gt;1,NOT(ISBLANK(V235)))</formula>
    </cfRule>
  </conditionalFormatting>
  <conditionalFormatting sqref="X235">
    <cfRule type="expression" dxfId="0" priority="5076" stopIfTrue="1">
      <formula>AND(COUNTIF($C$2:$C$339,X235)+COUNTIF(#REF!,X235)&gt;1,NOT(ISBLANK(X235)))</formula>
    </cfRule>
  </conditionalFormatting>
  <conditionalFormatting sqref="Y235">
    <cfRule type="expression" dxfId="0" priority="5074" stopIfTrue="1">
      <formula>AND(COUNTIF($C$2:$C$339,Y235)+COUNTIF(#REF!,Y235)&gt;1,NOT(ISBLANK(Y235)))</formula>
    </cfRule>
  </conditionalFormatting>
  <conditionalFormatting sqref="AA235">
    <cfRule type="expression" dxfId="0" priority="5066" stopIfTrue="1">
      <formula>AND(COUNTIF($C$2:$C$339,AA235)+COUNTIF(#REF!,AA235)&gt;1,NOT(ISBLANK(AA235)))</formula>
    </cfRule>
  </conditionalFormatting>
  <conditionalFormatting sqref="AB235">
    <cfRule type="expression" dxfId="0" priority="5064" stopIfTrue="1">
      <formula>AND(COUNTIF($C$2:$C$339,AB235)+COUNTIF(#REF!,AB235)&gt;1,NOT(ISBLANK(AB235)))</formula>
    </cfRule>
  </conditionalFormatting>
  <conditionalFormatting sqref="AD235">
    <cfRule type="expression" dxfId="0" priority="5072" stopIfTrue="1">
      <formula>AND(COUNTIF($C$2:$C$339,AD235)+COUNTIF(#REF!,AD235)&gt;1,NOT(ISBLANK(AD235)))</formula>
    </cfRule>
  </conditionalFormatting>
  <conditionalFormatting sqref="AE235">
    <cfRule type="expression" dxfId="0" priority="5070" stopIfTrue="1">
      <formula>AND(COUNTIF($C$2:$C$339,AE235)+COUNTIF(#REF!,AE235)&gt;1,NOT(ISBLANK(AE235)))</formula>
    </cfRule>
  </conditionalFormatting>
  <conditionalFormatting sqref="AG235">
    <cfRule type="expression" dxfId="0" priority="2200" stopIfTrue="1">
      <formula>AND(COUNTIF($C$2:$C$339,AG235)+COUNTIF(#REF!,AG235)&gt;1,NOT(ISBLANK(AG235)))</formula>
    </cfRule>
  </conditionalFormatting>
  <conditionalFormatting sqref="AH235">
    <cfRule type="expression" dxfId="0" priority="2198" stopIfTrue="1">
      <formula>AND(COUNTIF($C$2:$C$339,AH235)+COUNTIF(#REF!,AH235)&gt;1,NOT(ISBLANK(AH235)))</formula>
    </cfRule>
  </conditionalFormatting>
  <conditionalFormatting sqref="C236">
    <cfRule type="expression" dxfId="0" priority="5033" stopIfTrue="1">
      <formula>AND(COUNTIF($C$2:$C$339,C236)+COUNTIF(#REF!,C236)&gt;1,NOT(ISBLANK(C236)))</formula>
    </cfRule>
  </conditionalFormatting>
  <conditionalFormatting sqref="E236">
    <cfRule type="expression" dxfId="0" priority="5036" stopIfTrue="1">
      <formula>AND(COUNTIF($C$2:$C$339,E236)+COUNTIF(#REF!,E236)&gt;1,NOT(ISBLANK(E236)))</formula>
    </cfRule>
  </conditionalFormatting>
  <conditionalFormatting sqref="P236">
    <cfRule type="expression" dxfId="0" priority="140" stopIfTrue="1">
      <formula>AND(COUNTIF($C$2:$C$339,P236)+COUNTIF(#REF!,P236)&gt;1,NOT(ISBLANK(P236)))</formula>
    </cfRule>
  </conditionalFormatting>
  <conditionalFormatting sqref="R236">
    <cfRule type="expression" dxfId="0" priority="5083" stopIfTrue="1">
      <formula>AND(COUNTIF($C$2:$C$339,R236)+COUNTIF(#REF!,R236)&gt;1,NOT(ISBLANK(R236)))</formula>
    </cfRule>
  </conditionalFormatting>
  <conditionalFormatting sqref="S236">
    <cfRule type="expression" dxfId="0" priority="5081" stopIfTrue="1">
      <formula>AND(COUNTIF($C$2:$C$339,S236)+COUNTIF(#REF!,S236)&gt;1,NOT(ISBLANK(S236)))</formula>
    </cfRule>
  </conditionalFormatting>
  <conditionalFormatting sqref="U236">
    <cfRule type="expression" dxfId="0" priority="5079" stopIfTrue="1">
      <formula>AND(COUNTIF($C$2:$C$339,U236)+COUNTIF(#REF!,U236)&gt;1,NOT(ISBLANK(U236)))</formula>
    </cfRule>
  </conditionalFormatting>
  <conditionalFormatting sqref="V236">
    <cfRule type="expression" dxfId="0" priority="5077" stopIfTrue="1">
      <formula>AND(COUNTIF($C$2:$C$339,V236)+COUNTIF(#REF!,V236)&gt;1,NOT(ISBLANK(V236)))</formula>
    </cfRule>
  </conditionalFormatting>
  <conditionalFormatting sqref="X236">
    <cfRule type="expression" dxfId="0" priority="5075" stopIfTrue="1">
      <formula>AND(COUNTIF($C$2:$C$339,X236)+COUNTIF(#REF!,X236)&gt;1,NOT(ISBLANK(X236)))</formula>
    </cfRule>
  </conditionalFormatting>
  <conditionalFormatting sqref="Y236">
    <cfRule type="expression" dxfId="0" priority="5073" stopIfTrue="1">
      <formula>AND(COUNTIF($C$2:$C$339,Y236)+COUNTIF(#REF!,Y236)&gt;1,NOT(ISBLANK(Y236)))</formula>
    </cfRule>
  </conditionalFormatting>
  <conditionalFormatting sqref="AA236">
    <cfRule type="expression" dxfId="0" priority="5065" stopIfTrue="1">
      <formula>AND(COUNTIF($C$2:$C$339,AA236)+COUNTIF(#REF!,AA236)&gt;1,NOT(ISBLANK(AA236)))</formula>
    </cfRule>
  </conditionalFormatting>
  <conditionalFormatting sqref="AB236">
    <cfRule type="expression" dxfId="0" priority="5063" stopIfTrue="1">
      <formula>AND(COUNTIF($C$2:$C$339,AB236)+COUNTIF(#REF!,AB236)&gt;1,NOT(ISBLANK(AB236)))</formula>
    </cfRule>
  </conditionalFormatting>
  <conditionalFormatting sqref="AD236">
    <cfRule type="expression" dxfId="0" priority="5071" stopIfTrue="1">
      <formula>AND(COUNTIF($C$2:$C$339,AD236)+COUNTIF(#REF!,AD236)&gt;1,NOT(ISBLANK(AD236)))</formula>
    </cfRule>
  </conditionalFormatting>
  <conditionalFormatting sqref="AE236">
    <cfRule type="expression" dxfId="0" priority="5069" stopIfTrue="1">
      <formula>AND(COUNTIF($C$2:$C$339,AE236)+COUNTIF(#REF!,AE236)&gt;1,NOT(ISBLANK(AE236)))</formula>
    </cfRule>
  </conditionalFormatting>
  <conditionalFormatting sqref="AG236">
    <cfRule type="expression" dxfId="0" priority="2199" stopIfTrue="1">
      <formula>AND(COUNTIF($C$2:$C$339,AG236)+COUNTIF(#REF!,AG236)&gt;1,NOT(ISBLANK(AG236)))</formula>
    </cfRule>
  </conditionalFormatting>
  <conditionalFormatting sqref="AH236">
    <cfRule type="expression" dxfId="0" priority="2197" stopIfTrue="1">
      <formula>AND(COUNTIF($C$2:$C$339,AH236)+COUNTIF(#REF!,AH236)&gt;1,NOT(ISBLANK(AH236)))</formula>
    </cfRule>
  </conditionalFormatting>
  <conditionalFormatting sqref="C237">
    <cfRule type="expression" dxfId="0" priority="5032" stopIfTrue="1">
      <formula>AND(COUNTIF($C$2:$C$339,C237)+COUNTIF(#REF!,C237)&gt;1,NOT(ISBLANK(C237)))</formula>
    </cfRule>
  </conditionalFormatting>
  <conditionalFormatting sqref="E237">
    <cfRule type="expression" dxfId="0" priority="5035" stopIfTrue="1">
      <formula>AND(COUNTIF($C$2:$C$339,E237)+COUNTIF(#REF!,E237)&gt;1,NOT(ISBLANK(E237)))</formula>
    </cfRule>
  </conditionalFormatting>
  <conditionalFormatting sqref="P237">
    <cfRule type="expression" dxfId="0" priority="139" stopIfTrue="1">
      <formula>AND(COUNTIF($C$2:$C$339,P237)+COUNTIF(#REF!,P237)&gt;1,NOT(ISBLANK(P237)))</formula>
    </cfRule>
  </conditionalFormatting>
  <conditionalFormatting sqref="R237">
    <cfRule type="expression" dxfId="0" priority="5049" stopIfTrue="1">
      <formula>AND(COUNTIF($C$2:$C$339,R237)+COUNTIF(#REF!,R237)&gt;1,NOT(ISBLANK(R237)))</formula>
    </cfRule>
  </conditionalFormatting>
  <conditionalFormatting sqref="S237">
    <cfRule type="expression" dxfId="0" priority="5048" stopIfTrue="1">
      <formula>AND(COUNTIF($C$2:$C$339,S237)+COUNTIF(#REF!,S237)&gt;1,NOT(ISBLANK(S237)))</formula>
    </cfRule>
  </conditionalFormatting>
  <conditionalFormatting sqref="U237">
    <cfRule type="expression" dxfId="0" priority="5047" stopIfTrue="1">
      <formula>AND(COUNTIF($C$2:$C$339,U237)+COUNTIF(#REF!,U237)&gt;1,NOT(ISBLANK(U237)))</formula>
    </cfRule>
  </conditionalFormatting>
  <conditionalFormatting sqref="V237">
    <cfRule type="expression" dxfId="0" priority="5046" stopIfTrue="1">
      <formula>AND(COUNTIF($C$2:$C$339,V237)+COUNTIF(#REF!,V237)&gt;1,NOT(ISBLANK(V237)))</formula>
    </cfRule>
  </conditionalFormatting>
  <conditionalFormatting sqref="X237">
    <cfRule type="expression" dxfId="0" priority="5045" stopIfTrue="1">
      <formula>AND(COUNTIF($C$2:$C$339,X237)+COUNTIF(#REF!,X237)&gt;1,NOT(ISBLANK(X237)))</formula>
    </cfRule>
  </conditionalFormatting>
  <conditionalFormatting sqref="Y237">
    <cfRule type="expression" dxfId="0" priority="5044" stopIfTrue="1">
      <formula>AND(COUNTIF($C$2:$C$339,Y237)+COUNTIF(#REF!,Y237)&gt;1,NOT(ISBLANK(Y237)))</formula>
    </cfRule>
  </conditionalFormatting>
  <conditionalFormatting sqref="AA237">
    <cfRule type="expression" dxfId="0" priority="5043" stopIfTrue="1">
      <formula>AND(COUNTIF($C$2:$C$339,AA237)+COUNTIF(#REF!,AA237)&gt;1,NOT(ISBLANK(AA237)))</formula>
    </cfRule>
  </conditionalFormatting>
  <conditionalFormatting sqref="AB237">
    <cfRule type="expression" dxfId="0" priority="5042" stopIfTrue="1">
      <formula>AND(COUNTIF($C$2:$C$339,AB237)+COUNTIF(#REF!,AB237)&gt;1,NOT(ISBLANK(AB237)))</formula>
    </cfRule>
  </conditionalFormatting>
  <conditionalFormatting sqref="AD237">
    <cfRule type="expression" dxfId="0" priority="5041" stopIfTrue="1">
      <formula>AND(COUNTIF($C$2:$C$339,AD237)+COUNTIF(#REF!,AD237)&gt;1,NOT(ISBLANK(AD237)))</formula>
    </cfRule>
  </conditionalFormatting>
  <conditionalFormatting sqref="AE237">
    <cfRule type="expression" dxfId="0" priority="5040" stopIfTrue="1">
      <formula>AND(COUNTIF($C$2:$C$339,AE237)+COUNTIF(#REF!,AE237)&gt;1,NOT(ISBLANK(AE237)))</formula>
    </cfRule>
  </conditionalFormatting>
  <conditionalFormatting sqref="AG237">
    <cfRule type="expression" dxfId="0" priority="2196" stopIfTrue="1">
      <formula>AND(COUNTIF($C$2:$C$339,AG237)+COUNTIF(#REF!,AG237)&gt;1,NOT(ISBLANK(AG237)))</formula>
    </cfRule>
  </conditionalFormatting>
  <conditionalFormatting sqref="AH237">
    <cfRule type="expression" dxfId="0" priority="2195" stopIfTrue="1">
      <formula>AND(COUNTIF($C$2:$C$339,AH237)+COUNTIF(#REF!,AH237)&gt;1,NOT(ISBLANK(AH237)))</formula>
    </cfRule>
  </conditionalFormatting>
  <conditionalFormatting sqref="C238">
    <cfRule type="expression" dxfId="0" priority="5011" stopIfTrue="1">
      <formula>AND(COUNTIF($C$2:$C$339,C238)+COUNTIF(#REF!,C238)&gt;1,NOT(ISBLANK(C238)))</formula>
    </cfRule>
  </conditionalFormatting>
  <conditionalFormatting sqref="E238">
    <cfRule type="expression" dxfId="0" priority="5012" stopIfTrue="1">
      <formula>AND(COUNTIF($C$2:$C$339,E238)+COUNTIF(#REF!,E238)&gt;1,NOT(ISBLANK(E238)))</formula>
    </cfRule>
  </conditionalFormatting>
  <conditionalFormatting sqref="F238">
    <cfRule type="duplicateValues" dxfId="1" priority="5013"/>
  </conditionalFormatting>
  <conditionalFormatting sqref="P238">
    <cfRule type="expression" dxfId="0" priority="138" stopIfTrue="1">
      <formula>AND(COUNTIF($C$2:$C$339,P238)+COUNTIF(#REF!,P238)&gt;1,NOT(ISBLANK(P238)))</formula>
    </cfRule>
  </conditionalFormatting>
  <conditionalFormatting sqref="R238">
    <cfRule type="expression" dxfId="0" priority="5024" stopIfTrue="1">
      <formula>AND(COUNTIF($C$2:$C$339,R238)+COUNTIF(#REF!,R238)&gt;1,NOT(ISBLANK(R238)))</formula>
    </cfRule>
  </conditionalFormatting>
  <conditionalFormatting sqref="S238">
    <cfRule type="expression" dxfId="0" priority="5023" stopIfTrue="1">
      <formula>AND(COUNTIF($C$2:$C$339,S238)+COUNTIF(#REF!,S238)&gt;1,NOT(ISBLANK(S238)))</formula>
    </cfRule>
  </conditionalFormatting>
  <conditionalFormatting sqref="U238">
    <cfRule type="expression" dxfId="0" priority="5022" stopIfTrue="1">
      <formula>AND(COUNTIF($C$2:$C$339,U238)+COUNTIF(#REF!,U238)&gt;1,NOT(ISBLANK(U238)))</formula>
    </cfRule>
  </conditionalFormatting>
  <conditionalFormatting sqref="V238">
    <cfRule type="expression" dxfId="0" priority="5021" stopIfTrue="1">
      <formula>AND(COUNTIF($C$2:$C$339,V238)+COUNTIF(#REF!,V238)&gt;1,NOT(ISBLANK(V238)))</formula>
    </cfRule>
  </conditionalFormatting>
  <conditionalFormatting sqref="X238">
    <cfRule type="expression" dxfId="0" priority="5020" stopIfTrue="1">
      <formula>AND(COUNTIF($C$2:$C$339,X238)+COUNTIF(#REF!,X238)&gt;1,NOT(ISBLANK(X238)))</formula>
    </cfRule>
  </conditionalFormatting>
  <conditionalFormatting sqref="Y238">
    <cfRule type="expression" dxfId="0" priority="5019" stopIfTrue="1">
      <formula>AND(COUNTIF($C$2:$C$339,Y238)+COUNTIF(#REF!,Y238)&gt;1,NOT(ISBLANK(Y238)))</formula>
    </cfRule>
  </conditionalFormatting>
  <conditionalFormatting sqref="AA238">
    <cfRule type="expression" dxfId="0" priority="5018" stopIfTrue="1">
      <formula>AND(COUNTIF($C$2:$C$339,AA238)+COUNTIF(#REF!,AA238)&gt;1,NOT(ISBLANK(AA238)))</formula>
    </cfRule>
  </conditionalFormatting>
  <conditionalFormatting sqref="AB238">
    <cfRule type="expression" dxfId="0" priority="5017" stopIfTrue="1">
      <formula>AND(COUNTIF($C$2:$C$339,AB238)+COUNTIF(#REF!,AB238)&gt;1,NOT(ISBLANK(AB238)))</formula>
    </cfRule>
  </conditionalFormatting>
  <conditionalFormatting sqref="AD238">
    <cfRule type="expression" dxfId="0" priority="5016" stopIfTrue="1">
      <formula>AND(COUNTIF($C$2:$C$339,AD238)+COUNTIF(#REF!,AD238)&gt;1,NOT(ISBLANK(AD238)))</formula>
    </cfRule>
  </conditionalFormatting>
  <conditionalFormatting sqref="AE238">
    <cfRule type="expression" dxfId="0" priority="5015" stopIfTrue="1">
      <formula>AND(COUNTIF($C$2:$C$339,AE238)+COUNTIF(#REF!,AE238)&gt;1,NOT(ISBLANK(AE238)))</formula>
    </cfRule>
  </conditionalFormatting>
  <conditionalFormatting sqref="AG238">
    <cfRule type="expression" dxfId="0" priority="2194" stopIfTrue="1">
      <formula>AND(COUNTIF($C$2:$C$339,AG238)+COUNTIF(#REF!,AG238)&gt;1,NOT(ISBLANK(AG238)))</formula>
    </cfRule>
  </conditionalFormatting>
  <conditionalFormatting sqref="AH238">
    <cfRule type="expression" dxfId="0" priority="2193" stopIfTrue="1">
      <formula>AND(COUNTIF($C$2:$C$339,AH238)+COUNTIF(#REF!,AH238)&gt;1,NOT(ISBLANK(AH238)))</formula>
    </cfRule>
  </conditionalFormatting>
  <conditionalFormatting sqref="C239">
    <cfRule type="expression" dxfId="0" priority="5009" stopIfTrue="1">
      <formula>AND(COUNTIF($C$2:$C$339,C239)+COUNTIF(#REF!,C239)&gt;1,NOT(ISBLANK(C239)))</formula>
    </cfRule>
  </conditionalFormatting>
  <conditionalFormatting sqref="F239">
    <cfRule type="duplicateValues" dxfId="1" priority="5010"/>
  </conditionalFormatting>
  <conditionalFormatting sqref="K239">
    <cfRule type="expression" dxfId="0" priority="4999" stopIfTrue="1">
      <formula>AND(COUNTIF($C$2:$C$339,K239)+COUNTIF(#REF!,K239)&gt;1,NOT(ISBLANK(K239)))</formula>
    </cfRule>
  </conditionalFormatting>
  <conditionalFormatting sqref="P239">
    <cfRule type="expression" dxfId="0" priority="137" stopIfTrue="1">
      <formula>AND(COUNTIF($C$2:$C$339,P239)+COUNTIF(#REF!,P239)&gt;1,NOT(ISBLANK(P239)))</formula>
    </cfRule>
  </conditionalFormatting>
  <conditionalFormatting sqref="R239">
    <cfRule type="expression" dxfId="0" priority="5003" stopIfTrue="1">
      <formula>AND(COUNTIF($C$2:$C$339,R239)+COUNTIF(#REF!,R239)&gt;1,NOT(ISBLANK(R239)))</formula>
    </cfRule>
  </conditionalFormatting>
  <conditionalFormatting sqref="S239">
    <cfRule type="expression" dxfId="0" priority="4996" stopIfTrue="1">
      <formula>AND(COUNTIF($C$2:$C$339,S239)+COUNTIF(#REF!,S239)&gt;1,NOT(ISBLANK(S239)))</formula>
    </cfRule>
  </conditionalFormatting>
  <conditionalFormatting sqref="U239">
    <cfRule type="expression" dxfId="0" priority="5002" stopIfTrue="1">
      <formula>AND(COUNTIF($C$2:$C$339,U239)+COUNTIF(#REF!,U239)&gt;1,NOT(ISBLANK(U239)))</formula>
    </cfRule>
  </conditionalFormatting>
  <conditionalFormatting sqref="V239">
    <cfRule type="expression" dxfId="0" priority="4995" stopIfTrue="1">
      <formula>AND(COUNTIF($C$2:$C$339,V239)+COUNTIF(#REF!,V239)&gt;1,NOT(ISBLANK(V239)))</formula>
    </cfRule>
  </conditionalFormatting>
  <conditionalFormatting sqref="X239:Y239">
    <cfRule type="expression" dxfId="0" priority="5001" stopIfTrue="1">
      <formula>AND(COUNTIF($C$2:$C$339,X239)+COUNTIF(#REF!,X239)&gt;1,NOT(ISBLANK(X239)))</formula>
    </cfRule>
  </conditionalFormatting>
  <conditionalFormatting sqref="AA239:AB239">
    <cfRule type="expression" dxfId="0" priority="5000" stopIfTrue="1">
      <formula>AND(COUNTIF($C$2:$C$339,AA239)+COUNTIF(#REF!,AA239)&gt;1,NOT(ISBLANK(AA239)))</formula>
    </cfRule>
  </conditionalFormatting>
  <conditionalFormatting sqref="AD239">
    <cfRule type="expression" dxfId="0" priority="4994" stopIfTrue="1">
      <formula>AND(COUNTIF($C$2:$C$339,AD239)+COUNTIF(#REF!,AD239)&gt;1,NOT(ISBLANK(AD239)))</formula>
    </cfRule>
  </conditionalFormatting>
  <conditionalFormatting sqref="AE239">
    <cfRule type="expression" dxfId="0" priority="4993" stopIfTrue="1">
      <formula>AND(COUNTIF($C$2:$C$339,AE239)+COUNTIF(#REF!,AE239)&gt;1,NOT(ISBLANK(AE239)))</formula>
    </cfRule>
  </conditionalFormatting>
  <conditionalFormatting sqref="AG239">
    <cfRule type="expression" dxfId="0" priority="2192" stopIfTrue="1">
      <formula>AND(COUNTIF($C$2:$C$339,AG239)+COUNTIF(#REF!,AG239)&gt;1,NOT(ISBLANK(AG239)))</formula>
    </cfRule>
  </conditionalFormatting>
  <conditionalFormatting sqref="AH239">
    <cfRule type="expression" dxfId="0" priority="2191" stopIfTrue="1">
      <formula>AND(COUNTIF($C$2:$C$339,AH239)+COUNTIF(#REF!,AH239)&gt;1,NOT(ISBLANK(AH239)))</formula>
    </cfRule>
  </conditionalFormatting>
  <conditionalFormatting sqref="AL239">
    <cfRule type="expression" dxfId="0" priority="861" stopIfTrue="1">
      <formula>AND(COUNTIF($C$2:$C$339,AL239)+COUNTIF(#REF!,AL239)&gt;1,NOT(ISBLANK(AL239)))</formula>
    </cfRule>
  </conditionalFormatting>
  <conditionalFormatting sqref="AM239">
    <cfRule type="expression" dxfId="0" priority="546" stopIfTrue="1">
      <formula>AND(COUNTIF($C$2:$C$339,AM239)+COUNTIF(#REF!,AM239)&gt;1,NOT(ISBLANK(AM239)))</formula>
    </cfRule>
  </conditionalFormatting>
  <conditionalFormatting sqref="C240">
    <cfRule type="expression" dxfId="0" priority="4977" stopIfTrue="1">
      <formula>AND(COUNTIF($C$2:$C$339,C240)+COUNTIF(#REF!,C240)&gt;1,NOT(ISBLANK(C240)))</formula>
    </cfRule>
  </conditionalFormatting>
  <conditionalFormatting sqref="F240">
    <cfRule type="duplicateValues" dxfId="1" priority="4978"/>
  </conditionalFormatting>
  <conditionalFormatting sqref="K240">
    <cfRule type="expression" dxfId="0" priority="4967" stopIfTrue="1">
      <formula>AND(COUNTIF($C$2:$C$339,K240)+COUNTIF(#REF!,K240)&gt;1,NOT(ISBLANK(K240)))</formula>
    </cfRule>
  </conditionalFormatting>
  <conditionalFormatting sqref="L240">
    <cfRule type="expression" dxfId="0" priority="1927" stopIfTrue="1">
      <formula>AND(COUNTIF($C$2:$C$339,L240)+COUNTIF(#REF!,L240)&gt;1,NOT(ISBLANK(L240)))</formula>
    </cfRule>
  </conditionalFormatting>
  <conditionalFormatting sqref="N240">
    <cfRule type="expression" dxfId="0" priority="1928" stopIfTrue="1">
      <formula>AND(COUNTIF($C$2:$C$339,N240)+COUNTIF(#REF!,N240)&gt;1,NOT(ISBLANK(N240)))</formula>
    </cfRule>
  </conditionalFormatting>
  <conditionalFormatting sqref="P240">
    <cfRule type="expression" dxfId="0" priority="56" stopIfTrue="1">
      <formula>AND(COUNTIF($C$2:$C$339,P240)+COUNTIF(#REF!,P240)&gt;1,NOT(ISBLANK(P240)))</formula>
    </cfRule>
  </conditionalFormatting>
  <conditionalFormatting sqref="R240">
    <cfRule type="expression" dxfId="0" priority="1930" stopIfTrue="1">
      <formula>AND(COUNTIF($C$2:$C$339,R240)+COUNTIF(#REF!,R240)&gt;1,NOT(ISBLANK(R240)))</formula>
    </cfRule>
  </conditionalFormatting>
  <conditionalFormatting sqref="S240">
    <cfRule type="expression" dxfId="0" priority="1931" stopIfTrue="1">
      <formula>AND(COUNTIF($C$2:$C$339,S240)+COUNTIF(#REF!,S240)&gt;1,NOT(ISBLANK(S240)))</formula>
    </cfRule>
  </conditionalFormatting>
  <conditionalFormatting sqref="U240">
    <cfRule type="expression" dxfId="0" priority="1932" stopIfTrue="1">
      <formula>AND(COUNTIF($C$2:$C$339,U240)+COUNTIF(#REF!,U240)&gt;1,NOT(ISBLANK(U240)))</formula>
    </cfRule>
  </conditionalFormatting>
  <conditionalFormatting sqref="V240">
    <cfRule type="expression" dxfId="0" priority="1933" stopIfTrue="1">
      <formula>AND(COUNTIF($C$2:$C$339,V240)+COUNTIF(#REF!,V240)&gt;1,NOT(ISBLANK(V240)))</formula>
    </cfRule>
  </conditionalFormatting>
  <conditionalFormatting sqref="X240">
    <cfRule type="expression" dxfId="0" priority="1934" stopIfTrue="1">
      <formula>AND(COUNTIF($C$2:$C$339,X240)+COUNTIF(#REF!,X240)&gt;1,NOT(ISBLANK(X240)))</formula>
    </cfRule>
  </conditionalFormatting>
  <conditionalFormatting sqref="Y240">
    <cfRule type="expression" dxfId="0" priority="1935" stopIfTrue="1">
      <formula>AND(COUNTIF($C$2:$C$339,Y240)+COUNTIF(#REF!,Y240)&gt;1,NOT(ISBLANK(Y240)))</formula>
    </cfRule>
  </conditionalFormatting>
  <conditionalFormatting sqref="AA240">
    <cfRule type="expression" dxfId="0" priority="1936" stopIfTrue="1">
      <formula>AND(COUNTIF($C$2:$C$339,AA240)+COUNTIF(#REF!,AA240)&gt;1,NOT(ISBLANK(AA240)))</formula>
    </cfRule>
  </conditionalFormatting>
  <conditionalFormatting sqref="AB240">
    <cfRule type="expression" dxfId="0" priority="1937" stopIfTrue="1">
      <formula>AND(COUNTIF($C$2:$C$339,AB240)+COUNTIF(#REF!,AB240)&gt;1,NOT(ISBLANK(AB240)))</formula>
    </cfRule>
  </conditionalFormatting>
  <conditionalFormatting sqref="AD240">
    <cfRule type="expression" dxfId="0" priority="1938" stopIfTrue="1">
      <formula>AND(COUNTIF($C$2:$C$339,AD240)+COUNTIF(#REF!,AD240)&gt;1,NOT(ISBLANK(AD240)))</formula>
    </cfRule>
  </conditionalFormatting>
  <conditionalFormatting sqref="AE240">
    <cfRule type="expression" dxfId="0" priority="1939" stopIfTrue="1">
      <formula>AND(COUNTIF($C$2:$C$339,AE240)+COUNTIF(#REF!,AE240)&gt;1,NOT(ISBLANK(AE240)))</formula>
    </cfRule>
  </conditionalFormatting>
  <conditionalFormatting sqref="AG240">
    <cfRule type="expression" dxfId="0" priority="1940" stopIfTrue="1">
      <formula>AND(COUNTIF($C$2:$C$339,AG240)+COUNTIF(#REF!,AG240)&gt;1,NOT(ISBLANK(AG240)))</formula>
    </cfRule>
  </conditionalFormatting>
  <conditionalFormatting sqref="AH240">
    <cfRule type="expression" dxfId="0" priority="2189" stopIfTrue="1">
      <formula>AND(COUNTIF($C$2:$C$339,AH240)+COUNTIF(#REF!,AH240)&gt;1,NOT(ISBLANK(AH240)))</formula>
    </cfRule>
  </conditionalFormatting>
  <conditionalFormatting sqref="AL240">
    <cfRule type="expression" dxfId="0" priority="860" stopIfTrue="1">
      <formula>AND(COUNTIF($C$2:$C$339,AL240)+COUNTIF(#REF!,AL240)&gt;1,NOT(ISBLANK(AL240)))</formula>
    </cfRule>
  </conditionalFormatting>
  <conditionalFormatting sqref="AM240">
    <cfRule type="expression" dxfId="0" priority="368" stopIfTrue="1">
      <formula>AND(COUNTIF($C$2:$C$339,AM240)+COUNTIF(#REF!,AM240)&gt;1,NOT(ISBLANK(AM240)))</formula>
    </cfRule>
  </conditionalFormatting>
  <conditionalFormatting sqref="C241">
    <cfRule type="expression" dxfId="0" priority="4988" stopIfTrue="1">
      <formula>AND(COUNTIF($C$2:$C$339,C241)+COUNTIF(#REF!,C241)&gt;1,NOT(ISBLANK(C241)))</formula>
    </cfRule>
  </conditionalFormatting>
  <conditionalFormatting sqref="E241">
    <cfRule type="expression" dxfId="0" priority="4983" stopIfTrue="1">
      <formula>AND(COUNTIF($C$2:$C$339,E241)+COUNTIF(#REF!,E241)&gt;1,NOT(ISBLANK(E241)))</formula>
    </cfRule>
  </conditionalFormatting>
  <conditionalFormatting sqref="P241">
    <cfRule type="expression" dxfId="0" priority="295" stopIfTrue="1">
      <formula>AND(COUNTIF($C$2:$C$339,P241)+COUNTIF(#REF!,P241)&gt;1,NOT(ISBLANK(P241)))</formula>
    </cfRule>
  </conditionalFormatting>
  <conditionalFormatting sqref="R241">
    <cfRule type="expression" dxfId="0" priority="14642" stopIfTrue="1">
      <formula>AND(COUNTIF($C$2:$C$339,R241)+COUNTIF(#REF!,R241)&gt;1,NOT(ISBLANK(R241)))</formula>
    </cfRule>
  </conditionalFormatting>
  <conditionalFormatting sqref="S241">
    <cfRule type="expression" dxfId="0" priority="14566" stopIfTrue="1">
      <formula>AND(COUNTIF($C$2:$C$339,S241)+COUNTIF(#REF!,S241)&gt;1,NOT(ISBLANK(S241)))</formula>
    </cfRule>
  </conditionalFormatting>
  <conditionalFormatting sqref="U241">
    <cfRule type="expression" dxfId="0" priority="14490" stopIfTrue="1">
      <formula>AND(COUNTIF($C$2:$C$339,U241)+COUNTIF(#REF!,U241)&gt;1,NOT(ISBLANK(U241)))</formula>
    </cfRule>
  </conditionalFormatting>
  <conditionalFormatting sqref="V241">
    <cfRule type="expression" dxfId="0" priority="14414" stopIfTrue="1">
      <formula>AND(COUNTIF($C$2:$C$339,V241)+COUNTIF(#REF!,V241)&gt;1,NOT(ISBLANK(V241)))</formula>
    </cfRule>
  </conditionalFormatting>
  <conditionalFormatting sqref="X241">
    <cfRule type="expression" dxfId="0" priority="14338" stopIfTrue="1">
      <formula>AND(COUNTIF($C$2:$C$339,X241)+COUNTIF(#REF!,X241)&gt;1,NOT(ISBLANK(X241)))</formula>
    </cfRule>
  </conditionalFormatting>
  <conditionalFormatting sqref="Y241">
    <cfRule type="expression" dxfId="0" priority="14262" stopIfTrue="1">
      <formula>AND(COUNTIF($C$2:$C$339,Y241)+COUNTIF(#REF!,Y241)&gt;1,NOT(ISBLANK(Y241)))</formula>
    </cfRule>
  </conditionalFormatting>
  <conditionalFormatting sqref="AA241">
    <cfRule type="expression" dxfId="0" priority="13957" stopIfTrue="1">
      <formula>AND(COUNTIF($C$2:$C$339,AA241)+COUNTIF(#REF!,AA241)&gt;1,NOT(ISBLANK(AA241)))</formula>
    </cfRule>
  </conditionalFormatting>
  <conditionalFormatting sqref="AB241">
    <cfRule type="expression" dxfId="0" priority="13881" stopIfTrue="1">
      <formula>AND(COUNTIF($C$2:$C$339,AB241)+COUNTIF(#REF!,AB241)&gt;1,NOT(ISBLANK(AB241)))</formula>
    </cfRule>
  </conditionalFormatting>
  <conditionalFormatting sqref="AD241">
    <cfRule type="expression" dxfId="0" priority="14186" stopIfTrue="1">
      <formula>AND(COUNTIF($C$2:$C$339,AD241)+COUNTIF(#REF!,AD241)&gt;1,NOT(ISBLANK(AD241)))</formula>
    </cfRule>
  </conditionalFormatting>
  <conditionalFormatting sqref="AE241">
    <cfRule type="expression" dxfId="0" priority="14110" stopIfTrue="1">
      <formula>AND(COUNTIF($C$2:$C$339,AE241)+COUNTIF(#REF!,AE241)&gt;1,NOT(ISBLANK(AE241)))</formula>
    </cfRule>
  </conditionalFormatting>
  <conditionalFormatting sqref="AG241">
    <cfRule type="expression" dxfId="0" priority="2648" stopIfTrue="1">
      <formula>AND(COUNTIF($C$2:$C$339,AG241)+COUNTIF(#REF!,AG241)&gt;1,NOT(ISBLANK(AG241)))</formula>
    </cfRule>
  </conditionalFormatting>
  <conditionalFormatting sqref="AH241">
    <cfRule type="expression" dxfId="0" priority="2627" stopIfTrue="1">
      <formula>AND(COUNTIF($C$2:$C$339,AH241)+COUNTIF(#REF!,AH241)&gt;1,NOT(ISBLANK(AH241)))</formula>
    </cfRule>
  </conditionalFormatting>
  <conditionalFormatting sqref="C242">
    <cfRule type="expression" dxfId="0" priority="4987" stopIfTrue="1">
      <formula>AND(COUNTIF($C$2:$C$339,C242)+COUNTIF(#REF!,C242)&gt;1,NOT(ISBLANK(C242)))</formula>
    </cfRule>
  </conditionalFormatting>
  <conditionalFormatting sqref="E242">
    <cfRule type="expression" dxfId="0" priority="4982" stopIfTrue="1">
      <formula>AND(COUNTIF($C$2:$C$339,E242)+COUNTIF(#REF!,E242)&gt;1,NOT(ISBLANK(E242)))</formula>
    </cfRule>
  </conditionalFormatting>
  <conditionalFormatting sqref="P242">
    <cfRule type="expression" dxfId="0" priority="245" stopIfTrue="1">
      <formula>AND(COUNTIF($C$2:$C$339,P242)+COUNTIF(#REF!,P242)&gt;1,NOT(ISBLANK(P242)))</formula>
    </cfRule>
  </conditionalFormatting>
  <conditionalFormatting sqref="R242:S242">
    <cfRule type="expression" dxfId="0" priority="9170" stopIfTrue="1">
      <formula>AND(COUNTIF($C$2:$C$339,R242)+COUNTIF(#REF!,R242)&gt;1,NOT(ISBLANK(R242)))</formula>
    </cfRule>
  </conditionalFormatting>
  <conditionalFormatting sqref="U242">
    <cfRule type="expression" dxfId="0" priority="9169" stopIfTrue="1">
      <formula>AND(COUNTIF($C$2:$C$339,U242)+COUNTIF(#REF!,U242)&gt;1,NOT(ISBLANK(U242)))</formula>
    </cfRule>
  </conditionalFormatting>
  <conditionalFormatting sqref="V242">
    <cfRule type="expression" dxfId="0" priority="9168" stopIfTrue="1">
      <formula>AND(COUNTIF($C$2:$C$339,V242)+COUNTIF(#REF!,V242)&gt;1,NOT(ISBLANK(V242)))</formula>
    </cfRule>
  </conditionalFormatting>
  <conditionalFormatting sqref="X242">
    <cfRule type="expression" dxfId="0" priority="9167" stopIfTrue="1">
      <formula>AND(COUNTIF($C$2:$C$339,X242)+COUNTIF(#REF!,X242)&gt;1,NOT(ISBLANK(X242)))</formula>
    </cfRule>
  </conditionalFormatting>
  <conditionalFormatting sqref="Y242">
    <cfRule type="expression" dxfId="0" priority="9166" stopIfTrue="1">
      <formula>AND(COUNTIF($C$2:$C$339,Y242)+COUNTIF(#REF!,Y242)&gt;1,NOT(ISBLANK(Y242)))</formula>
    </cfRule>
  </conditionalFormatting>
  <conditionalFormatting sqref="AA242">
    <cfRule type="expression" dxfId="0" priority="9165" stopIfTrue="1">
      <formula>AND(COUNTIF($C$2:$C$339,AA242)+COUNTIF(#REF!,AA242)&gt;1,NOT(ISBLANK(AA242)))</formula>
    </cfRule>
  </conditionalFormatting>
  <conditionalFormatting sqref="AB242">
    <cfRule type="expression" dxfId="0" priority="9164" stopIfTrue="1">
      <formula>AND(COUNTIF($C$2:$C$339,AB242)+COUNTIF(#REF!,AB242)&gt;1,NOT(ISBLANK(AB242)))</formula>
    </cfRule>
  </conditionalFormatting>
  <conditionalFormatting sqref="AD242">
    <cfRule type="expression" dxfId="0" priority="9163" stopIfTrue="1">
      <formula>AND(COUNTIF($C$2:$C$339,AD242)+COUNTIF(#REF!,AD242)&gt;1,NOT(ISBLANK(AD242)))</formula>
    </cfRule>
  </conditionalFormatting>
  <conditionalFormatting sqref="AE242">
    <cfRule type="expression" dxfId="0" priority="9162" stopIfTrue="1">
      <formula>AND(COUNTIF($C$2:$C$339,AE242)+COUNTIF(#REF!,AE242)&gt;1,NOT(ISBLANK(AE242)))</formula>
    </cfRule>
  </conditionalFormatting>
  <conditionalFormatting sqref="AG242">
    <cfRule type="expression" dxfId="0" priority="2527" stopIfTrue="1">
      <formula>AND(COUNTIF($C$2:$C$339,AG242)+COUNTIF(#REF!,AG242)&gt;1,NOT(ISBLANK(AG242)))</formula>
    </cfRule>
  </conditionalFormatting>
  <conditionalFormatting sqref="AH242">
    <cfRule type="expression" dxfId="0" priority="2526" stopIfTrue="1">
      <formula>AND(COUNTIF($C$2:$C$339,AH242)+COUNTIF(#REF!,AH242)&gt;1,NOT(ISBLANK(AH242)))</formula>
    </cfRule>
  </conditionalFormatting>
  <conditionalFormatting sqref="C243">
    <cfRule type="expression" dxfId="0" priority="4986" stopIfTrue="1">
      <formula>AND(COUNTIF($C$2:$C$339,C243)+COUNTIF(#REF!,C243)&gt;1,NOT(ISBLANK(C243)))</formula>
    </cfRule>
  </conditionalFormatting>
  <conditionalFormatting sqref="E243">
    <cfRule type="expression" dxfId="0" priority="4981" stopIfTrue="1">
      <formula>AND(COUNTIF($C$2:$C$339,E243)+COUNTIF(#REF!,E243)&gt;1,NOT(ISBLANK(E243)))</formula>
    </cfRule>
  </conditionalFormatting>
  <conditionalFormatting sqref="P243">
    <cfRule type="expression" dxfId="0" priority="246" stopIfTrue="1">
      <formula>AND(COUNTIF($C$2:$C$339,P243)+COUNTIF(#REF!,P243)&gt;1,NOT(ISBLANK(P243)))</formula>
    </cfRule>
  </conditionalFormatting>
  <conditionalFormatting sqref="R243">
    <cfRule type="expression" dxfId="0" priority="9189" stopIfTrue="1">
      <formula>AND(COUNTIF($C$2:$C$339,R243)+COUNTIF(#REF!,R243)&gt;1,NOT(ISBLANK(R243)))</formula>
    </cfRule>
  </conditionalFormatting>
  <conditionalFormatting sqref="S243">
    <cfRule type="expression" dxfId="0" priority="9188" stopIfTrue="1">
      <formula>AND(COUNTIF($C$2:$C$339,S243)+COUNTIF(#REF!,S243)&gt;1,NOT(ISBLANK(S243)))</formula>
    </cfRule>
  </conditionalFormatting>
  <conditionalFormatting sqref="U243">
    <cfRule type="expression" dxfId="0" priority="9187" stopIfTrue="1">
      <formula>AND(COUNTIF($C$2:$C$339,U243)+COUNTIF(#REF!,U243)&gt;1,NOT(ISBLANK(U243)))</formula>
    </cfRule>
  </conditionalFormatting>
  <conditionalFormatting sqref="V243">
    <cfRule type="expression" dxfId="0" priority="9186" stopIfTrue="1">
      <formula>AND(COUNTIF($C$2:$C$339,V243)+COUNTIF(#REF!,V243)&gt;1,NOT(ISBLANK(V243)))</formula>
    </cfRule>
  </conditionalFormatting>
  <conditionalFormatting sqref="X243">
    <cfRule type="expression" dxfId="0" priority="9185" stopIfTrue="1">
      <formula>AND(COUNTIF($C$2:$C$339,X243)+COUNTIF(#REF!,X243)&gt;1,NOT(ISBLANK(X243)))</formula>
    </cfRule>
  </conditionalFormatting>
  <conditionalFormatting sqref="Y243">
    <cfRule type="expression" dxfId="0" priority="9184" stopIfTrue="1">
      <formula>AND(COUNTIF($C$2:$C$339,Y243)+COUNTIF(#REF!,Y243)&gt;1,NOT(ISBLANK(Y243)))</formula>
    </cfRule>
  </conditionalFormatting>
  <conditionalFormatting sqref="AA243">
    <cfRule type="expression" dxfId="0" priority="9180" stopIfTrue="1">
      <formula>AND(COUNTIF($C$2:$C$339,AA243)+COUNTIF(#REF!,AA243)&gt;1,NOT(ISBLANK(AA243)))</formula>
    </cfRule>
  </conditionalFormatting>
  <conditionalFormatting sqref="AB243">
    <cfRule type="expression" dxfId="0" priority="9179" stopIfTrue="1">
      <formula>AND(COUNTIF($C$2:$C$339,AB243)+COUNTIF(#REF!,AB243)&gt;1,NOT(ISBLANK(AB243)))</formula>
    </cfRule>
  </conditionalFormatting>
  <conditionalFormatting sqref="AD243">
    <cfRule type="expression" dxfId="0" priority="9183" stopIfTrue="1">
      <formula>AND(COUNTIF($C$2:$C$339,AD243)+COUNTIF(#REF!,AD243)&gt;1,NOT(ISBLANK(AD243)))</formula>
    </cfRule>
  </conditionalFormatting>
  <conditionalFormatting sqref="AE243">
    <cfRule type="expression" dxfId="0" priority="9182" stopIfTrue="1">
      <formula>AND(COUNTIF($C$2:$C$339,AE243)+COUNTIF(#REF!,AE243)&gt;1,NOT(ISBLANK(AE243)))</formula>
    </cfRule>
  </conditionalFormatting>
  <conditionalFormatting sqref="AG243">
    <cfRule type="expression" dxfId="0" priority="2529" stopIfTrue="1">
      <formula>AND(COUNTIF($C$2:$C$339,AG243)+COUNTIF(#REF!,AG243)&gt;1,NOT(ISBLANK(AG243)))</formula>
    </cfRule>
  </conditionalFormatting>
  <conditionalFormatting sqref="AH243">
    <cfRule type="expression" dxfId="0" priority="2528" stopIfTrue="1">
      <formula>AND(COUNTIF($C$2:$C$339,AH243)+COUNTIF(#REF!,AH243)&gt;1,NOT(ISBLANK(AH243)))</formula>
    </cfRule>
  </conditionalFormatting>
  <conditionalFormatting sqref="C244">
    <cfRule type="expression" dxfId="0" priority="4985" stopIfTrue="1">
      <formula>AND(COUNTIF($C$2:$C$339,C244)+COUNTIF(#REF!,C244)&gt;1,NOT(ISBLANK(C244)))</formula>
    </cfRule>
  </conditionalFormatting>
  <conditionalFormatting sqref="E244">
    <cfRule type="expression" dxfId="0" priority="4980" stopIfTrue="1">
      <formula>AND(COUNTIF($C$2:$C$339,E244)+COUNTIF(#REF!,E244)&gt;1,NOT(ISBLANK(E244)))</formula>
    </cfRule>
  </conditionalFormatting>
  <conditionalFormatting sqref="P244">
    <cfRule type="expression" dxfId="0" priority="294" stopIfTrue="1">
      <formula>AND(COUNTIF($C$2:$C$339,P244)+COUNTIF(#REF!,P244)&gt;1,NOT(ISBLANK(P244)))</formula>
    </cfRule>
  </conditionalFormatting>
  <conditionalFormatting sqref="R244">
    <cfRule type="expression" dxfId="0" priority="14641" stopIfTrue="1">
      <formula>AND(COUNTIF($C$2:$C$339,R244)+COUNTIF(#REF!,R244)&gt;1,NOT(ISBLANK(R244)))</formula>
    </cfRule>
  </conditionalFormatting>
  <conditionalFormatting sqref="S244">
    <cfRule type="expression" dxfId="0" priority="14565" stopIfTrue="1">
      <formula>AND(COUNTIF($C$2:$C$339,S244)+COUNTIF(#REF!,S244)&gt;1,NOT(ISBLANK(S244)))</formula>
    </cfRule>
  </conditionalFormatting>
  <conditionalFormatting sqref="U244">
    <cfRule type="expression" dxfId="0" priority="14489" stopIfTrue="1">
      <formula>AND(COUNTIF($C$2:$C$339,U244)+COUNTIF(#REF!,U244)&gt;1,NOT(ISBLANK(U244)))</formula>
    </cfRule>
  </conditionalFormatting>
  <conditionalFormatting sqref="V244">
    <cfRule type="expression" dxfId="0" priority="14413" stopIfTrue="1">
      <formula>AND(COUNTIF($C$2:$C$339,V244)+COUNTIF(#REF!,V244)&gt;1,NOT(ISBLANK(V244)))</formula>
    </cfRule>
  </conditionalFormatting>
  <conditionalFormatting sqref="X244">
    <cfRule type="expression" dxfId="0" priority="14337" stopIfTrue="1">
      <formula>AND(COUNTIF($C$2:$C$339,X244)+COUNTIF(#REF!,X244)&gt;1,NOT(ISBLANK(X244)))</formula>
    </cfRule>
  </conditionalFormatting>
  <conditionalFormatting sqref="Y244">
    <cfRule type="expression" dxfId="0" priority="14261" stopIfTrue="1">
      <formula>AND(COUNTIF($C$2:$C$339,Y244)+COUNTIF(#REF!,Y244)&gt;1,NOT(ISBLANK(Y244)))</formula>
    </cfRule>
  </conditionalFormatting>
  <conditionalFormatting sqref="AA244">
    <cfRule type="expression" dxfId="0" priority="13956" stopIfTrue="1">
      <formula>AND(COUNTIF($C$2:$C$339,AA244)+COUNTIF(#REF!,AA244)&gt;1,NOT(ISBLANK(AA244)))</formula>
    </cfRule>
  </conditionalFormatting>
  <conditionalFormatting sqref="AB244">
    <cfRule type="expression" dxfId="0" priority="13880" stopIfTrue="1">
      <formula>AND(COUNTIF($C$2:$C$339,AB244)+COUNTIF(#REF!,AB244)&gt;1,NOT(ISBLANK(AB244)))</formula>
    </cfRule>
  </conditionalFormatting>
  <conditionalFormatting sqref="AD244">
    <cfRule type="expression" dxfId="0" priority="14185" stopIfTrue="1">
      <formula>AND(COUNTIF($C$2:$C$339,AD244)+COUNTIF(#REF!,AD244)&gt;1,NOT(ISBLANK(AD244)))</formula>
    </cfRule>
  </conditionalFormatting>
  <conditionalFormatting sqref="AE244">
    <cfRule type="expression" dxfId="0" priority="14109" stopIfTrue="1">
      <formula>AND(COUNTIF($C$2:$C$339,AE244)+COUNTIF(#REF!,AE244)&gt;1,NOT(ISBLANK(AE244)))</formula>
    </cfRule>
  </conditionalFormatting>
  <conditionalFormatting sqref="AG244">
    <cfRule type="expression" dxfId="0" priority="2647" stopIfTrue="1">
      <formula>AND(COUNTIF($C$2:$C$339,AG244)+COUNTIF(#REF!,AG244)&gt;1,NOT(ISBLANK(AG244)))</formula>
    </cfRule>
  </conditionalFormatting>
  <conditionalFormatting sqref="AH244">
    <cfRule type="expression" dxfId="0" priority="2626" stopIfTrue="1">
      <formula>AND(COUNTIF($C$2:$C$339,AH244)+COUNTIF(#REF!,AH244)&gt;1,NOT(ISBLANK(AH244)))</formula>
    </cfRule>
  </conditionalFormatting>
  <conditionalFormatting sqref="C245">
    <cfRule type="expression" dxfId="0" priority="4984" stopIfTrue="1">
      <formula>AND(COUNTIF($C$2:$C$339,C245)+COUNTIF(#REF!,C245)&gt;1,NOT(ISBLANK(C245)))</formula>
    </cfRule>
  </conditionalFormatting>
  <conditionalFormatting sqref="E245">
    <cfRule type="expression" dxfId="0" priority="4979" stopIfTrue="1">
      <formula>AND(COUNTIF($C$2:$C$339,E245)+COUNTIF(#REF!,E245)&gt;1,NOT(ISBLANK(E245)))</formula>
    </cfRule>
  </conditionalFormatting>
  <conditionalFormatting sqref="P245">
    <cfRule type="expression" dxfId="0" priority="293" stopIfTrue="1">
      <formula>AND(COUNTIF($C$2:$C$339,P245)+COUNTIF(#REF!,P245)&gt;1,NOT(ISBLANK(P245)))</formula>
    </cfRule>
  </conditionalFormatting>
  <conditionalFormatting sqref="R245">
    <cfRule type="expression" dxfId="0" priority="14640" stopIfTrue="1">
      <formula>AND(COUNTIF($C$2:$C$339,R245)+COUNTIF(#REF!,R245)&gt;1,NOT(ISBLANK(R245)))</formula>
    </cfRule>
  </conditionalFormatting>
  <conditionalFormatting sqref="S245">
    <cfRule type="expression" dxfId="0" priority="14564" stopIfTrue="1">
      <formula>AND(COUNTIF($C$2:$C$339,S245)+COUNTIF(#REF!,S245)&gt;1,NOT(ISBLANK(S245)))</formula>
    </cfRule>
  </conditionalFormatting>
  <conditionalFormatting sqref="U245">
    <cfRule type="expression" dxfId="0" priority="14488" stopIfTrue="1">
      <formula>AND(COUNTIF($C$2:$C$339,U245)+COUNTIF(#REF!,U245)&gt;1,NOT(ISBLANK(U245)))</formula>
    </cfRule>
  </conditionalFormatting>
  <conditionalFormatting sqref="V245">
    <cfRule type="expression" dxfId="0" priority="14412" stopIfTrue="1">
      <formula>AND(COUNTIF($C$2:$C$339,V245)+COUNTIF(#REF!,V245)&gt;1,NOT(ISBLANK(V245)))</formula>
    </cfRule>
  </conditionalFormatting>
  <conditionalFormatting sqref="X245">
    <cfRule type="expression" dxfId="0" priority="14336" stopIfTrue="1">
      <formula>AND(COUNTIF($C$2:$C$339,X245)+COUNTIF(#REF!,X245)&gt;1,NOT(ISBLANK(X245)))</formula>
    </cfRule>
  </conditionalFormatting>
  <conditionalFormatting sqref="Y245">
    <cfRule type="expression" dxfId="0" priority="14260" stopIfTrue="1">
      <formula>AND(COUNTIF($C$2:$C$339,Y245)+COUNTIF(#REF!,Y245)&gt;1,NOT(ISBLANK(Y245)))</formula>
    </cfRule>
  </conditionalFormatting>
  <conditionalFormatting sqref="AA245">
    <cfRule type="expression" dxfId="0" priority="13955" stopIfTrue="1">
      <formula>AND(COUNTIF($C$2:$C$339,AA245)+COUNTIF(#REF!,AA245)&gt;1,NOT(ISBLANK(AA245)))</formula>
    </cfRule>
  </conditionalFormatting>
  <conditionalFormatting sqref="AB245">
    <cfRule type="expression" dxfId="0" priority="13879" stopIfTrue="1">
      <formula>AND(COUNTIF($C$2:$C$339,AB245)+COUNTIF(#REF!,AB245)&gt;1,NOT(ISBLANK(AB245)))</formula>
    </cfRule>
  </conditionalFormatting>
  <conditionalFormatting sqref="AD245">
    <cfRule type="expression" dxfId="0" priority="14184" stopIfTrue="1">
      <formula>AND(COUNTIF($C$2:$C$339,AD245)+COUNTIF(#REF!,AD245)&gt;1,NOT(ISBLANK(AD245)))</formula>
    </cfRule>
  </conditionalFormatting>
  <conditionalFormatting sqref="AE245">
    <cfRule type="expression" dxfId="0" priority="14108" stopIfTrue="1">
      <formula>AND(COUNTIF($C$2:$C$339,AE245)+COUNTIF(#REF!,AE245)&gt;1,NOT(ISBLANK(AE245)))</formula>
    </cfRule>
  </conditionalFormatting>
  <conditionalFormatting sqref="AG245">
    <cfRule type="expression" dxfId="0" priority="2646" stopIfTrue="1">
      <formula>AND(COUNTIF($C$2:$C$339,AG245)+COUNTIF(#REF!,AG245)&gt;1,NOT(ISBLANK(AG245)))</formula>
    </cfRule>
  </conditionalFormatting>
  <conditionalFormatting sqref="AH245">
    <cfRule type="expression" dxfId="0" priority="2625" stopIfTrue="1">
      <formula>AND(COUNTIF($C$2:$C$339,AH245)+COUNTIF(#REF!,AH245)&gt;1,NOT(ISBLANK(AH245)))</formula>
    </cfRule>
  </conditionalFormatting>
  <conditionalFormatting sqref="C246">
    <cfRule type="expression" dxfId="0" priority="4938" stopIfTrue="1">
      <formula>AND(COUNTIF($C$2:$C$339,C246)+COUNTIF(#REF!,C246)&gt;1,NOT(ISBLANK(C246)))</formula>
    </cfRule>
  </conditionalFormatting>
  <conditionalFormatting sqref="E246">
    <cfRule type="expression" dxfId="0" priority="4939" stopIfTrue="1">
      <formula>AND(COUNTIF($C$2:$C$339,E246)+COUNTIF(#REF!,E246)&gt;1,NOT(ISBLANK(E246)))</formula>
    </cfRule>
  </conditionalFormatting>
  <conditionalFormatting sqref="F246">
    <cfRule type="duplicateValues" dxfId="1" priority="4941"/>
  </conditionalFormatting>
  <conditionalFormatting sqref="P246">
    <cfRule type="expression" dxfId="0" priority="136" stopIfTrue="1">
      <formula>AND(COUNTIF($C$2:$C$339,P246)+COUNTIF(#REF!,P246)&gt;1,NOT(ISBLANK(P246)))</formula>
    </cfRule>
  </conditionalFormatting>
  <conditionalFormatting sqref="R246">
    <cfRule type="expression" dxfId="0" priority="4957" stopIfTrue="1">
      <formula>AND(COUNTIF($C$2:$C$339,R246)+COUNTIF(#REF!,R246)&gt;1,NOT(ISBLANK(R246)))</formula>
    </cfRule>
  </conditionalFormatting>
  <conditionalFormatting sqref="S246">
    <cfRule type="expression" dxfId="0" priority="4956" stopIfTrue="1">
      <formula>AND(COUNTIF($C$2:$C$339,S246)+COUNTIF(#REF!,S246)&gt;1,NOT(ISBLANK(S246)))</formula>
    </cfRule>
  </conditionalFormatting>
  <conditionalFormatting sqref="U246">
    <cfRule type="expression" dxfId="0" priority="4955" stopIfTrue="1">
      <formula>AND(COUNTIF($C$2:$C$339,U246)+COUNTIF(#REF!,U246)&gt;1,NOT(ISBLANK(U246)))</formula>
    </cfRule>
  </conditionalFormatting>
  <conditionalFormatting sqref="V246">
    <cfRule type="expression" dxfId="0" priority="4954" stopIfTrue="1">
      <formula>AND(COUNTIF($C$2:$C$339,V246)+COUNTIF(#REF!,V246)&gt;1,NOT(ISBLANK(V246)))</formula>
    </cfRule>
  </conditionalFormatting>
  <conditionalFormatting sqref="X246">
    <cfRule type="expression" dxfId="0" priority="4953" stopIfTrue="1">
      <formula>AND(COUNTIF($C$2:$C$339,X246)+COUNTIF(#REF!,X246)&gt;1,NOT(ISBLANK(X246)))</formula>
    </cfRule>
  </conditionalFormatting>
  <conditionalFormatting sqref="Y246">
    <cfRule type="expression" dxfId="0" priority="4952" stopIfTrue="1">
      <formula>AND(COUNTIF($C$2:$C$339,Y246)+COUNTIF(#REF!,Y246)&gt;1,NOT(ISBLANK(Y246)))</formula>
    </cfRule>
  </conditionalFormatting>
  <conditionalFormatting sqref="AA246">
    <cfRule type="expression" dxfId="0" priority="4948" stopIfTrue="1">
      <formula>AND(COUNTIF($C$2:$C$339,AA246)+COUNTIF(#REF!,AA246)&gt;1,NOT(ISBLANK(AA246)))</formula>
    </cfRule>
  </conditionalFormatting>
  <conditionalFormatting sqref="AB246">
    <cfRule type="expression" dxfId="0" priority="4947" stopIfTrue="1">
      <formula>AND(COUNTIF($C$2:$C$339,AB246)+COUNTIF(#REF!,AB246)&gt;1,NOT(ISBLANK(AB246)))</formula>
    </cfRule>
  </conditionalFormatting>
  <conditionalFormatting sqref="AD246">
    <cfRule type="expression" dxfId="0" priority="4951" stopIfTrue="1">
      <formula>AND(COUNTIF($C$2:$C$339,AD246)+COUNTIF(#REF!,AD246)&gt;1,NOT(ISBLANK(AD246)))</formula>
    </cfRule>
  </conditionalFormatting>
  <conditionalFormatting sqref="AE246">
    <cfRule type="expression" dxfId="0" priority="4950" stopIfTrue="1">
      <formula>AND(COUNTIF($C$2:$C$339,AE246)+COUNTIF(#REF!,AE246)&gt;1,NOT(ISBLANK(AE246)))</formula>
    </cfRule>
  </conditionalFormatting>
  <conditionalFormatting sqref="AG246">
    <cfRule type="expression" dxfId="0" priority="2188" stopIfTrue="1">
      <formula>AND(COUNTIF($C$2:$C$339,AG246)+COUNTIF(#REF!,AG246)&gt;1,NOT(ISBLANK(AG246)))</formula>
    </cfRule>
  </conditionalFormatting>
  <conditionalFormatting sqref="AH246">
    <cfRule type="expression" dxfId="0" priority="2187" stopIfTrue="1">
      <formula>AND(COUNTIF($C$2:$C$339,AH246)+COUNTIF(#REF!,AH246)&gt;1,NOT(ISBLANK(AH246)))</formula>
    </cfRule>
  </conditionalFormatting>
  <conditionalFormatting sqref="C247">
    <cfRule type="expression" dxfId="0" priority="4452" stopIfTrue="1">
      <formula>AND(COUNTIF($C$2:$C$339,C247)+COUNTIF(#REF!,C247)&gt;1,NOT(ISBLANK(C247)))</formula>
    </cfRule>
  </conditionalFormatting>
  <conditionalFormatting sqref="E247">
    <cfRule type="expression" dxfId="0" priority="3038" stopIfTrue="1">
      <formula>AND(COUNTIF($C$2:$C$339,E247)+COUNTIF(#REF!,E247)&gt;1,NOT(ISBLANK(E247)))</formula>
    </cfRule>
  </conditionalFormatting>
  <conditionalFormatting sqref="F247">
    <cfRule type="duplicateValues" dxfId="1" priority="4453"/>
  </conditionalFormatting>
  <conditionalFormatting sqref="K247">
    <cfRule type="expression" dxfId="0" priority="4442" stopIfTrue="1">
      <formula>AND(COUNTIF($C$2:$C$339,K247)+COUNTIF(#REF!,K247)&gt;1,NOT(ISBLANK(K247)))</formula>
    </cfRule>
  </conditionalFormatting>
  <conditionalFormatting sqref="AJ247">
    <cfRule type="expression" dxfId="0" priority="1910" stopIfTrue="1">
      <formula>AND(COUNTIF($C$2:$C$339,AJ247)+COUNTIF(#REF!,AJ247)&gt;1,NOT(ISBLANK(AJ247)))</formula>
    </cfRule>
  </conditionalFormatting>
  <conditionalFormatting sqref="C248">
    <cfRule type="expression" dxfId="0" priority="4915" stopIfTrue="1">
      <formula>AND(COUNTIF($C$2:$C$339,C248)+COUNTIF(#REF!,C248)&gt;1,NOT(ISBLANK(C248)))</formula>
    </cfRule>
  </conditionalFormatting>
  <conditionalFormatting sqref="E248">
    <cfRule type="expression" dxfId="0" priority="4903" stopIfTrue="1">
      <formula>AND(COUNTIF($C$2:$C$339,E248)+COUNTIF(#REF!,E248)&gt;1,NOT(ISBLANK(E248)))</formula>
    </cfRule>
  </conditionalFormatting>
  <conditionalFormatting sqref="F248">
    <cfRule type="duplicateValues" dxfId="1" priority="4918"/>
  </conditionalFormatting>
  <conditionalFormatting sqref="P248">
    <cfRule type="expression" dxfId="0" priority="256" stopIfTrue="1">
      <formula>AND(COUNTIF($C$2:$C$339,P248)+COUNTIF(#REF!,P248)&gt;1,NOT(ISBLANK(P248)))</formula>
    </cfRule>
  </conditionalFormatting>
  <conditionalFormatting sqref="R248">
    <cfRule type="expression" dxfId="0" priority="10419" stopIfTrue="1">
      <formula>AND(COUNTIF($C$2:$C$339,R248)+COUNTIF(#REF!,R248)&gt;1,NOT(ISBLANK(R248)))</formula>
    </cfRule>
  </conditionalFormatting>
  <conditionalFormatting sqref="S248">
    <cfRule type="expression" dxfId="0" priority="10414" stopIfTrue="1">
      <formula>AND(COUNTIF($C$2:$C$339,S248)+COUNTIF(#REF!,S248)&gt;1,NOT(ISBLANK(S248)))</formula>
    </cfRule>
  </conditionalFormatting>
  <conditionalFormatting sqref="U248">
    <cfRule type="expression" dxfId="0" priority="10409" stopIfTrue="1">
      <formula>AND(COUNTIF($C$2:$C$339,U248)+COUNTIF(#REF!,U248)&gt;1,NOT(ISBLANK(U248)))</formula>
    </cfRule>
  </conditionalFormatting>
  <conditionalFormatting sqref="V248">
    <cfRule type="expression" dxfId="0" priority="10404" stopIfTrue="1">
      <formula>AND(COUNTIF($C$2:$C$339,V248)+COUNTIF(#REF!,V248)&gt;1,NOT(ISBLANK(V248)))</formula>
    </cfRule>
  </conditionalFormatting>
  <conditionalFormatting sqref="X248">
    <cfRule type="expression" dxfId="0" priority="10399" stopIfTrue="1">
      <formula>AND(COUNTIF($C$2:$C$339,X248)+COUNTIF(#REF!,X248)&gt;1,NOT(ISBLANK(X248)))</formula>
    </cfRule>
  </conditionalFormatting>
  <conditionalFormatting sqref="Y248">
    <cfRule type="expression" dxfId="0" priority="10394" stopIfTrue="1">
      <formula>AND(COUNTIF($C$2:$C$339,Y248)+COUNTIF(#REF!,Y248)&gt;1,NOT(ISBLANK(Y248)))</formula>
    </cfRule>
  </conditionalFormatting>
  <conditionalFormatting sqref="AA248">
    <cfRule type="expression" dxfId="0" priority="10374" stopIfTrue="1">
      <formula>AND(COUNTIF($C$2:$C$339,AA248)+COUNTIF(#REF!,AA248)&gt;1,NOT(ISBLANK(AA248)))</formula>
    </cfRule>
  </conditionalFormatting>
  <conditionalFormatting sqref="AB248">
    <cfRule type="expression" dxfId="0" priority="10369" stopIfTrue="1">
      <formula>AND(COUNTIF($C$2:$C$339,AB248)+COUNTIF(#REF!,AB248)&gt;1,NOT(ISBLANK(AB248)))</formula>
    </cfRule>
  </conditionalFormatting>
  <conditionalFormatting sqref="AD248">
    <cfRule type="expression" dxfId="0" priority="10389" stopIfTrue="1">
      <formula>AND(COUNTIF($C$2:$C$339,AD248)+COUNTIF(#REF!,AD248)&gt;1,NOT(ISBLANK(AD248)))</formula>
    </cfRule>
  </conditionalFormatting>
  <conditionalFormatting sqref="AE248">
    <cfRule type="expression" dxfId="0" priority="10384" stopIfTrue="1">
      <formula>AND(COUNTIF($C$2:$C$339,AE248)+COUNTIF(#REF!,AE248)&gt;1,NOT(ISBLANK(AE248)))</formula>
    </cfRule>
  </conditionalFormatting>
  <conditionalFormatting sqref="AG248">
    <cfRule type="expression" dxfId="0" priority="2549" stopIfTrue="1">
      <formula>AND(COUNTIF($C$2:$C$339,AG248)+COUNTIF(#REF!,AG248)&gt;1,NOT(ISBLANK(AG248)))</formula>
    </cfRule>
  </conditionalFormatting>
  <conditionalFormatting sqref="AH248">
    <cfRule type="expression" dxfId="0" priority="2548" stopIfTrue="1">
      <formula>AND(COUNTIF($C$2:$C$339,AH248)+COUNTIF(#REF!,AH248)&gt;1,NOT(ISBLANK(AH248)))</formula>
    </cfRule>
  </conditionalFormatting>
  <conditionalFormatting sqref="E249">
    <cfRule type="expression" dxfId="0" priority="4625" stopIfTrue="1">
      <formula>AND(COUNTIF($C$2:$C$339,E249)+COUNTIF(#REF!,E249)&gt;1,NOT(ISBLANK(E249)))</formula>
    </cfRule>
  </conditionalFormatting>
  <conditionalFormatting sqref="F249">
    <cfRule type="duplicateValues" dxfId="1" priority="4639"/>
  </conditionalFormatting>
  <conditionalFormatting sqref="P249">
    <cfRule type="expression" dxfId="0" priority="135" stopIfTrue="1">
      <formula>AND(COUNTIF($C$2:$C$339,P249)+COUNTIF(#REF!,P249)&gt;1,NOT(ISBLANK(P249)))</formula>
    </cfRule>
  </conditionalFormatting>
  <conditionalFormatting sqref="R249">
    <cfRule type="expression" dxfId="0" priority="4863" stopIfTrue="1">
      <formula>AND(COUNTIF($C$2:$C$339,R249)+COUNTIF(#REF!,R249)&gt;1,NOT(ISBLANK(R249)))</formula>
    </cfRule>
  </conditionalFormatting>
  <conditionalFormatting sqref="S249">
    <cfRule type="expression" dxfId="0" priority="4849" stopIfTrue="1">
      <formula>AND(COUNTIF($C$2:$C$339,S249)+COUNTIF(#REF!,S249)&gt;1,NOT(ISBLANK(S249)))</formula>
    </cfRule>
  </conditionalFormatting>
  <conditionalFormatting sqref="U249">
    <cfRule type="expression" dxfId="0" priority="4835" stopIfTrue="1">
      <formula>AND(COUNTIF($C$2:$C$339,U249)+COUNTIF(#REF!,U249)&gt;1,NOT(ISBLANK(U249)))</formula>
    </cfRule>
  </conditionalFormatting>
  <conditionalFormatting sqref="V249">
    <cfRule type="expression" dxfId="0" priority="4821" stopIfTrue="1">
      <formula>AND(COUNTIF($C$2:$C$339,V249)+COUNTIF(#REF!,V249)&gt;1,NOT(ISBLANK(V249)))</formula>
    </cfRule>
  </conditionalFormatting>
  <conditionalFormatting sqref="X249">
    <cfRule type="expression" dxfId="0" priority="4807" stopIfTrue="1">
      <formula>AND(COUNTIF($C$2:$C$339,X249)+COUNTIF(#REF!,X249)&gt;1,NOT(ISBLANK(X249)))</formula>
    </cfRule>
  </conditionalFormatting>
  <conditionalFormatting sqref="Y249">
    <cfRule type="expression" dxfId="0" priority="4793" stopIfTrue="1">
      <formula>AND(COUNTIF($C$2:$C$339,Y249)+COUNTIF(#REF!,Y249)&gt;1,NOT(ISBLANK(Y249)))</formula>
    </cfRule>
  </conditionalFormatting>
  <conditionalFormatting sqref="AA249">
    <cfRule type="expression" dxfId="0" priority="4737" stopIfTrue="1">
      <formula>AND(COUNTIF($C$2:$C$339,AA249)+COUNTIF(#REF!,AA249)&gt;1,NOT(ISBLANK(AA249)))</formula>
    </cfRule>
  </conditionalFormatting>
  <conditionalFormatting sqref="AB249">
    <cfRule type="expression" dxfId="0" priority="4723" stopIfTrue="1">
      <formula>AND(COUNTIF($C$2:$C$339,AB249)+COUNTIF(#REF!,AB249)&gt;1,NOT(ISBLANK(AB249)))</formula>
    </cfRule>
  </conditionalFormatting>
  <conditionalFormatting sqref="AD249">
    <cfRule type="expression" dxfId="0" priority="4779" stopIfTrue="1">
      <formula>AND(COUNTIF($C$2:$C$339,AD249)+COUNTIF(#REF!,AD249)&gt;1,NOT(ISBLANK(AD249)))</formula>
    </cfRule>
  </conditionalFormatting>
  <conditionalFormatting sqref="AE249">
    <cfRule type="expression" dxfId="0" priority="4765" stopIfTrue="1">
      <formula>AND(COUNTIF($C$2:$C$339,AE249)+COUNTIF(#REF!,AE249)&gt;1,NOT(ISBLANK(AE249)))</formula>
    </cfRule>
  </conditionalFormatting>
  <conditionalFormatting sqref="AG249">
    <cfRule type="expression" dxfId="0" priority="2186" stopIfTrue="1">
      <formula>AND(COUNTIF($C$2:$C$339,AG249)+COUNTIF(#REF!,AG249)&gt;1,NOT(ISBLANK(AG249)))</formula>
    </cfRule>
  </conditionalFormatting>
  <conditionalFormatting sqref="AH249">
    <cfRule type="expression" dxfId="0" priority="2172" stopIfTrue="1">
      <formula>AND(COUNTIF($C$2:$C$339,AH249)+COUNTIF(#REF!,AH249)&gt;1,NOT(ISBLANK(AH249)))</formula>
    </cfRule>
  </conditionalFormatting>
  <conditionalFormatting sqref="E250">
    <cfRule type="expression" dxfId="0" priority="4624" stopIfTrue="1">
      <formula>AND(COUNTIF($C$2:$C$339,E250)+COUNTIF(#REF!,E250)&gt;1,NOT(ISBLANK(E250)))</formula>
    </cfRule>
  </conditionalFormatting>
  <conditionalFormatting sqref="F250">
    <cfRule type="duplicateValues" dxfId="1" priority="4638"/>
  </conditionalFormatting>
  <conditionalFormatting sqref="P250">
    <cfRule type="expression" dxfId="0" priority="134" stopIfTrue="1">
      <formula>AND(COUNTIF($C$2:$C$339,P250)+COUNTIF(#REF!,P250)&gt;1,NOT(ISBLANK(P250)))</formula>
    </cfRule>
  </conditionalFormatting>
  <conditionalFormatting sqref="R250">
    <cfRule type="expression" dxfId="0" priority="4862" stopIfTrue="1">
      <formula>AND(COUNTIF($C$2:$C$339,R250)+COUNTIF(#REF!,R250)&gt;1,NOT(ISBLANK(R250)))</formula>
    </cfRule>
  </conditionalFormatting>
  <conditionalFormatting sqref="S250">
    <cfRule type="expression" dxfId="0" priority="4848" stopIfTrue="1">
      <formula>AND(COUNTIF($C$2:$C$339,S250)+COUNTIF(#REF!,S250)&gt;1,NOT(ISBLANK(S250)))</formula>
    </cfRule>
  </conditionalFormatting>
  <conditionalFormatting sqref="U250">
    <cfRule type="expression" dxfId="0" priority="4834" stopIfTrue="1">
      <formula>AND(COUNTIF($C$2:$C$339,U250)+COUNTIF(#REF!,U250)&gt;1,NOT(ISBLANK(U250)))</formula>
    </cfRule>
  </conditionalFormatting>
  <conditionalFormatting sqref="V250">
    <cfRule type="expression" dxfId="0" priority="4820" stopIfTrue="1">
      <formula>AND(COUNTIF($C$2:$C$339,V250)+COUNTIF(#REF!,V250)&gt;1,NOT(ISBLANK(V250)))</formula>
    </cfRule>
  </conditionalFormatting>
  <conditionalFormatting sqref="X250">
    <cfRule type="expression" dxfId="0" priority="4806" stopIfTrue="1">
      <formula>AND(COUNTIF($C$2:$C$339,X250)+COUNTIF(#REF!,X250)&gt;1,NOT(ISBLANK(X250)))</formula>
    </cfRule>
  </conditionalFormatting>
  <conditionalFormatting sqref="Y250">
    <cfRule type="expression" dxfId="0" priority="4792" stopIfTrue="1">
      <formula>AND(COUNTIF($C$2:$C$339,Y250)+COUNTIF(#REF!,Y250)&gt;1,NOT(ISBLANK(Y250)))</formula>
    </cfRule>
  </conditionalFormatting>
  <conditionalFormatting sqref="AA250">
    <cfRule type="expression" dxfId="0" priority="4736" stopIfTrue="1">
      <formula>AND(COUNTIF($C$2:$C$339,AA250)+COUNTIF(#REF!,AA250)&gt;1,NOT(ISBLANK(AA250)))</formula>
    </cfRule>
  </conditionalFormatting>
  <conditionalFormatting sqref="AB250">
    <cfRule type="expression" dxfId="0" priority="4722" stopIfTrue="1">
      <formula>AND(COUNTIF($C$2:$C$339,AB250)+COUNTIF(#REF!,AB250)&gt;1,NOT(ISBLANK(AB250)))</formula>
    </cfRule>
  </conditionalFormatting>
  <conditionalFormatting sqref="AD250">
    <cfRule type="expression" dxfId="0" priority="4778" stopIfTrue="1">
      <formula>AND(COUNTIF($C$2:$C$339,AD250)+COUNTIF(#REF!,AD250)&gt;1,NOT(ISBLANK(AD250)))</formula>
    </cfRule>
  </conditionalFormatting>
  <conditionalFormatting sqref="AE250">
    <cfRule type="expression" dxfId="0" priority="4764" stopIfTrue="1">
      <formula>AND(COUNTIF($C$2:$C$339,AE250)+COUNTIF(#REF!,AE250)&gt;1,NOT(ISBLANK(AE250)))</formula>
    </cfRule>
  </conditionalFormatting>
  <conditionalFormatting sqref="AG250">
    <cfRule type="expression" dxfId="0" priority="2185" stopIfTrue="1">
      <formula>AND(COUNTIF($C$2:$C$339,AG250)+COUNTIF(#REF!,AG250)&gt;1,NOT(ISBLANK(AG250)))</formula>
    </cfRule>
  </conditionalFormatting>
  <conditionalFormatting sqref="AH250">
    <cfRule type="expression" dxfId="0" priority="2171" stopIfTrue="1">
      <formula>AND(COUNTIF($C$2:$C$339,AH250)+COUNTIF(#REF!,AH250)&gt;1,NOT(ISBLANK(AH250)))</formula>
    </cfRule>
  </conditionalFormatting>
  <conditionalFormatting sqref="C251">
    <cfRule type="expression" dxfId="0" priority="1946" stopIfTrue="1">
      <formula>AND(COUNTIF($C$2:$C$339,C251)+COUNTIF(#REF!,C251)&gt;1,NOT(ISBLANK(C251)))</formula>
    </cfRule>
  </conditionalFormatting>
  <conditionalFormatting sqref="E251">
    <cfRule type="expression" dxfId="0" priority="4623" stopIfTrue="1">
      <formula>AND(COUNTIF($C$2:$C$339,E251)+COUNTIF(#REF!,E251)&gt;1,NOT(ISBLANK(E251)))</formula>
    </cfRule>
  </conditionalFormatting>
  <conditionalFormatting sqref="F251">
    <cfRule type="duplicateValues" dxfId="1" priority="4637"/>
  </conditionalFormatting>
  <conditionalFormatting sqref="P251">
    <cfRule type="expression" dxfId="0" priority="133" stopIfTrue="1">
      <formula>AND(COUNTIF($C$2:$C$339,P251)+COUNTIF(#REF!,P251)&gt;1,NOT(ISBLANK(P251)))</formula>
    </cfRule>
  </conditionalFormatting>
  <conditionalFormatting sqref="R251">
    <cfRule type="expression" dxfId="0" priority="4861" stopIfTrue="1">
      <formula>AND(COUNTIF($C$2:$C$339,R251)+COUNTIF(#REF!,R251)&gt;1,NOT(ISBLANK(R251)))</formula>
    </cfRule>
  </conditionalFormatting>
  <conditionalFormatting sqref="S251">
    <cfRule type="expression" dxfId="0" priority="4847" stopIfTrue="1">
      <formula>AND(COUNTIF($C$2:$C$339,S251)+COUNTIF(#REF!,S251)&gt;1,NOT(ISBLANK(S251)))</formula>
    </cfRule>
  </conditionalFormatting>
  <conditionalFormatting sqref="U251">
    <cfRule type="expression" dxfId="0" priority="4833" stopIfTrue="1">
      <formula>AND(COUNTIF($C$2:$C$339,U251)+COUNTIF(#REF!,U251)&gt;1,NOT(ISBLANK(U251)))</formula>
    </cfRule>
  </conditionalFormatting>
  <conditionalFormatting sqref="V251">
    <cfRule type="expression" dxfId="0" priority="4819" stopIfTrue="1">
      <formula>AND(COUNTIF($C$2:$C$339,V251)+COUNTIF(#REF!,V251)&gt;1,NOT(ISBLANK(V251)))</formula>
    </cfRule>
  </conditionalFormatting>
  <conditionalFormatting sqref="X251">
    <cfRule type="expression" dxfId="0" priority="4805" stopIfTrue="1">
      <formula>AND(COUNTIF($C$2:$C$339,X251)+COUNTIF(#REF!,X251)&gt;1,NOT(ISBLANK(X251)))</formula>
    </cfRule>
  </conditionalFormatting>
  <conditionalFormatting sqref="Y251">
    <cfRule type="expression" dxfId="0" priority="4791" stopIfTrue="1">
      <formula>AND(COUNTIF($C$2:$C$339,Y251)+COUNTIF(#REF!,Y251)&gt;1,NOT(ISBLANK(Y251)))</formula>
    </cfRule>
  </conditionalFormatting>
  <conditionalFormatting sqref="AA251">
    <cfRule type="expression" dxfId="0" priority="4735" stopIfTrue="1">
      <formula>AND(COUNTIF($C$2:$C$339,AA251)+COUNTIF(#REF!,AA251)&gt;1,NOT(ISBLANK(AA251)))</formula>
    </cfRule>
  </conditionalFormatting>
  <conditionalFormatting sqref="AB251">
    <cfRule type="expression" dxfId="0" priority="4721" stopIfTrue="1">
      <formula>AND(COUNTIF($C$2:$C$339,AB251)+COUNTIF(#REF!,AB251)&gt;1,NOT(ISBLANK(AB251)))</formula>
    </cfRule>
  </conditionalFormatting>
  <conditionalFormatting sqref="AD251">
    <cfRule type="expression" dxfId="0" priority="4777" stopIfTrue="1">
      <formula>AND(COUNTIF($C$2:$C$339,AD251)+COUNTIF(#REF!,AD251)&gt;1,NOT(ISBLANK(AD251)))</formula>
    </cfRule>
  </conditionalFormatting>
  <conditionalFormatting sqref="AE251">
    <cfRule type="expression" dxfId="0" priority="4763" stopIfTrue="1">
      <formula>AND(COUNTIF($C$2:$C$339,AE251)+COUNTIF(#REF!,AE251)&gt;1,NOT(ISBLANK(AE251)))</formula>
    </cfRule>
  </conditionalFormatting>
  <conditionalFormatting sqref="AG251">
    <cfRule type="expression" dxfId="0" priority="2184" stopIfTrue="1">
      <formula>AND(COUNTIF($C$2:$C$339,AG251)+COUNTIF(#REF!,AG251)&gt;1,NOT(ISBLANK(AG251)))</formula>
    </cfRule>
  </conditionalFormatting>
  <conditionalFormatting sqref="AH251">
    <cfRule type="expression" dxfId="0" priority="2170" stopIfTrue="1">
      <formula>AND(COUNTIF($C$2:$C$339,AH251)+COUNTIF(#REF!,AH251)&gt;1,NOT(ISBLANK(AH251)))</formula>
    </cfRule>
  </conditionalFormatting>
  <conditionalFormatting sqref="C252">
    <cfRule type="expression" dxfId="0" priority="1949" stopIfTrue="1">
      <formula>AND(COUNTIF($C$2:$C$339,C252)+COUNTIF(#REF!,C252)&gt;1,NOT(ISBLANK(C252)))</formula>
    </cfRule>
  </conditionalFormatting>
  <conditionalFormatting sqref="E252">
    <cfRule type="expression" dxfId="0" priority="4622" stopIfTrue="1">
      <formula>AND(COUNTIF($C$2:$C$339,E252)+COUNTIF(#REF!,E252)&gt;1,NOT(ISBLANK(E252)))</formula>
    </cfRule>
  </conditionalFormatting>
  <conditionalFormatting sqref="F252">
    <cfRule type="duplicateValues" dxfId="1" priority="4636"/>
  </conditionalFormatting>
  <conditionalFormatting sqref="P252">
    <cfRule type="expression" dxfId="0" priority="132" stopIfTrue="1">
      <formula>AND(COUNTIF($C$2:$C$339,P252)+COUNTIF(#REF!,P252)&gt;1,NOT(ISBLANK(P252)))</formula>
    </cfRule>
  </conditionalFormatting>
  <conditionalFormatting sqref="R252">
    <cfRule type="expression" dxfId="0" priority="4860" stopIfTrue="1">
      <formula>AND(COUNTIF($C$2:$C$339,R252)+COUNTIF(#REF!,R252)&gt;1,NOT(ISBLANK(R252)))</formula>
    </cfRule>
  </conditionalFormatting>
  <conditionalFormatting sqref="S252">
    <cfRule type="expression" dxfId="0" priority="4846" stopIfTrue="1">
      <formula>AND(COUNTIF($C$2:$C$339,S252)+COUNTIF(#REF!,S252)&gt;1,NOT(ISBLANK(S252)))</formula>
    </cfRule>
  </conditionalFormatting>
  <conditionalFormatting sqref="U252">
    <cfRule type="expression" dxfId="0" priority="4832" stopIfTrue="1">
      <formula>AND(COUNTIF($C$2:$C$339,U252)+COUNTIF(#REF!,U252)&gt;1,NOT(ISBLANK(U252)))</formula>
    </cfRule>
  </conditionalFormatting>
  <conditionalFormatting sqref="V252">
    <cfRule type="expression" dxfId="0" priority="4818" stopIfTrue="1">
      <formula>AND(COUNTIF($C$2:$C$339,V252)+COUNTIF(#REF!,V252)&gt;1,NOT(ISBLANK(V252)))</formula>
    </cfRule>
  </conditionalFormatting>
  <conditionalFormatting sqref="X252">
    <cfRule type="expression" dxfId="0" priority="4804" stopIfTrue="1">
      <formula>AND(COUNTIF($C$2:$C$339,X252)+COUNTIF(#REF!,X252)&gt;1,NOT(ISBLANK(X252)))</formula>
    </cfRule>
  </conditionalFormatting>
  <conditionalFormatting sqref="Y252">
    <cfRule type="expression" dxfId="0" priority="4790" stopIfTrue="1">
      <formula>AND(COUNTIF($C$2:$C$339,Y252)+COUNTIF(#REF!,Y252)&gt;1,NOT(ISBLANK(Y252)))</formula>
    </cfRule>
  </conditionalFormatting>
  <conditionalFormatting sqref="AA252">
    <cfRule type="expression" dxfId="0" priority="4734" stopIfTrue="1">
      <formula>AND(COUNTIF($C$2:$C$339,AA252)+COUNTIF(#REF!,AA252)&gt;1,NOT(ISBLANK(AA252)))</formula>
    </cfRule>
  </conditionalFormatting>
  <conditionalFormatting sqref="AB252">
    <cfRule type="expression" dxfId="0" priority="4720" stopIfTrue="1">
      <formula>AND(COUNTIF($C$2:$C$339,AB252)+COUNTIF(#REF!,AB252)&gt;1,NOT(ISBLANK(AB252)))</formula>
    </cfRule>
  </conditionalFormatting>
  <conditionalFormatting sqref="AD252">
    <cfRule type="expression" dxfId="0" priority="4776" stopIfTrue="1">
      <formula>AND(COUNTIF($C$2:$C$339,AD252)+COUNTIF(#REF!,AD252)&gt;1,NOT(ISBLANK(AD252)))</formula>
    </cfRule>
  </conditionalFormatting>
  <conditionalFormatting sqref="AE252">
    <cfRule type="expression" dxfId="0" priority="4762" stopIfTrue="1">
      <formula>AND(COUNTIF($C$2:$C$339,AE252)+COUNTIF(#REF!,AE252)&gt;1,NOT(ISBLANK(AE252)))</formula>
    </cfRule>
  </conditionalFormatting>
  <conditionalFormatting sqref="AG252">
    <cfRule type="expression" dxfId="0" priority="2183" stopIfTrue="1">
      <formula>AND(COUNTIF($C$2:$C$339,AG252)+COUNTIF(#REF!,AG252)&gt;1,NOT(ISBLANK(AG252)))</formula>
    </cfRule>
  </conditionalFormatting>
  <conditionalFormatting sqref="AH252">
    <cfRule type="expression" dxfId="0" priority="2169" stopIfTrue="1">
      <formula>AND(COUNTIF($C$2:$C$339,AH252)+COUNTIF(#REF!,AH252)&gt;1,NOT(ISBLANK(AH252)))</formula>
    </cfRule>
  </conditionalFormatting>
  <conditionalFormatting sqref="E253">
    <cfRule type="expression" dxfId="0" priority="4621" stopIfTrue="1">
      <formula>AND(COUNTIF($C$2:$C$339,E253)+COUNTIF(#REF!,E253)&gt;1,NOT(ISBLANK(E253)))</formula>
    </cfRule>
  </conditionalFormatting>
  <conditionalFormatting sqref="F253">
    <cfRule type="duplicateValues" dxfId="1" priority="4635"/>
  </conditionalFormatting>
  <conditionalFormatting sqref="P253">
    <cfRule type="expression" dxfId="0" priority="131" stopIfTrue="1">
      <formula>AND(COUNTIF($C$2:$C$339,P253)+COUNTIF(#REF!,P253)&gt;1,NOT(ISBLANK(P253)))</formula>
    </cfRule>
  </conditionalFormatting>
  <conditionalFormatting sqref="R253">
    <cfRule type="expression" dxfId="0" priority="4859" stopIfTrue="1">
      <formula>AND(COUNTIF($C$2:$C$339,R253)+COUNTIF(#REF!,R253)&gt;1,NOT(ISBLANK(R253)))</formula>
    </cfRule>
  </conditionalFormatting>
  <conditionalFormatting sqref="S253">
    <cfRule type="expression" dxfId="0" priority="4845" stopIfTrue="1">
      <formula>AND(COUNTIF($C$2:$C$339,S253)+COUNTIF(#REF!,S253)&gt;1,NOT(ISBLANK(S253)))</formula>
    </cfRule>
  </conditionalFormatting>
  <conditionalFormatting sqref="U253">
    <cfRule type="expression" dxfId="0" priority="4831" stopIfTrue="1">
      <formula>AND(COUNTIF($C$2:$C$339,U253)+COUNTIF(#REF!,U253)&gt;1,NOT(ISBLANK(U253)))</formula>
    </cfRule>
  </conditionalFormatting>
  <conditionalFormatting sqref="V253">
    <cfRule type="expression" dxfId="0" priority="4817" stopIfTrue="1">
      <formula>AND(COUNTIF($C$2:$C$339,V253)+COUNTIF(#REF!,V253)&gt;1,NOT(ISBLANK(V253)))</formula>
    </cfRule>
  </conditionalFormatting>
  <conditionalFormatting sqref="X253">
    <cfRule type="expression" dxfId="0" priority="4803" stopIfTrue="1">
      <formula>AND(COUNTIF($C$2:$C$339,X253)+COUNTIF(#REF!,X253)&gt;1,NOT(ISBLANK(X253)))</formula>
    </cfRule>
  </conditionalFormatting>
  <conditionalFormatting sqref="Y253">
    <cfRule type="expression" dxfId="0" priority="4789" stopIfTrue="1">
      <formula>AND(COUNTIF($C$2:$C$339,Y253)+COUNTIF(#REF!,Y253)&gt;1,NOT(ISBLANK(Y253)))</formula>
    </cfRule>
  </conditionalFormatting>
  <conditionalFormatting sqref="AA253">
    <cfRule type="expression" dxfId="0" priority="4733" stopIfTrue="1">
      <formula>AND(COUNTIF($C$2:$C$339,AA253)+COUNTIF(#REF!,AA253)&gt;1,NOT(ISBLANK(AA253)))</formula>
    </cfRule>
  </conditionalFormatting>
  <conditionalFormatting sqref="AB253">
    <cfRule type="expression" dxfId="0" priority="4719" stopIfTrue="1">
      <formula>AND(COUNTIF($C$2:$C$339,AB253)+COUNTIF(#REF!,AB253)&gt;1,NOT(ISBLANK(AB253)))</formula>
    </cfRule>
  </conditionalFormatting>
  <conditionalFormatting sqref="AD253">
    <cfRule type="expression" dxfId="0" priority="4775" stopIfTrue="1">
      <formula>AND(COUNTIF($C$2:$C$339,AD253)+COUNTIF(#REF!,AD253)&gt;1,NOT(ISBLANK(AD253)))</formula>
    </cfRule>
  </conditionalFormatting>
  <conditionalFormatting sqref="AE253">
    <cfRule type="expression" dxfId="0" priority="4761" stopIfTrue="1">
      <formula>AND(COUNTIF($C$2:$C$339,AE253)+COUNTIF(#REF!,AE253)&gt;1,NOT(ISBLANK(AE253)))</formula>
    </cfRule>
  </conditionalFormatting>
  <conditionalFormatting sqref="AG253">
    <cfRule type="expression" dxfId="0" priority="2182" stopIfTrue="1">
      <formula>AND(COUNTIF($C$2:$C$339,AG253)+COUNTIF(#REF!,AG253)&gt;1,NOT(ISBLANK(AG253)))</formula>
    </cfRule>
  </conditionalFormatting>
  <conditionalFormatting sqref="AH253">
    <cfRule type="expression" dxfId="0" priority="2168" stopIfTrue="1">
      <formula>AND(COUNTIF($C$2:$C$339,AH253)+COUNTIF(#REF!,AH253)&gt;1,NOT(ISBLANK(AH253)))</formula>
    </cfRule>
  </conditionalFormatting>
  <conditionalFormatting sqref="E254">
    <cfRule type="expression" dxfId="0" priority="4620" stopIfTrue="1">
      <formula>AND(COUNTIF($C$2:$C$339,E254)+COUNTIF(#REF!,E254)&gt;1,NOT(ISBLANK(E254)))</formula>
    </cfRule>
  </conditionalFormatting>
  <conditionalFormatting sqref="F254">
    <cfRule type="duplicateValues" dxfId="1" priority="4634"/>
  </conditionalFormatting>
  <conditionalFormatting sqref="P254">
    <cfRule type="expression" dxfId="0" priority="130" stopIfTrue="1">
      <formula>AND(COUNTIF($C$2:$C$339,P254)+COUNTIF(#REF!,P254)&gt;1,NOT(ISBLANK(P254)))</formula>
    </cfRule>
  </conditionalFormatting>
  <conditionalFormatting sqref="R254">
    <cfRule type="expression" dxfId="0" priority="4858" stopIfTrue="1">
      <formula>AND(COUNTIF($C$2:$C$339,R254)+COUNTIF(#REF!,R254)&gt;1,NOT(ISBLANK(R254)))</formula>
    </cfRule>
  </conditionalFormatting>
  <conditionalFormatting sqref="S254">
    <cfRule type="expression" dxfId="0" priority="4844" stopIfTrue="1">
      <formula>AND(COUNTIF($C$2:$C$339,S254)+COUNTIF(#REF!,S254)&gt;1,NOT(ISBLANK(S254)))</formula>
    </cfRule>
  </conditionalFormatting>
  <conditionalFormatting sqref="U254">
    <cfRule type="expression" dxfId="0" priority="4830" stopIfTrue="1">
      <formula>AND(COUNTIF($C$2:$C$339,U254)+COUNTIF(#REF!,U254)&gt;1,NOT(ISBLANK(U254)))</formula>
    </cfRule>
  </conditionalFormatting>
  <conditionalFormatting sqref="V254">
    <cfRule type="expression" dxfId="0" priority="4816" stopIfTrue="1">
      <formula>AND(COUNTIF($C$2:$C$339,V254)+COUNTIF(#REF!,V254)&gt;1,NOT(ISBLANK(V254)))</formula>
    </cfRule>
  </conditionalFormatting>
  <conditionalFormatting sqref="X254">
    <cfRule type="expression" dxfId="0" priority="4802" stopIfTrue="1">
      <formula>AND(COUNTIF($C$2:$C$339,X254)+COUNTIF(#REF!,X254)&gt;1,NOT(ISBLANK(X254)))</formula>
    </cfRule>
  </conditionalFormatting>
  <conditionalFormatting sqref="Y254">
    <cfRule type="expression" dxfId="0" priority="4788" stopIfTrue="1">
      <formula>AND(COUNTIF($C$2:$C$339,Y254)+COUNTIF(#REF!,Y254)&gt;1,NOT(ISBLANK(Y254)))</formula>
    </cfRule>
  </conditionalFormatting>
  <conditionalFormatting sqref="AA254">
    <cfRule type="expression" dxfId="0" priority="4732" stopIfTrue="1">
      <formula>AND(COUNTIF($C$2:$C$339,AA254)+COUNTIF(#REF!,AA254)&gt;1,NOT(ISBLANK(AA254)))</formula>
    </cfRule>
  </conditionalFormatting>
  <conditionalFormatting sqref="AB254">
    <cfRule type="expression" dxfId="0" priority="4718" stopIfTrue="1">
      <formula>AND(COUNTIF($C$2:$C$339,AB254)+COUNTIF(#REF!,AB254)&gt;1,NOT(ISBLANK(AB254)))</formula>
    </cfRule>
  </conditionalFormatting>
  <conditionalFormatting sqref="AD254">
    <cfRule type="expression" dxfId="0" priority="4774" stopIfTrue="1">
      <formula>AND(COUNTIF($C$2:$C$339,AD254)+COUNTIF(#REF!,AD254)&gt;1,NOT(ISBLANK(AD254)))</formula>
    </cfRule>
  </conditionalFormatting>
  <conditionalFormatting sqref="AE254">
    <cfRule type="expression" dxfId="0" priority="4760" stopIfTrue="1">
      <formula>AND(COUNTIF($C$2:$C$339,AE254)+COUNTIF(#REF!,AE254)&gt;1,NOT(ISBLANK(AE254)))</formula>
    </cfRule>
  </conditionalFormatting>
  <conditionalFormatting sqref="AG254">
    <cfRule type="expression" dxfId="0" priority="2181" stopIfTrue="1">
      <formula>AND(COUNTIF($C$2:$C$339,AG254)+COUNTIF(#REF!,AG254)&gt;1,NOT(ISBLANK(AG254)))</formula>
    </cfRule>
  </conditionalFormatting>
  <conditionalFormatting sqref="AH254">
    <cfRule type="expression" dxfId="0" priority="2167" stopIfTrue="1">
      <formula>AND(COUNTIF($C$2:$C$339,AH254)+COUNTIF(#REF!,AH254)&gt;1,NOT(ISBLANK(AH254)))</formula>
    </cfRule>
  </conditionalFormatting>
  <conditionalFormatting sqref="C255">
    <cfRule type="expression" dxfId="0" priority="1942" stopIfTrue="1">
      <formula>AND(COUNTIF($C$2:$C$339,C255)+COUNTIF(#REF!,C255)&gt;1,NOT(ISBLANK(C255)))</formula>
    </cfRule>
  </conditionalFormatting>
  <conditionalFormatting sqref="E255">
    <cfRule type="expression" dxfId="0" priority="4619" stopIfTrue="1">
      <formula>AND(COUNTIF($C$2:$C$339,E255)+COUNTIF(#REF!,E255)&gt;1,NOT(ISBLANK(E255)))</formula>
    </cfRule>
  </conditionalFormatting>
  <conditionalFormatting sqref="F255">
    <cfRule type="duplicateValues" dxfId="1" priority="4633"/>
  </conditionalFormatting>
  <conditionalFormatting sqref="P255">
    <cfRule type="expression" dxfId="0" priority="129" stopIfTrue="1">
      <formula>AND(COUNTIF($C$2:$C$339,P255)+COUNTIF(#REF!,P255)&gt;1,NOT(ISBLANK(P255)))</formula>
    </cfRule>
  </conditionalFormatting>
  <conditionalFormatting sqref="R255">
    <cfRule type="expression" dxfId="0" priority="4857" stopIfTrue="1">
      <formula>AND(COUNTIF($C$2:$C$339,R255)+COUNTIF(#REF!,R255)&gt;1,NOT(ISBLANK(R255)))</formula>
    </cfRule>
  </conditionalFormatting>
  <conditionalFormatting sqref="S255">
    <cfRule type="expression" dxfId="0" priority="4843" stopIfTrue="1">
      <formula>AND(COUNTIF($C$2:$C$339,S255)+COUNTIF(#REF!,S255)&gt;1,NOT(ISBLANK(S255)))</formula>
    </cfRule>
  </conditionalFormatting>
  <conditionalFormatting sqref="U255">
    <cfRule type="expression" dxfId="0" priority="4829" stopIfTrue="1">
      <formula>AND(COUNTIF($C$2:$C$339,U255)+COUNTIF(#REF!,U255)&gt;1,NOT(ISBLANK(U255)))</formula>
    </cfRule>
  </conditionalFormatting>
  <conditionalFormatting sqref="V255">
    <cfRule type="expression" dxfId="0" priority="4815" stopIfTrue="1">
      <formula>AND(COUNTIF($C$2:$C$339,V255)+COUNTIF(#REF!,V255)&gt;1,NOT(ISBLANK(V255)))</formula>
    </cfRule>
  </conditionalFormatting>
  <conditionalFormatting sqref="X255">
    <cfRule type="expression" dxfId="0" priority="4801" stopIfTrue="1">
      <formula>AND(COUNTIF($C$2:$C$339,X255)+COUNTIF(#REF!,X255)&gt;1,NOT(ISBLANK(X255)))</formula>
    </cfRule>
  </conditionalFormatting>
  <conditionalFormatting sqref="Y255">
    <cfRule type="expression" dxfId="0" priority="4787" stopIfTrue="1">
      <formula>AND(COUNTIF($C$2:$C$339,Y255)+COUNTIF(#REF!,Y255)&gt;1,NOT(ISBLANK(Y255)))</formula>
    </cfRule>
  </conditionalFormatting>
  <conditionalFormatting sqref="AA255">
    <cfRule type="expression" dxfId="0" priority="4731" stopIfTrue="1">
      <formula>AND(COUNTIF($C$2:$C$339,AA255)+COUNTIF(#REF!,AA255)&gt;1,NOT(ISBLANK(AA255)))</formula>
    </cfRule>
  </conditionalFormatting>
  <conditionalFormatting sqref="AB255">
    <cfRule type="expression" dxfId="0" priority="4717" stopIfTrue="1">
      <formula>AND(COUNTIF($C$2:$C$339,AB255)+COUNTIF(#REF!,AB255)&gt;1,NOT(ISBLANK(AB255)))</formula>
    </cfRule>
  </conditionalFormatting>
  <conditionalFormatting sqref="AD255">
    <cfRule type="expression" dxfId="0" priority="4773" stopIfTrue="1">
      <formula>AND(COUNTIF($C$2:$C$339,AD255)+COUNTIF(#REF!,AD255)&gt;1,NOT(ISBLANK(AD255)))</formula>
    </cfRule>
  </conditionalFormatting>
  <conditionalFormatting sqref="AE255">
    <cfRule type="expression" dxfId="0" priority="4759" stopIfTrue="1">
      <formula>AND(COUNTIF($C$2:$C$339,AE255)+COUNTIF(#REF!,AE255)&gt;1,NOT(ISBLANK(AE255)))</formula>
    </cfRule>
  </conditionalFormatting>
  <conditionalFormatting sqref="AG255">
    <cfRule type="expression" dxfId="0" priority="2180" stopIfTrue="1">
      <formula>AND(COUNTIF($C$2:$C$339,AG255)+COUNTIF(#REF!,AG255)&gt;1,NOT(ISBLANK(AG255)))</formula>
    </cfRule>
  </conditionalFormatting>
  <conditionalFormatting sqref="AH255">
    <cfRule type="expression" dxfId="0" priority="2166" stopIfTrue="1">
      <formula>AND(COUNTIF($C$2:$C$339,AH255)+COUNTIF(#REF!,AH255)&gt;1,NOT(ISBLANK(AH255)))</formula>
    </cfRule>
  </conditionalFormatting>
  <conditionalFormatting sqref="C256">
    <cfRule type="expression" dxfId="0" priority="1944" stopIfTrue="1">
      <formula>AND(COUNTIF($C$2:$C$339,C256)+COUNTIF(#REF!,C256)&gt;1,NOT(ISBLANK(C256)))</formula>
    </cfRule>
  </conditionalFormatting>
  <conditionalFormatting sqref="E256">
    <cfRule type="expression" dxfId="0" priority="4618" stopIfTrue="1">
      <formula>AND(COUNTIF($C$2:$C$339,E256)+COUNTIF(#REF!,E256)&gt;1,NOT(ISBLANK(E256)))</formula>
    </cfRule>
  </conditionalFormatting>
  <conditionalFormatting sqref="F256">
    <cfRule type="duplicateValues" dxfId="1" priority="4632"/>
  </conditionalFormatting>
  <conditionalFormatting sqref="P256">
    <cfRule type="expression" dxfId="0" priority="128" stopIfTrue="1">
      <formula>AND(COUNTIF($C$2:$C$339,P256)+COUNTIF(#REF!,P256)&gt;1,NOT(ISBLANK(P256)))</formula>
    </cfRule>
  </conditionalFormatting>
  <conditionalFormatting sqref="R256">
    <cfRule type="expression" dxfId="0" priority="4856" stopIfTrue="1">
      <formula>AND(COUNTIF($C$2:$C$339,R256)+COUNTIF(#REF!,R256)&gt;1,NOT(ISBLANK(R256)))</formula>
    </cfRule>
  </conditionalFormatting>
  <conditionalFormatting sqref="S256">
    <cfRule type="expression" dxfId="0" priority="4842" stopIfTrue="1">
      <formula>AND(COUNTIF($C$2:$C$339,S256)+COUNTIF(#REF!,S256)&gt;1,NOT(ISBLANK(S256)))</formula>
    </cfRule>
  </conditionalFormatting>
  <conditionalFormatting sqref="U256">
    <cfRule type="expression" dxfId="0" priority="4828" stopIfTrue="1">
      <formula>AND(COUNTIF($C$2:$C$339,U256)+COUNTIF(#REF!,U256)&gt;1,NOT(ISBLANK(U256)))</formula>
    </cfRule>
  </conditionalFormatting>
  <conditionalFormatting sqref="V256">
    <cfRule type="expression" dxfId="0" priority="4814" stopIfTrue="1">
      <formula>AND(COUNTIF($C$2:$C$339,V256)+COUNTIF(#REF!,V256)&gt;1,NOT(ISBLANK(V256)))</formula>
    </cfRule>
  </conditionalFormatting>
  <conditionalFormatting sqref="X256">
    <cfRule type="expression" dxfId="0" priority="4800" stopIfTrue="1">
      <formula>AND(COUNTIF($C$2:$C$339,X256)+COUNTIF(#REF!,X256)&gt;1,NOT(ISBLANK(X256)))</formula>
    </cfRule>
  </conditionalFormatting>
  <conditionalFormatting sqref="Y256">
    <cfRule type="expression" dxfId="0" priority="4786" stopIfTrue="1">
      <formula>AND(COUNTIF($C$2:$C$339,Y256)+COUNTIF(#REF!,Y256)&gt;1,NOT(ISBLANK(Y256)))</formula>
    </cfRule>
  </conditionalFormatting>
  <conditionalFormatting sqref="AA256">
    <cfRule type="expression" dxfId="0" priority="4730" stopIfTrue="1">
      <formula>AND(COUNTIF($C$2:$C$339,AA256)+COUNTIF(#REF!,AA256)&gt;1,NOT(ISBLANK(AA256)))</formula>
    </cfRule>
  </conditionalFormatting>
  <conditionalFormatting sqref="AB256">
    <cfRule type="expression" dxfId="0" priority="4716" stopIfTrue="1">
      <formula>AND(COUNTIF($C$2:$C$339,AB256)+COUNTIF(#REF!,AB256)&gt;1,NOT(ISBLANK(AB256)))</formula>
    </cfRule>
  </conditionalFormatting>
  <conditionalFormatting sqref="AD256">
    <cfRule type="expression" dxfId="0" priority="4772" stopIfTrue="1">
      <formula>AND(COUNTIF($C$2:$C$339,AD256)+COUNTIF(#REF!,AD256)&gt;1,NOT(ISBLANK(AD256)))</formula>
    </cfRule>
  </conditionalFormatting>
  <conditionalFormatting sqref="AE256">
    <cfRule type="expression" dxfId="0" priority="4758" stopIfTrue="1">
      <formula>AND(COUNTIF($C$2:$C$339,AE256)+COUNTIF(#REF!,AE256)&gt;1,NOT(ISBLANK(AE256)))</formula>
    </cfRule>
  </conditionalFormatting>
  <conditionalFormatting sqref="AG256">
    <cfRule type="expression" dxfId="0" priority="2179" stopIfTrue="1">
      <formula>AND(COUNTIF($C$2:$C$339,AG256)+COUNTIF(#REF!,AG256)&gt;1,NOT(ISBLANK(AG256)))</formula>
    </cfRule>
  </conditionalFormatting>
  <conditionalFormatting sqref="AH256">
    <cfRule type="expression" dxfId="0" priority="2165" stopIfTrue="1">
      <formula>AND(COUNTIF($C$2:$C$339,AH256)+COUNTIF(#REF!,AH256)&gt;1,NOT(ISBLANK(AH256)))</formula>
    </cfRule>
  </conditionalFormatting>
  <conditionalFormatting sqref="C257">
    <cfRule type="expression" dxfId="0" priority="1953" stopIfTrue="1">
      <formula>AND(COUNTIF($C$2:$C$339,C257)+COUNTIF(#REF!,C257)&gt;1,NOT(ISBLANK(C257)))</formula>
    </cfRule>
  </conditionalFormatting>
  <conditionalFormatting sqref="E257">
    <cfRule type="expression" dxfId="0" priority="4617" stopIfTrue="1">
      <formula>AND(COUNTIF($C$2:$C$339,E257)+COUNTIF(#REF!,E257)&gt;1,NOT(ISBLANK(E257)))</formula>
    </cfRule>
  </conditionalFormatting>
  <conditionalFormatting sqref="F257">
    <cfRule type="duplicateValues" dxfId="1" priority="4631"/>
  </conditionalFormatting>
  <conditionalFormatting sqref="P257">
    <cfRule type="expression" dxfId="0" priority="127" stopIfTrue="1">
      <formula>AND(COUNTIF($C$2:$C$339,P257)+COUNTIF(#REF!,P257)&gt;1,NOT(ISBLANK(P257)))</formula>
    </cfRule>
  </conditionalFormatting>
  <conditionalFormatting sqref="R257">
    <cfRule type="expression" dxfId="0" priority="4855" stopIfTrue="1">
      <formula>AND(COUNTIF($C$2:$C$339,R257)+COUNTIF(#REF!,R257)&gt;1,NOT(ISBLANK(R257)))</formula>
    </cfRule>
  </conditionalFormatting>
  <conditionalFormatting sqref="S257">
    <cfRule type="expression" dxfId="0" priority="4841" stopIfTrue="1">
      <formula>AND(COUNTIF($C$2:$C$339,S257)+COUNTIF(#REF!,S257)&gt;1,NOT(ISBLANK(S257)))</formula>
    </cfRule>
  </conditionalFormatting>
  <conditionalFormatting sqref="U257">
    <cfRule type="expression" dxfId="0" priority="4827" stopIfTrue="1">
      <formula>AND(COUNTIF($C$2:$C$339,U257)+COUNTIF(#REF!,U257)&gt;1,NOT(ISBLANK(U257)))</formula>
    </cfRule>
  </conditionalFormatting>
  <conditionalFormatting sqref="V257">
    <cfRule type="expression" dxfId="0" priority="4813" stopIfTrue="1">
      <formula>AND(COUNTIF($C$2:$C$339,V257)+COUNTIF(#REF!,V257)&gt;1,NOT(ISBLANK(V257)))</formula>
    </cfRule>
  </conditionalFormatting>
  <conditionalFormatting sqref="X257">
    <cfRule type="expression" dxfId="0" priority="4799" stopIfTrue="1">
      <formula>AND(COUNTIF($C$2:$C$339,X257)+COUNTIF(#REF!,X257)&gt;1,NOT(ISBLANK(X257)))</formula>
    </cfRule>
  </conditionalFormatting>
  <conditionalFormatting sqref="Y257">
    <cfRule type="expression" dxfId="0" priority="4785" stopIfTrue="1">
      <formula>AND(COUNTIF($C$2:$C$339,Y257)+COUNTIF(#REF!,Y257)&gt;1,NOT(ISBLANK(Y257)))</formula>
    </cfRule>
  </conditionalFormatting>
  <conditionalFormatting sqref="AA257">
    <cfRule type="expression" dxfId="0" priority="4729" stopIfTrue="1">
      <formula>AND(COUNTIF($C$2:$C$339,AA257)+COUNTIF(#REF!,AA257)&gt;1,NOT(ISBLANK(AA257)))</formula>
    </cfRule>
  </conditionalFormatting>
  <conditionalFormatting sqref="AB257">
    <cfRule type="expression" dxfId="0" priority="4715" stopIfTrue="1">
      <formula>AND(COUNTIF($C$2:$C$339,AB257)+COUNTIF(#REF!,AB257)&gt;1,NOT(ISBLANK(AB257)))</formula>
    </cfRule>
  </conditionalFormatting>
  <conditionalFormatting sqref="AD257">
    <cfRule type="expression" dxfId="0" priority="4771" stopIfTrue="1">
      <formula>AND(COUNTIF($C$2:$C$339,AD257)+COUNTIF(#REF!,AD257)&gt;1,NOT(ISBLANK(AD257)))</formula>
    </cfRule>
  </conditionalFormatting>
  <conditionalFormatting sqref="AE257">
    <cfRule type="expression" dxfId="0" priority="4757" stopIfTrue="1">
      <formula>AND(COUNTIF($C$2:$C$339,AE257)+COUNTIF(#REF!,AE257)&gt;1,NOT(ISBLANK(AE257)))</formula>
    </cfRule>
  </conditionalFormatting>
  <conditionalFormatting sqref="AG257">
    <cfRule type="expression" dxfId="0" priority="2178" stopIfTrue="1">
      <formula>AND(COUNTIF($C$2:$C$339,AG257)+COUNTIF(#REF!,AG257)&gt;1,NOT(ISBLANK(AG257)))</formula>
    </cfRule>
  </conditionalFormatting>
  <conditionalFormatting sqref="AH257">
    <cfRule type="expression" dxfId="0" priority="2164" stopIfTrue="1">
      <formula>AND(COUNTIF($C$2:$C$339,AH257)+COUNTIF(#REF!,AH257)&gt;1,NOT(ISBLANK(AH257)))</formula>
    </cfRule>
  </conditionalFormatting>
  <conditionalFormatting sqref="C258">
    <cfRule type="expression" dxfId="0" priority="1941" stopIfTrue="1">
      <formula>AND(COUNTIF($C$2:$C$339,C258)+COUNTIF(#REF!,C258)&gt;1,NOT(ISBLANK(C258)))</formula>
    </cfRule>
  </conditionalFormatting>
  <conditionalFormatting sqref="E258">
    <cfRule type="expression" dxfId="0" priority="4616" stopIfTrue="1">
      <formula>AND(COUNTIF($C$2:$C$339,E258)+COUNTIF(#REF!,E258)&gt;1,NOT(ISBLANK(E258)))</formula>
    </cfRule>
  </conditionalFormatting>
  <conditionalFormatting sqref="F258">
    <cfRule type="duplicateValues" dxfId="1" priority="4630"/>
  </conditionalFormatting>
  <conditionalFormatting sqref="P258">
    <cfRule type="expression" dxfId="0" priority="126" stopIfTrue="1">
      <formula>AND(COUNTIF($C$2:$C$339,P258)+COUNTIF(#REF!,P258)&gt;1,NOT(ISBLANK(P258)))</formula>
    </cfRule>
  </conditionalFormatting>
  <conditionalFormatting sqref="R258">
    <cfRule type="expression" dxfId="0" priority="4854" stopIfTrue="1">
      <formula>AND(COUNTIF($C$2:$C$339,R258)+COUNTIF(#REF!,R258)&gt;1,NOT(ISBLANK(R258)))</formula>
    </cfRule>
  </conditionalFormatting>
  <conditionalFormatting sqref="S258">
    <cfRule type="expression" dxfId="0" priority="4840" stopIfTrue="1">
      <formula>AND(COUNTIF($C$2:$C$339,S258)+COUNTIF(#REF!,S258)&gt;1,NOT(ISBLANK(S258)))</formula>
    </cfRule>
  </conditionalFormatting>
  <conditionalFormatting sqref="U258">
    <cfRule type="expression" dxfId="0" priority="4826" stopIfTrue="1">
      <formula>AND(COUNTIF($C$2:$C$339,U258)+COUNTIF(#REF!,U258)&gt;1,NOT(ISBLANK(U258)))</formula>
    </cfRule>
  </conditionalFormatting>
  <conditionalFormatting sqref="V258">
    <cfRule type="expression" dxfId="0" priority="4812" stopIfTrue="1">
      <formula>AND(COUNTIF($C$2:$C$339,V258)+COUNTIF(#REF!,V258)&gt;1,NOT(ISBLANK(V258)))</formula>
    </cfRule>
  </conditionalFormatting>
  <conditionalFormatting sqref="X258">
    <cfRule type="expression" dxfId="0" priority="4798" stopIfTrue="1">
      <formula>AND(COUNTIF($C$2:$C$339,X258)+COUNTIF(#REF!,X258)&gt;1,NOT(ISBLANK(X258)))</formula>
    </cfRule>
  </conditionalFormatting>
  <conditionalFormatting sqref="Y258">
    <cfRule type="expression" dxfId="0" priority="4784" stopIfTrue="1">
      <formula>AND(COUNTIF($C$2:$C$339,Y258)+COUNTIF(#REF!,Y258)&gt;1,NOT(ISBLANK(Y258)))</formula>
    </cfRule>
  </conditionalFormatting>
  <conditionalFormatting sqref="AA258">
    <cfRule type="expression" dxfId="0" priority="4728" stopIfTrue="1">
      <formula>AND(COUNTIF($C$2:$C$339,AA258)+COUNTIF(#REF!,AA258)&gt;1,NOT(ISBLANK(AA258)))</formula>
    </cfRule>
  </conditionalFormatting>
  <conditionalFormatting sqref="AB258">
    <cfRule type="expression" dxfId="0" priority="4714" stopIfTrue="1">
      <formula>AND(COUNTIF($C$2:$C$339,AB258)+COUNTIF(#REF!,AB258)&gt;1,NOT(ISBLANK(AB258)))</formula>
    </cfRule>
  </conditionalFormatting>
  <conditionalFormatting sqref="AD258">
    <cfRule type="expression" dxfId="0" priority="4770" stopIfTrue="1">
      <formula>AND(COUNTIF($C$2:$C$339,AD258)+COUNTIF(#REF!,AD258)&gt;1,NOT(ISBLANK(AD258)))</formula>
    </cfRule>
  </conditionalFormatting>
  <conditionalFormatting sqref="AE258">
    <cfRule type="expression" dxfId="0" priority="4756" stopIfTrue="1">
      <formula>AND(COUNTIF($C$2:$C$339,AE258)+COUNTIF(#REF!,AE258)&gt;1,NOT(ISBLANK(AE258)))</formula>
    </cfRule>
  </conditionalFormatting>
  <conditionalFormatting sqref="AG258">
    <cfRule type="expression" dxfId="0" priority="2177" stopIfTrue="1">
      <formula>AND(COUNTIF($C$2:$C$339,AG258)+COUNTIF(#REF!,AG258)&gt;1,NOT(ISBLANK(AG258)))</formula>
    </cfRule>
  </conditionalFormatting>
  <conditionalFormatting sqref="AH258">
    <cfRule type="expression" dxfId="0" priority="2163" stopIfTrue="1">
      <formula>AND(COUNTIF($C$2:$C$339,AH258)+COUNTIF(#REF!,AH258)&gt;1,NOT(ISBLANK(AH258)))</formula>
    </cfRule>
  </conditionalFormatting>
  <conditionalFormatting sqref="C259">
    <cfRule type="expression" dxfId="0" priority="1947" stopIfTrue="1">
      <formula>AND(COUNTIF($C$2:$C$339,C259)+COUNTIF(#REF!,C259)&gt;1,NOT(ISBLANK(C259)))</formula>
    </cfRule>
  </conditionalFormatting>
  <conditionalFormatting sqref="E259">
    <cfRule type="expression" dxfId="0" priority="4615" stopIfTrue="1">
      <formula>AND(COUNTIF($C$2:$C$339,E259)+COUNTIF(#REF!,E259)&gt;1,NOT(ISBLANK(E259)))</formula>
    </cfRule>
  </conditionalFormatting>
  <conditionalFormatting sqref="F259">
    <cfRule type="duplicateValues" dxfId="1" priority="4629"/>
  </conditionalFormatting>
  <conditionalFormatting sqref="P259">
    <cfRule type="expression" dxfId="0" priority="125" stopIfTrue="1">
      <formula>AND(COUNTIF($C$2:$C$339,P259)+COUNTIF(#REF!,P259)&gt;1,NOT(ISBLANK(P259)))</formula>
    </cfRule>
  </conditionalFormatting>
  <conditionalFormatting sqref="R259">
    <cfRule type="expression" dxfId="0" priority="4853" stopIfTrue="1">
      <formula>AND(COUNTIF($C$2:$C$339,R259)+COUNTIF(#REF!,R259)&gt;1,NOT(ISBLANK(R259)))</formula>
    </cfRule>
  </conditionalFormatting>
  <conditionalFormatting sqref="S259">
    <cfRule type="expression" dxfId="0" priority="4839" stopIfTrue="1">
      <formula>AND(COUNTIF($C$2:$C$339,S259)+COUNTIF(#REF!,S259)&gt;1,NOT(ISBLANK(S259)))</formula>
    </cfRule>
  </conditionalFormatting>
  <conditionalFormatting sqref="U259">
    <cfRule type="expression" dxfId="0" priority="4825" stopIfTrue="1">
      <formula>AND(COUNTIF($C$2:$C$339,U259)+COUNTIF(#REF!,U259)&gt;1,NOT(ISBLANK(U259)))</formula>
    </cfRule>
  </conditionalFormatting>
  <conditionalFormatting sqref="V259">
    <cfRule type="expression" dxfId="0" priority="4811" stopIfTrue="1">
      <formula>AND(COUNTIF($C$2:$C$339,V259)+COUNTIF(#REF!,V259)&gt;1,NOT(ISBLANK(V259)))</formula>
    </cfRule>
  </conditionalFormatting>
  <conditionalFormatting sqref="X259">
    <cfRule type="expression" dxfId="0" priority="4797" stopIfTrue="1">
      <formula>AND(COUNTIF($C$2:$C$339,X259)+COUNTIF(#REF!,X259)&gt;1,NOT(ISBLANK(X259)))</formula>
    </cfRule>
  </conditionalFormatting>
  <conditionalFormatting sqref="Y259">
    <cfRule type="expression" dxfId="0" priority="4783" stopIfTrue="1">
      <formula>AND(COUNTIF($C$2:$C$339,Y259)+COUNTIF(#REF!,Y259)&gt;1,NOT(ISBLANK(Y259)))</formula>
    </cfRule>
  </conditionalFormatting>
  <conditionalFormatting sqref="AA259">
    <cfRule type="expression" dxfId="0" priority="4727" stopIfTrue="1">
      <formula>AND(COUNTIF($C$2:$C$339,AA259)+COUNTIF(#REF!,AA259)&gt;1,NOT(ISBLANK(AA259)))</formula>
    </cfRule>
  </conditionalFormatting>
  <conditionalFormatting sqref="AB259">
    <cfRule type="expression" dxfId="0" priority="4713" stopIfTrue="1">
      <formula>AND(COUNTIF($C$2:$C$339,AB259)+COUNTIF(#REF!,AB259)&gt;1,NOT(ISBLANK(AB259)))</formula>
    </cfRule>
  </conditionalFormatting>
  <conditionalFormatting sqref="AD259">
    <cfRule type="expression" dxfId="0" priority="4769" stopIfTrue="1">
      <formula>AND(COUNTIF($C$2:$C$339,AD259)+COUNTIF(#REF!,AD259)&gt;1,NOT(ISBLANK(AD259)))</formula>
    </cfRule>
  </conditionalFormatting>
  <conditionalFormatting sqref="AE259">
    <cfRule type="expression" dxfId="0" priority="4755" stopIfTrue="1">
      <formula>AND(COUNTIF($C$2:$C$339,AE259)+COUNTIF(#REF!,AE259)&gt;1,NOT(ISBLANK(AE259)))</formula>
    </cfRule>
  </conditionalFormatting>
  <conditionalFormatting sqref="AG259">
    <cfRule type="expression" dxfId="0" priority="2176" stopIfTrue="1">
      <formula>AND(COUNTIF($C$2:$C$339,AG259)+COUNTIF(#REF!,AG259)&gt;1,NOT(ISBLANK(AG259)))</formula>
    </cfRule>
  </conditionalFormatting>
  <conditionalFormatting sqref="AH259">
    <cfRule type="expression" dxfId="0" priority="2162" stopIfTrue="1">
      <formula>AND(COUNTIF($C$2:$C$339,AH259)+COUNTIF(#REF!,AH259)&gt;1,NOT(ISBLANK(AH259)))</formula>
    </cfRule>
  </conditionalFormatting>
  <conditionalFormatting sqref="E260">
    <cfRule type="expression" dxfId="0" priority="4614" stopIfTrue="1">
      <formula>AND(COUNTIF($C$2:$C$339,E260)+COUNTIF(#REF!,E260)&gt;1,NOT(ISBLANK(E260)))</formula>
    </cfRule>
  </conditionalFormatting>
  <conditionalFormatting sqref="F260">
    <cfRule type="duplicateValues" dxfId="1" priority="3025"/>
  </conditionalFormatting>
  <conditionalFormatting sqref="P260">
    <cfRule type="expression" dxfId="0" priority="124" stopIfTrue="1">
      <formula>AND(COUNTIF($C$2:$C$339,P260)+COUNTIF(#REF!,P260)&gt;1,NOT(ISBLANK(P260)))</formula>
    </cfRule>
  </conditionalFormatting>
  <conditionalFormatting sqref="R260">
    <cfRule type="expression" dxfId="0" priority="4852" stopIfTrue="1">
      <formula>AND(COUNTIF($C$2:$C$339,R260)+COUNTIF(#REF!,R260)&gt;1,NOT(ISBLANK(R260)))</formula>
    </cfRule>
  </conditionalFormatting>
  <conditionalFormatting sqref="S260">
    <cfRule type="expression" dxfId="0" priority="4838" stopIfTrue="1">
      <formula>AND(COUNTIF($C$2:$C$339,S260)+COUNTIF(#REF!,S260)&gt;1,NOT(ISBLANK(S260)))</formula>
    </cfRule>
  </conditionalFormatting>
  <conditionalFormatting sqref="U260">
    <cfRule type="expression" dxfId="0" priority="4824" stopIfTrue="1">
      <formula>AND(COUNTIF($C$2:$C$339,U260)+COUNTIF(#REF!,U260)&gt;1,NOT(ISBLANK(U260)))</formula>
    </cfRule>
  </conditionalFormatting>
  <conditionalFormatting sqref="V260">
    <cfRule type="expression" dxfId="0" priority="4810" stopIfTrue="1">
      <formula>AND(COUNTIF($C$2:$C$339,V260)+COUNTIF(#REF!,V260)&gt;1,NOT(ISBLANK(V260)))</formula>
    </cfRule>
  </conditionalFormatting>
  <conditionalFormatting sqref="X260">
    <cfRule type="expression" dxfId="0" priority="4796" stopIfTrue="1">
      <formula>AND(COUNTIF($C$2:$C$339,X260)+COUNTIF(#REF!,X260)&gt;1,NOT(ISBLANK(X260)))</formula>
    </cfRule>
  </conditionalFormatting>
  <conditionalFormatting sqref="Y260">
    <cfRule type="expression" dxfId="0" priority="4782" stopIfTrue="1">
      <formula>AND(COUNTIF($C$2:$C$339,Y260)+COUNTIF(#REF!,Y260)&gt;1,NOT(ISBLANK(Y260)))</formula>
    </cfRule>
  </conditionalFormatting>
  <conditionalFormatting sqref="AA260">
    <cfRule type="expression" dxfId="0" priority="4726" stopIfTrue="1">
      <formula>AND(COUNTIF($C$2:$C$339,AA260)+COUNTIF(#REF!,AA260)&gt;1,NOT(ISBLANK(AA260)))</formula>
    </cfRule>
  </conditionalFormatting>
  <conditionalFormatting sqref="AB260">
    <cfRule type="expression" dxfId="0" priority="4712" stopIfTrue="1">
      <formula>AND(COUNTIF($C$2:$C$339,AB260)+COUNTIF(#REF!,AB260)&gt;1,NOT(ISBLANK(AB260)))</formula>
    </cfRule>
  </conditionalFormatting>
  <conditionalFormatting sqref="AD260">
    <cfRule type="expression" dxfId="0" priority="4768" stopIfTrue="1">
      <formula>AND(COUNTIF($C$2:$C$339,AD260)+COUNTIF(#REF!,AD260)&gt;1,NOT(ISBLANK(AD260)))</formula>
    </cfRule>
  </conditionalFormatting>
  <conditionalFormatting sqref="AE260">
    <cfRule type="expression" dxfId="0" priority="4754" stopIfTrue="1">
      <formula>AND(COUNTIF($C$2:$C$339,AE260)+COUNTIF(#REF!,AE260)&gt;1,NOT(ISBLANK(AE260)))</formula>
    </cfRule>
  </conditionalFormatting>
  <conditionalFormatting sqref="AG260">
    <cfRule type="expression" dxfId="0" priority="2175" stopIfTrue="1">
      <formula>AND(COUNTIF($C$2:$C$339,AG260)+COUNTIF(#REF!,AG260)&gt;1,NOT(ISBLANK(AG260)))</formula>
    </cfRule>
  </conditionalFormatting>
  <conditionalFormatting sqref="AH260">
    <cfRule type="expression" dxfId="0" priority="2161" stopIfTrue="1">
      <formula>AND(COUNTIF($C$2:$C$339,AH260)+COUNTIF(#REF!,AH260)&gt;1,NOT(ISBLANK(AH260)))</formula>
    </cfRule>
  </conditionalFormatting>
  <conditionalFormatting sqref="E261">
    <cfRule type="expression" dxfId="0" priority="4613" stopIfTrue="1">
      <formula>AND(COUNTIF($C$2:$C$339,E261)+COUNTIF(#REF!,E261)&gt;1,NOT(ISBLANK(E261)))</formula>
    </cfRule>
  </conditionalFormatting>
  <conditionalFormatting sqref="F261">
    <cfRule type="duplicateValues" dxfId="1" priority="4627"/>
  </conditionalFormatting>
  <conditionalFormatting sqref="P261">
    <cfRule type="expression" dxfId="0" priority="123" stopIfTrue="1">
      <formula>AND(COUNTIF($C$2:$C$339,P261)+COUNTIF(#REF!,P261)&gt;1,NOT(ISBLANK(P261)))</formula>
    </cfRule>
  </conditionalFormatting>
  <conditionalFormatting sqref="R261">
    <cfRule type="expression" dxfId="0" priority="4851" stopIfTrue="1">
      <formula>AND(COUNTIF($C$2:$C$339,R261)+COUNTIF(#REF!,R261)&gt;1,NOT(ISBLANK(R261)))</formula>
    </cfRule>
  </conditionalFormatting>
  <conditionalFormatting sqref="S261">
    <cfRule type="expression" dxfId="0" priority="4837" stopIfTrue="1">
      <formula>AND(COUNTIF($C$2:$C$339,S261)+COUNTIF(#REF!,S261)&gt;1,NOT(ISBLANK(S261)))</formula>
    </cfRule>
  </conditionalFormatting>
  <conditionalFormatting sqref="U261">
    <cfRule type="expression" dxfId="0" priority="4823" stopIfTrue="1">
      <formula>AND(COUNTIF($C$2:$C$339,U261)+COUNTIF(#REF!,U261)&gt;1,NOT(ISBLANK(U261)))</formula>
    </cfRule>
  </conditionalFormatting>
  <conditionalFormatting sqref="V261">
    <cfRule type="expression" dxfId="0" priority="4809" stopIfTrue="1">
      <formula>AND(COUNTIF($C$2:$C$339,V261)+COUNTIF(#REF!,V261)&gt;1,NOT(ISBLANK(V261)))</formula>
    </cfRule>
  </conditionalFormatting>
  <conditionalFormatting sqref="X261">
    <cfRule type="expression" dxfId="0" priority="4795" stopIfTrue="1">
      <formula>AND(COUNTIF($C$2:$C$339,X261)+COUNTIF(#REF!,X261)&gt;1,NOT(ISBLANK(X261)))</formula>
    </cfRule>
  </conditionalFormatting>
  <conditionalFormatting sqref="Y261">
    <cfRule type="expression" dxfId="0" priority="4781" stopIfTrue="1">
      <formula>AND(COUNTIF($C$2:$C$339,Y261)+COUNTIF(#REF!,Y261)&gt;1,NOT(ISBLANK(Y261)))</formula>
    </cfRule>
  </conditionalFormatting>
  <conditionalFormatting sqref="AA261">
    <cfRule type="expression" dxfId="0" priority="4725" stopIfTrue="1">
      <formula>AND(COUNTIF($C$2:$C$339,AA261)+COUNTIF(#REF!,AA261)&gt;1,NOT(ISBLANK(AA261)))</formula>
    </cfRule>
  </conditionalFormatting>
  <conditionalFormatting sqref="AB261">
    <cfRule type="expression" dxfId="0" priority="4711" stopIfTrue="1">
      <formula>AND(COUNTIF($C$2:$C$339,AB261)+COUNTIF(#REF!,AB261)&gt;1,NOT(ISBLANK(AB261)))</formula>
    </cfRule>
  </conditionalFormatting>
  <conditionalFormatting sqref="AD261">
    <cfRule type="expression" dxfId="0" priority="4767" stopIfTrue="1">
      <formula>AND(COUNTIF($C$2:$C$339,AD261)+COUNTIF(#REF!,AD261)&gt;1,NOT(ISBLANK(AD261)))</formula>
    </cfRule>
  </conditionalFormatting>
  <conditionalFormatting sqref="AE261">
    <cfRule type="expression" dxfId="0" priority="4753" stopIfTrue="1">
      <formula>AND(COUNTIF($C$2:$C$339,AE261)+COUNTIF(#REF!,AE261)&gt;1,NOT(ISBLANK(AE261)))</formula>
    </cfRule>
  </conditionalFormatting>
  <conditionalFormatting sqref="AG261">
    <cfRule type="expression" dxfId="0" priority="2174" stopIfTrue="1">
      <formula>AND(COUNTIF($C$2:$C$339,AG261)+COUNTIF(#REF!,AG261)&gt;1,NOT(ISBLANK(AG261)))</formula>
    </cfRule>
  </conditionalFormatting>
  <conditionalFormatting sqref="AH261">
    <cfRule type="expression" dxfId="0" priority="2160" stopIfTrue="1">
      <formula>AND(COUNTIF($C$2:$C$339,AH261)+COUNTIF(#REF!,AH261)&gt;1,NOT(ISBLANK(AH261)))</formula>
    </cfRule>
  </conditionalFormatting>
  <conditionalFormatting sqref="E262">
    <cfRule type="expression" dxfId="0" priority="4612" stopIfTrue="1">
      <formula>AND(COUNTIF($C$2:$C$339,E262)+COUNTIF(#REF!,E262)&gt;1,NOT(ISBLANK(E262)))</formula>
    </cfRule>
  </conditionalFormatting>
  <conditionalFormatting sqref="F262">
    <cfRule type="duplicateValues" dxfId="1" priority="4626"/>
  </conditionalFormatting>
  <conditionalFormatting sqref="P262">
    <cfRule type="expression" dxfId="0" priority="122" stopIfTrue="1">
      <formula>AND(COUNTIF($C$2:$C$339,P262)+COUNTIF(#REF!,P262)&gt;1,NOT(ISBLANK(P262)))</formula>
    </cfRule>
  </conditionalFormatting>
  <conditionalFormatting sqref="R262">
    <cfRule type="expression" dxfId="0" priority="4850" stopIfTrue="1">
      <formula>AND(COUNTIF($C$2:$C$339,R262)+COUNTIF(#REF!,R262)&gt;1,NOT(ISBLANK(R262)))</formula>
    </cfRule>
  </conditionalFormatting>
  <conditionalFormatting sqref="S262">
    <cfRule type="expression" dxfId="0" priority="4836" stopIfTrue="1">
      <formula>AND(COUNTIF($C$2:$C$339,S262)+COUNTIF(#REF!,S262)&gt;1,NOT(ISBLANK(S262)))</formula>
    </cfRule>
  </conditionalFormatting>
  <conditionalFormatting sqref="U262">
    <cfRule type="expression" dxfId="0" priority="4822" stopIfTrue="1">
      <formula>AND(COUNTIF($C$2:$C$339,U262)+COUNTIF(#REF!,U262)&gt;1,NOT(ISBLANK(U262)))</formula>
    </cfRule>
  </conditionalFormatting>
  <conditionalFormatting sqref="V262">
    <cfRule type="expression" dxfId="0" priority="4808" stopIfTrue="1">
      <formula>AND(COUNTIF($C$2:$C$339,V262)+COUNTIF(#REF!,V262)&gt;1,NOT(ISBLANK(V262)))</formula>
    </cfRule>
  </conditionalFormatting>
  <conditionalFormatting sqref="X262">
    <cfRule type="expression" dxfId="0" priority="4794" stopIfTrue="1">
      <formula>AND(COUNTIF($C$2:$C$339,X262)+COUNTIF(#REF!,X262)&gt;1,NOT(ISBLANK(X262)))</formula>
    </cfRule>
  </conditionalFormatting>
  <conditionalFormatting sqref="Y262">
    <cfRule type="expression" dxfId="0" priority="4780" stopIfTrue="1">
      <formula>AND(COUNTIF($C$2:$C$339,Y262)+COUNTIF(#REF!,Y262)&gt;1,NOT(ISBLANK(Y262)))</formula>
    </cfRule>
  </conditionalFormatting>
  <conditionalFormatting sqref="AA262">
    <cfRule type="expression" dxfId="0" priority="4724" stopIfTrue="1">
      <formula>AND(COUNTIF($C$2:$C$339,AA262)+COUNTIF(#REF!,AA262)&gt;1,NOT(ISBLANK(AA262)))</formula>
    </cfRule>
  </conditionalFormatting>
  <conditionalFormatting sqref="AB262">
    <cfRule type="expression" dxfId="0" priority="4710" stopIfTrue="1">
      <formula>AND(COUNTIF($C$2:$C$339,AB262)+COUNTIF(#REF!,AB262)&gt;1,NOT(ISBLANK(AB262)))</formula>
    </cfRule>
  </conditionalFormatting>
  <conditionalFormatting sqref="AD262">
    <cfRule type="expression" dxfId="0" priority="4766" stopIfTrue="1">
      <formula>AND(COUNTIF($C$2:$C$339,AD262)+COUNTIF(#REF!,AD262)&gt;1,NOT(ISBLANK(AD262)))</formula>
    </cfRule>
  </conditionalFormatting>
  <conditionalFormatting sqref="AE262">
    <cfRule type="expression" dxfId="0" priority="4752" stopIfTrue="1">
      <formula>AND(COUNTIF($C$2:$C$339,AE262)+COUNTIF(#REF!,AE262)&gt;1,NOT(ISBLANK(AE262)))</formula>
    </cfRule>
  </conditionalFormatting>
  <conditionalFormatting sqref="AG262">
    <cfRule type="expression" dxfId="0" priority="2173" stopIfTrue="1">
      <formula>AND(COUNTIF($C$2:$C$339,AG262)+COUNTIF(#REF!,AG262)&gt;1,NOT(ISBLANK(AG262)))</formula>
    </cfRule>
  </conditionalFormatting>
  <conditionalFormatting sqref="AH262">
    <cfRule type="expression" dxfId="0" priority="2159" stopIfTrue="1">
      <formula>AND(COUNTIF($C$2:$C$339,AH262)+COUNTIF(#REF!,AH262)&gt;1,NOT(ISBLANK(AH262)))</formula>
    </cfRule>
  </conditionalFormatting>
  <conditionalFormatting sqref="C263">
    <cfRule type="expression" dxfId="0" priority="4433" stopIfTrue="1">
      <formula>AND(COUNTIF($C$2:$C$339,C263)+COUNTIF(#REF!,C263)&gt;1,NOT(ISBLANK(C263)))</formula>
    </cfRule>
  </conditionalFormatting>
  <conditionalFormatting sqref="E263">
    <cfRule type="expression" dxfId="0" priority="3037" stopIfTrue="1">
      <formula>AND(COUNTIF($C$2:$C$339,E263)+COUNTIF(#REF!,E263)&gt;1,NOT(ISBLANK(E263)))</formula>
    </cfRule>
  </conditionalFormatting>
  <conditionalFormatting sqref="F263">
    <cfRule type="duplicateValues" dxfId="1" priority="4434"/>
  </conditionalFormatting>
  <conditionalFormatting sqref="K263">
    <cfRule type="expression" dxfId="0" priority="4423" stopIfTrue="1">
      <formula>AND(COUNTIF($C$2:$C$339,K263)+COUNTIF(#REF!,K263)&gt;1,NOT(ISBLANK(K263)))</formula>
    </cfRule>
  </conditionalFormatting>
  <conditionalFormatting sqref="U263">
    <cfRule type="expression" dxfId="0" priority="1956" stopIfTrue="1">
      <formula>AND(COUNTIF($C$2:$C$339,U263)+COUNTIF(#REF!,U263)&gt;1,NOT(ISBLANK(U263)))</formula>
    </cfRule>
  </conditionalFormatting>
  <conditionalFormatting sqref="V263">
    <cfRule type="expression" dxfId="0" priority="1957" stopIfTrue="1">
      <formula>AND(COUNTIF($C$2:$C$339,V263)+COUNTIF(#REF!,V263)&gt;1,NOT(ISBLANK(V263)))</formula>
    </cfRule>
  </conditionalFormatting>
  <conditionalFormatting sqref="X263">
    <cfRule type="expression" dxfId="0" priority="1958" stopIfTrue="1">
      <formula>AND(COUNTIF($C$2:$C$339,X263)+COUNTIF(#REF!,X263)&gt;1,NOT(ISBLANK(X263)))</formula>
    </cfRule>
  </conditionalFormatting>
  <conditionalFormatting sqref="Y263">
    <cfRule type="expression" dxfId="0" priority="1959" stopIfTrue="1">
      <formula>AND(COUNTIF($C$2:$C$339,Y263)+COUNTIF(#REF!,Y263)&gt;1,NOT(ISBLANK(Y263)))</formula>
    </cfRule>
  </conditionalFormatting>
  <conditionalFormatting sqref="AA263">
    <cfRule type="expression" dxfId="0" priority="1960" stopIfTrue="1">
      <formula>AND(COUNTIF($C$2:$C$339,AA263)+COUNTIF(#REF!,AA263)&gt;1,NOT(ISBLANK(AA263)))</formula>
    </cfRule>
  </conditionalFormatting>
  <conditionalFormatting sqref="AB263">
    <cfRule type="expression" dxfId="0" priority="1961" stopIfTrue="1">
      <formula>AND(COUNTIF($C$2:$C$339,AB263)+COUNTIF(#REF!,AB263)&gt;1,NOT(ISBLANK(AB263)))</formula>
    </cfRule>
  </conditionalFormatting>
  <conditionalFormatting sqref="AD263">
    <cfRule type="expression" dxfId="0" priority="1962" stopIfTrue="1">
      <formula>AND(COUNTIF($C$2:$C$339,AD263)+COUNTIF(#REF!,AD263)&gt;1,NOT(ISBLANK(AD263)))</formula>
    </cfRule>
  </conditionalFormatting>
  <conditionalFormatting sqref="AE263">
    <cfRule type="expression" dxfId="0" priority="1963" stopIfTrue="1">
      <formula>AND(COUNTIF($C$2:$C$339,AE263)+COUNTIF(#REF!,AE263)&gt;1,NOT(ISBLANK(AE263)))</formula>
    </cfRule>
  </conditionalFormatting>
  <conditionalFormatting sqref="AG263">
    <cfRule type="expression" dxfId="0" priority="1964" stopIfTrue="1">
      <formula>AND(COUNTIF($C$2:$C$339,AG263)+COUNTIF(#REF!,AG263)&gt;1,NOT(ISBLANK(AG263)))</formula>
    </cfRule>
  </conditionalFormatting>
  <conditionalFormatting sqref="AH263">
    <cfRule type="expression" dxfId="0" priority="2143" stopIfTrue="1">
      <formula>AND(COUNTIF($C$2:$C$339,AH263)+COUNTIF(#REF!,AH263)&gt;1,NOT(ISBLANK(AH263)))</formula>
    </cfRule>
  </conditionalFormatting>
  <conditionalFormatting sqref="AL263">
    <cfRule type="expression" dxfId="0" priority="838" stopIfTrue="1">
      <formula>AND(COUNTIF($C$2:$C$339,AL263)+COUNTIF(#REF!,AL263)&gt;1,NOT(ISBLANK(AL263)))</formula>
    </cfRule>
  </conditionalFormatting>
  <conditionalFormatting sqref="AM263">
    <cfRule type="expression" dxfId="0" priority="367" stopIfTrue="1">
      <formula>AND(COUNTIF($C$2:$C$339,AM263)+COUNTIF(#REF!,AM263)&gt;1,NOT(ISBLANK(AM263)))</formula>
    </cfRule>
  </conditionalFormatting>
  <conditionalFormatting sqref="C264">
    <cfRule type="expression" dxfId="0" priority="4459" stopIfTrue="1">
      <formula>AND(COUNTIF($C$2:$C$339,C264)+COUNTIF(#REF!,C264)&gt;1,NOT(ISBLANK(C264)))</formula>
    </cfRule>
  </conditionalFormatting>
  <conditionalFormatting sqref="E264">
    <cfRule type="expression" dxfId="0" priority="4465" stopIfTrue="1">
      <formula>AND(COUNTIF($C$2:$C$339,E264)+COUNTIF(#REF!,E264)&gt;1,NOT(ISBLANK(E264)))</formula>
    </cfRule>
  </conditionalFormatting>
  <conditionalFormatting sqref="F264">
    <cfRule type="duplicateValues" dxfId="1" priority="4471"/>
  </conditionalFormatting>
  <conditionalFormatting sqref="P264">
    <cfRule type="expression" dxfId="0" priority="121" stopIfTrue="1">
      <formula>AND(COUNTIF($C$2:$C$339,P264)+COUNTIF(#REF!,P264)&gt;1,NOT(ISBLANK(P264)))</formula>
    </cfRule>
  </conditionalFormatting>
  <conditionalFormatting sqref="R264">
    <cfRule type="expression" dxfId="0" priority="4567" stopIfTrue="1">
      <formula>AND(COUNTIF($C$2:$C$339,R264)+COUNTIF(#REF!,R264)&gt;1,NOT(ISBLANK(R264)))</formula>
    </cfRule>
  </conditionalFormatting>
  <conditionalFormatting sqref="S264">
    <cfRule type="expression" dxfId="0" priority="4561" stopIfTrue="1">
      <formula>AND(COUNTIF($C$2:$C$339,S264)+COUNTIF(#REF!,S264)&gt;1,NOT(ISBLANK(S264)))</formula>
    </cfRule>
  </conditionalFormatting>
  <conditionalFormatting sqref="U264">
    <cfRule type="expression" dxfId="0" priority="4555" stopIfTrue="1">
      <formula>AND(COUNTIF($C$2:$C$339,U264)+COUNTIF(#REF!,U264)&gt;1,NOT(ISBLANK(U264)))</formula>
    </cfRule>
  </conditionalFormatting>
  <conditionalFormatting sqref="V264">
    <cfRule type="expression" dxfId="0" priority="4549" stopIfTrue="1">
      <formula>AND(COUNTIF($C$2:$C$339,V264)+COUNTIF(#REF!,V264)&gt;1,NOT(ISBLANK(V264)))</formula>
    </cfRule>
  </conditionalFormatting>
  <conditionalFormatting sqref="X264">
    <cfRule type="expression" dxfId="0" priority="4543" stopIfTrue="1">
      <formula>AND(COUNTIF($C$2:$C$339,X264)+COUNTIF(#REF!,X264)&gt;1,NOT(ISBLANK(X264)))</formula>
    </cfRule>
  </conditionalFormatting>
  <conditionalFormatting sqref="Y264">
    <cfRule type="expression" dxfId="0" priority="4537" stopIfTrue="1">
      <formula>AND(COUNTIF($C$2:$C$339,Y264)+COUNTIF(#REF!,Y264)&gt;1,NOT(ISBLANK(Y264)))</formula>
    </cfRule>
  </conditionalFormatting>
  <conditionalFormatting sqref="AA264">
    <cfRule type="expression" dxfId="0" priority="4513" stopIfTrue="1">
      <formula>AND(COUNTIF($C$2:$C$339,AA264)+COUNTIF(#REF!,AA264)&gt;1,NOT(ISBLANK(AA264)))</formula>
    </cfRule>
  </conditionalFormatting>
  <conditionalFormatting sqref="AB264">
    <cfRule type="expression" dxfId="0" priority="4507" stopIfTrue="1">
      <formula>AND(COUNTIF($C$2:$C$339,AB264)+COUNTIF(#REF!,AB264)&gt;1,NOT(ISBLANK(AB264)))</formula>
    </cfRule>
  </conditionalFormatting>
  <conditionalFormatting sqref="AD264">
    <cfRule type="expression" dxfId="0" priority="4531" stopIfTrue="1">
      <formula>AND(COUNTIF($C$2:$C$339,AD264)+COUNTIF(#REF!,AD264)&gt;1,NOT(ISBLANK(AD264)))</formula>
    </cfRule>
  </conditionalFormatting>
  <conditionalFormatting sqref="AE264">
    <cfRule type="expression" dxfId="0" priority="4525" stopIfTrue="1">
      <formula>AND(COUNTIF($C$2:$C$339,AE264)+COUNTIF(#REF!,AE264)&gt;1,NOT(ISBLANK(AE264)))</formula>
    </cfRule>
  </conditionalFormatting>
  <conditionalFormatting sqref="AG264">
    <cfRule type="expression" dxfId="0" priority="2158" stopIfTrue="1">
      <formula>AND(COUNTIF($C$2:$C$339,AG264)+COUNTIF(#REF!,AG264)&gt;1,NOT(ISBLANK(AG264)))</formula>
    </cfRule>
  </conditionalFormatting>
  <conditionalFormatting sqref="AH264">
    <cfRule type="expression" dxfId="0" priority="2152" stopIfTrue="1">
      <formula>AND(COUNTIF($C$2:$C$339,AH264)+COUNTIF(#REF!,AH264)&gt;1,NOT(ISBLANK(AH264)))</formula>
    </cfRule>
  </conditionalFormatting>
  <conditionalFormatting sqref="E265">
    <cfRule type="expression" dxfId="0" priority="4464" stopIfTrue="1">
      <formula>AND(COUNTIF($C$2:$C$339,E265)+COUNTIF(#REF!,E265)&gt;1,NOT(ISBLANK(E265)))</formula>
    </cfRule>
  </conditionalFormatting>
  <conditionalFormatting sqref="F265">
    <cfRule type="duplicateValues" dxfId="1" priority="4470"/>
  </conditionalFormatting>
  <conditionalFormatting sqref="P265">
    <cfRule type="expression" dxfId="0" priority="120" stopIfTrue="1">
      <formula>AND(COUNTIF($C$2:$C$339,P265)+COUNTIF(#REF!,P265)&gt;1,NOT(ISBLANK(P265)))</formula>
    </cfRule>
  </conditionalFormatting>
  <conditionalFormatting sqref="R265">
    <cfRule type="expression" dxfId="0" priority="4566" stopIfTrue="1">
      <formula>AND(COUNTIF($C$2:$C$339,R265)+COUNTIF(#REF!,R265)&gt;1,NOT(ISBLANK(R265)))</formula>
    </cfRule>
  </conditionalFormatting>
  <conditionalFormatting sqref="S265">
    <cfRule type="expression" dxfId="0" priority="4560" stopIfTrue="1">
      <formula>AND(COUNTIF($C$2:$C$339,S265)+COUNTIF(#REF!,S265)&gt;1,NOT(ISBLANK(S265)))</formula>
    </cfRule>
  </conditionalFormatting>
  <conditionalFormatting sqref="U265">
    <cfRule type="expression" dxfId="0" priority="4554" stopIfTrue="1">
      <formula>AND(COUNTIF($C$2:$C$339,U265)+COUNTIF(#REF!,U265)&gt;1,NOT(ISBLANK(U265)))</formula>
    </cfRule>
  </conditionalFormatting>
  <conditionalFormatting sqref="V265">
    <cfRule type="expression" dxfId="0" priority="4548" stopIfTrue="1">
      <formula>AND(COUNTIF($C$2:$C$339,V265)+COUNTIF(#REF!,V265)&gt;1,NOT(ISBLANK(V265)))</formula>
    </cfRule>
  </conditionalFormatting>
  <conditionalFormatting sqref="X265">
    <cfRule type="expression" dxfId="0" priority="4542" stopIfTrue="1">
      <formula>AND(COUNTIF($C$2:$C$339,X265)+COUNTIF(#REF!,X265)&gt;1,NOT(ISBLANK(X265)))</formula>
    </cfRule>
  </conditionalFormatting>
  <conditionalFormatting sqref="Y265">
    <cfRule type="expression" dxfId="0" priority="4536" stopIfTrue="1">
      <formula>AND(COUNTIF($C$2:$C$339,Y265)+COUNTIF(#REF!,Y265)&gt;1,NOT(ISBLANK(Y265)))</formula>
    </cfRule>
  </conditionalFormatting>
  <conditionalFormatting sqref="AA265">
    <cfRule type="expression" dxfId="0" priority="4512" stopIfTrue="1">
      <formula>AND(COUNTIF($C$2:$C$339,AA265)+COUNTIF(#REF!,AA265)&gt;1,NOT(ISBLANK(AA265)))</formula>
    </cfRule>
  </conditionalFormatting>
  <conditionalFormatting sqref="AB265">
    <cfRule type="expression" dxfId="0" priority="4506" stopIfTrue="1">
      <formula>AND(COUNTIF($C$2:$C$339,AB265)+COUNTIF(#REF!,AB265)&gt;1,NOT(ISBLANK(AB265)))</formula>
    </cfRule>
  </conditionalFormatting>
  <conditionalFormatting sqref="AD265">
    <cfRule type="expression" dxfId="0" priority="4530" stopIfTrue="1">
      <formula>AND(COUNTIF($C$2:$C$339,AD265)+COUNTIF(#REF!,AD265)&gt;1,NOT(ISBLANK(AD265)))</formula>
    </cfRule>
  </conditionalFormatting>
  <conditionalFormatting sqref="AE265">
    <cfRule type="expression" dxfId="0" priority="4524" stopIfTrue="1">
      <formula>AND(COUNTIF($C$2:$C$339,AE265)+COUNTIF(#REF!,AE265)&gt;1,NOT(ISBLANK(AE265)))</formula>
    </cfRule>
  </conditionalFormatting>
  <conditionalFormatting sqref="AG265">
    <cfRule type="expression" dxfId="0" priority="2157" stopIfTrue="1">
      <formula>AND(COUNTIF($C$2:$C$339,AG265)+COUNTIF(#REF!,AG265)&gt;1,NOT(ISBLANK(AG265)))</formula>
    </cfRule>
  </conditionalFormatting>
  <conditionalFormatting sqref="AH265">
    <cfRule type="expression" dxfId="0" priority="2151" stopIfTrue="1">
      <formula>AND(COUNTIF($C$2:$C$339,AH265)+COUNTIF(#REF!,AH265)&gt;1,NOT(ISBLANK(AH265)))</formula>
    </cfRule>
  </conditionalFormatting>
  <conditionalFormatting sqref="E266">
    <cfRule type="expression" dxfId="0" priority="4463" stopIfTrue="1">
      <formula>AND(COUNTIF($C$2:$C$339,E266)+COUNTIF(#REF!,E266)&gt;1,NOT(ISBLANK(E266)))</formula>
    </cfRule>
  </conditionalFormatting>
  <conditionalFormatting sqref="F266">
    <cfRule type="duplicateValues" dxfId="1" priority="4469"/>
  </conditionalFormatting>
  <conditionalFormatting sqref="P266">
    <cfRule type="expression" dxfId="0" priority="119" stopIfTrue="1">
      <formula>AND(COUNTIF($C$2:$C$339,P266)+COUNTIF(#REF!,P266)&gt;1,NOT(ISBLANK(P266)))</formula>
    </cfRule>
  </conditionalFormatting>
  <conditionalFormatting sqref="R266">
    <cfRule type="expression" dxfId="0" priority="4565" stopIfTrue="1">
      <formula>AND(COUNTIF($C$2:$C$339,R266)+COUNTIF(#REF!,R266)&gt;1,NOT(ISBLANK(R266)))</formula>
    </cfRule>
  </conditionalFormatting>
  <conditionalFormatting sqref="S266">
    <cfRule type="expression" dxfId="0" priority="4559" stopIfTrue="1">
      <formula>AND(COUNTIF($C$2:$C$339,S266)+COUNTIF(#REF!,S266)&gt;1,NOT(ISBLANK(S266)))</formula>
    </cfRule>
  </conditionalFormatting>
  <conditionalFormatting sqref="U266">
    <cfRule type="expression" dxfId="0" priority="4553" stopIfTrue="1">
      <formula>AND(COUNTIF($C$2:$C$339,U266)+COUNTIF(#REF!,U266)&gt;1,NOT(ISBLANK(U266)))</formula>
    </cfRule>
  </conditionalFormatting>
  <conditionalFormatting sqref="V266">
    <cfRule type="expression" dxfId="0" priority="4547" stopIfTrue="1">
      <formula>AND(COUNTIF($C$2:$C$339,V266)+COUNTIF(#REF!,V266)&gt;1,NOT(ISBLANK(V266)))</formula>
    </cfRule>
  </conditionalFormatting>
  <conditionalFormatting sqref="X266">
    <cfRule type="expression" dxfId="0" priority="4541" stopIfTrue="1">
      <formula>AND(COUNTIF($C$2:$C$339,X266)+COUNTIF(#REF!,X266)&gt;1,NOT(ISBLANK(X266)))</formula>
    </cfRule>
  </conditionalFormatting>
  <conditionalFormatting sqref="Y266">
    <cfRule type="expression" dxfId="0" priority="4535" stopIfTrue="1">
      <formula>AND(COUNTIF($C$2:$C$339,Y266)+COUNTIF(#REF!,Y266)&gt;1,NOT(ISBLANK(Y266)))</formula>
    </cfRule>
  </conditionalFormatting>
  <conditionalFormatting sqref="AA266">
    <cfRule type="expression" dxfId="0" priority="4511" stopIfTrue="1">
      <formula>AND(COUNTIF($C$2:$C$339,AA266)+COUNTIF(#REF!,AA266)&gt;1,NOT(ISBLANK(AA266)))</formula>
    </cfRule>
  </conditionalFormatting>
  <conditionalFormatting sqref="AB266">
    <cfRule type="expression" dxfId="0" priority="4505" stopIfTrue="1">
      <formula>AND(COUNTIF($C$2:$C$339,AB266)+COUNTIF(#REF!,AB266)&gt;1,NOT(ISBLANK(AB266)))</formula>
    </cfRule>
  </conditionalFormatting>
  <conditionalFormatting sqref="AD266">
    <cfRule type="expression" dxfId="0" priority="4529" stopIfTrue="1">
      <formula>AND(COUNTIF($C$2:$C$339,AD266)+COUNTIF(#REF!,AD266)&gt;1,NOT(ISBLANK(AD266)))</formula>
    </cfRule>
  </conditionalFormatting>
  <conditionalFormatting sqref="AE266">
    <cfRule type="expression" dxfId="0" priority="4523" stopIfTrue="1">
      <formula>AND(COUNTIF($C$2:$C$339,AE266)+COUNTIF(#REF!,AE266)&gt;1,NOT(ISBLANK(AE266)))</formula>
    </cfRule>
  </conditionalFormatting>
  <conditionalFormatting sqref="AG266">
    <cfRule type="expression" dxfId="0" priority="2156" stopIfTrue="1">
      <formula>AND(COUNTIF($C$2:$C$339,AG266)+COUNTIF(#REF!,AG266)&gt;1,NOT(ISBLANK(AG266)))</formula>
    </cfRule>
  </conditionalFormatting>
  <conditionalFormatting sqref="AH266">
    <cfRule type="expression" dxfId="0" priority="2150" stopIfTrue="1">
      <formula>AND(COUNTIF($C$2:$C$339,AH266)+COUNTIF(#REF!,AH266)&gt;1,NOT(ISBLANK(AH266)))</formula>
    </cfRule>
  </conditionalFormatting>
  <conditionalFormatting sqref="E267">
    <cfRule type="expression" dxfId="0" priority="4462" stopIfTrue="1">
      <formula>AND(COUNTIF($C$2:$C$339,E267)+COUNTIF(#REF!,E267)&gt;1,NOT(ISBLANK(E267)))</formula>
    </cfRule>
  </conditionalFormatting>
  <conditionalFormatting sqref="F267">
    <cfRule type="duplicateValues" dxfId="1" priority="4468"/>
  </conditionalFormatting>
  <conditionalFormatting sqref="P267">
    <cfRule type="expression" dxfId="0" priority="118" stopIfTrue="1">
      <formula>AND(COUNTIF($C$2:$C$339,P267)+COUNTIF(#REF!,P267)&gt;1,NOT(ISBLANK(P267)))</formula>
    </cfRule>
  </conditionalFormatting>
  <conditionalFormatting sqref="R267">
    <cfRule type="expression" dxfId="0" priority="4564" stopIfTrue="1">
      <formula>AND(COUNTIF($C$2:$C$339,R267)+COUNTIF(#REF!,R267)&gt;1,NOT(ISBLANK(R267)))</formula>
    </cfRule>
  </conditionalFormatting>
  <conditionalFormatting sqref="S267">
    <cfRule type="expression" dxfId="0" priority="4558" stopIfTrue="1">
      <formula>AND(COUNTIF($C$2:$C$339,S267)+COUNTIF(#REF!,S267)&gt;1,NOT(ISBLANK(S267)))</formula>
    </cfRule>
  </conditionalFormatting>
  <conditionalFormatting sqref="U267">
    <cfRule type="expression" dxfId="0" priority="4552" stopIfTrue="1">
      <formula>AND(COUNTIF($C$2:$C$339,U267)+COUNTIF(#REF!,U267)&gt;1,NOT(ISBLANK(U267)))</formula>
    </cfRule>
  </conditionalFormatting>
  <conditionalFormatting sqref="V267">
    <cfRule type="expression" dxfId="0" priority="4546" stopIfTrue="1">
      <formula>AND(COUNTIF($C$2:$C$339,V267)+COUNTIF(#REF!,V267)&gt;1,NOT(ISBLANK(V267)))</formula>
    </cfRule>
  </conditionalFormatting>
  <conditionalFormatting sqref="X267">
    <cfRule type="expression" dxfId="0" priority="4540" stopIfTrue="1">
      <formula>AND(COUNTIF($C$2:$C$339,X267)+COUNTIF(#REF!,X267)&gt;1,NOT(ISBLANK(X267)))</formula>
    </cfRule>
  </conditionalFormatting>
  <conditionalFormatting sqref="Y267">
    <cfRule type="expression" dxfId="0" priority="4534" stopIfTrue="1">
      <formula>AND(COUNTIF($C$2:$C$339,Y267)+COUNTIF(#REF!,Y267)&gt;1,NOT(ISBLANK(Y267)))</formula>
    </cfRule>
  </conditionalFormatting>
  <conditionalFormatting sqref="AA267">
    <cfRule type="expression" dxfId="0" priority="4510" stopIfTrue="1">
      <formula>AND(COUNTIF($C$2:$C$339,AA267)+COUNTIF(#REF!,AA267)&gt;1,NOT(ISBLANK(AA267)))</formula>
    </cfRule>
  </conditionalFormatting>
  <conditionalFormatting sqref="AB267">
    <cfRule type="expression" dxfId="0" priority="4504" stopIfTrue="1">
      <formula>AND(COUNTIF($C$2:$C$339,AB267)+COUNTIF(#REF!,AB267)&gt;1,NOT(ISBLANK(AB267)))</formula>
    </cfRule>
  </conditionalFormatting>
  <conditionalFormatting sqref="AD267">
    <cfRule type="expression" dxfId="0" priority="4528" stopIfTrue="1">
      <formula>AND(COUNTIF($C$2:$C$339,AD267)+COUNTIF(#REF!,AD267)&gt;1,NOT(ISBLANK(AD267)))</formula>
    </cfRule>
  </conditionalFormatting>
  <conditionalFormatting sqref="AE267">
    <cfRule type="expression" dxfId="0" priority="4522" stopIfTrue="1">
      <formula>AND(COUNTIF($C$2:$C$339,AE267)+COUNTIF(#REF!,AE267)&gt;1,NOT(ISBLANK(AE267)))</formula>
    </cfRule>
  </conditionalFormatting>
  <conditionalFormatting sqref="AG267">
    <cfRule type="expression" dxfId="0" priority="2155" stopIfTrue="1">
      <formula>AND(COUNTIF($C$2:$C$339,AG267)+COUNTIF(#REF!,AG267)&gt;1,NOT(ISBLANK(AG267)))</formula>
    </cfRule>
  </conditionalFormatting>
  <conditionalFormatting sqref="AH267">
    <cfRule type="expression" dxfId="0" priority="2149" stopIfTrue="1">
      <formula>AND(COUNTIF($C$2:$C$339,AH267)+COUNTIF(#REF!,AH267)&gt;1,NOT(ISBLANK(AH267)))</formula>
    </cfRule>
  </conditionalFormatting>
  <conditionalFormatting sqref="E268">
    <cfRule type="expression" dxfId="0" priority="4461" stopIfTrue="1">
      <formula>AND(COUNTIF($C$2:$C$339,E268)+COUNTIF(#REF!,E268)&gt;1,NOT(ISBLANK(E268)))</formula>
    </cfRule>
  </conditionalFormatting>
  <conditionalFormatting sqref="F268">
    <cfRule type="duplicateValues" dxfId="1" priority="4467"/>
  </conditionalFormatting>
  <conditionalFormatting sqref="P268">
    <cfRule type="expression" dxfId="0" priority="117" stopIfTrue="1">
      <formula>AND(COUNTIF($C$2:$C$339,P268)+COUNTIF(#REF!,P268)&gt;1,NOT(ISBLANK(P268)))</formula>
    </cfRule>
  </conditionalFormatting>
  <conditionalFormatting sqref="R268">
    <cfRule type="expression" dxfId="0" priority="4563" stopIfTrue="1">
      <formula>AND(COUNTIF($C$2:$C$339,R268)+COUNTIF(#REF!,R268)&gt;1,NOT(ISBLANK(R268)))</formula>
    </cfRule>
  </conditionalFormatting>
  <conditionalFormatting sqref="S268">
    <cfRule type="expression" dxfId="0" priority="4557" stopIfTrue="1">
      <formula>AND(COUNTIF($C$2:$C$339,S268)+COUNTIF(#REF!,S268)&gt;1,NOT(ISBLANK(S268)))</formula>
    </cfRule>
  </conditionalFormatting>
  <conditionalFormatting sqref="U268">
    <cfRule type="expression" dxfId="0" priority="4551" stopIfTrue="1">
      <formula>AND(COUNTIF($C$2:$C$339,U268)+COUNTIF(#REF!,U268)&gt;1,NOT(ISBLANK(U268)))</formula>
    </cfRule>
  </conditionalFormatting>
  <conditionalFormatting sqref="V268">
    <cfRule type="expression" dxfId="0" priority="4545" stopIfTrue="1">
      <formula>AND(COUNTIF($C$2:$C$339,V268)+COUNTIF(#REF!,V268)&gt;1,NOT(ISBLANK(V268)))</formula>
    </cfRule>
  </conditionalFormatting>
  <conditionalFormatting sqref="X268">
    <cfRule type="expression" dxfId="0" priority="4539" stopIfTrue="1">
      <formula>AND(COUNTIF($C$2:$C$339,X268)+COUNTIF(#REF!,X268)&gt;1,NOT(ISBLANK(X268)))</formula>
    </cfRule>
  </conditionalFormatting>
  <conditionalFormatting sqref="Y268">
    <cfRule type="expression" dxfId="0" priority="4533" stopIfTrue="1">
      <formula>AND(COUNTIF($C$2:$C$339,Y268)+COUNTIF(#REF!,Y268)&gt;1,NOT(ISBLANK(Y268)))</formula>
    </cfRule>
  </conditionalFormatting>
  <conditionalFormatting sqref="AA268">
    <cfRule type="expression" dxfId="0" priority="4509" stopIfTrue="1">
      <formula>AND(COUNTIF($C$2:$C$339,AA268)+COUNTIF(#REF!,AA268)&gt;1,NOT(ISBLANK(AA268)))</formula>
    </cfRule>
  </conditionalFormatting>
  <conditionalFormatting sqref="AB268">
    <cfRule type="expression" dxfId="0" priority="4503" stopIfTrue="1">
      <formula>AND(COUNTIF($C$2:$C$339,AB268)+COUNTIF(#REF!,AB268)&gt;1,NOT(ISBLANK(AB268)))</formula>
    </cfRule>
  </conditionalFormatting>
  <conditionalFormatting sqref="AD268">
    <cfRule type="expression" dxfId="0" priority="4527" stopIfTrue="1">
      <formula>AND(COUNTIF($C$2:$C$339,AD268)+COUNTIF(#REF!,AD268)&gt;1,NOT(ISBLANK(AD268)))</formula>
    </cfRule>
  </conditionalFormatting>
  <conditionalFormatting sqref="AE268">
    <cfRule type="expression" dxfId="0" priority="4521" stopIfTrue="1">
      <formula>AND(COUNTIF($C$2:$C$339,AE268)+COUNTIF(#REF!,AE268)&gt;1,NOT(ISBLANK(AE268)))</formula>
    </cfRule>
  </conditionalFormatting>
  <conditionalFormatting sqref="AG268">
    <cfRule type="expression" dxfId="0" priority="2154" stopIfTrue="1">
      <formula>AND(COUNTIF($C$2:$C$339,AG268)+COUNTIF(#REF!,AG268)&gt;1,NOT(ISBLANK(AG268)))</formula>
    </cfRule>
  </conditionalFormatting>
  <conditionalFormatting sqref="AH268">
    <cfRule type="expression" dxfId="0" priority="2148" stopIfTrue="1">
      <formula>AND(COUNTIF($C$2:$C$339,AH268)+COUNTIF(#REF!,AH268)&gt;1,NOT(ISBLANK(AH268)))</formula>
    </cfRule>
  </conditionalFormatting>
  <conditionalFormatting sqref="E269">
    <cfRule type="expression" dxfId="0" priority="4460" stopIfTrue="1">
      <formula>AND(COUNTIF($C$2:$C$339,E269)+COUNTIF(#REF!,E269)&gt;1,NOT(ISBLANK(E269)))</formula>
    </cfRule>
  </conditionalFormatting>
  <conditionalFormatting sqref="F269">
    <cfRule type="duplicateValues" dxfId="1" priority="4466"/>
  </conditionalFormatting>
  <conditionalFormatting sqref="P269">
    <cfRule type="expression" dxfId="0" priority="116" stopIfTrue="1">
      <formula>AND(COUNTIF($C$2:$C$339,P269)+COUNTIF(#REF!,P269)&gt;1,NOT(ISBLANK(P269)))</formula>
    </cfRule>
  </conditionalFormatting>
  <conditionalFormatting sqref="R269">
    <cfRule type="expression" dxfId="0" priority="4562" stopIfTrue="1">
      <formula>AND(COUNTIF($C$2:$C$339,R269)+COUNTIF(#REF!,R269)&gt;1,NOT(ISBLANK(R269)))</formula>
    </cfRule>
  </conditionalFormatting>
  <conditionalFormatting sqref="S269">
    <cfRule type="expression" dxfId="0" priority="4556" stopIfTrue="1">
      <formula>AND(COUNTIF($C$2:$C$339,S269)+COUNTIF(#REF!,S269)&gt;1,NOT(ISBLANK(S269)))</formula>
    </cfRule>
  </conditionalFormatting>
  <conditionalFormatting sqref="U269">
    <cfRule type="expression" dxfId="0" priority="4550" stopIfTrue="1">
      <formula>AND(COUNTIF($C$2:$C$339,U269)+COUNTIF(#REF!,U269)&gt;1,NOT(ISBLANK(U269)))</formula>
    </cfRule>
  </conditionalFormatting>
  <conditionalFormatting sqref="V269">
    <cfRule type="expression" dxfId="0" priority="4544" stopIfTrue="1">
      <formula>AND(COUNTIF($C$2:$C$339,V269)+COUNTIF(#REF!,V269)&gt;1,NOT(ISBLANK(V269)))</formula>
    </cfRule>
  </conditionalFormatting>
  <conditionalFormatting sqref="X269">
    <cfRule type="expression" dxfId="0" priority="4538" stopIfTrue="1">
      <formula>AND(COUNTIF($C$2:$C$339,X269)+COUNTIF(#REF!,X269)&gt;1,NOT(ISBLANK(X269)))</formula>
    </cfRule>
  </conditionalFormatting>
  <conditionalFormatting sqref="Y269">
    <cfRule type="expression" dxfId="0" priority="4532" stopIfTrue="1">
      <formula>AND(COUNTIF($C$2:$C$339,Y269)+COUNTIF(#REF!,Y269)&gt;1,NOT(ISBLANK(Y269)))</formula>
    </cfRule>
  </conditionalFormatting>
  <conditionalFormatting sqref="AA269">
    <cfRule type="expression" dxfId="0" priority="4508" stopIfTrue="1">
      <formula>AND(COUNTIF($C$2:$C$339,AA269)+COUNTIF(#REF!,AA269)&gt;1,NOT(ISBLANK(AA269)))</formula>
    </cfRule>
  </conditionalFormatting>
  <conditionalFormatting sqref="AB269">
    <cfRule type="expression" dxfId="0" priority="4502" stopIfTrue="1">
      <formula>AND(COUNTIF($C$2:$C$339,AB269)+COUNTIF(#REF!,AB269)&gt;1,NOT(ISBLANK(AB269)))</formula>
    </cfRule>
  </conditionalFormatting>
  <conditionalFormatting sqref="AD269">
    <cfRule type="expression" dxfId="0" priority="4526" stopIfTrue="1">
      <formula>AND(COUNTIF($C$2:$C$339,AD269)+COUNTIF(#REF!,AD269)&gt;1,NOT(ISBLANK(AD269)))</formula>
    </cfRule>
  </conditionalFormatting>
  <conditionalFormatting sqref="AE269">
    <cfRule type="expression" dxfId="0" priority="4520" stopIfTrue="1">
      <formula>AND(COUNTIF($C$2:$C$339,AE269)+COUNTIF(#REF!,AE269)&gt;1,NOT(ISBLANK(AE269)))</formula>
    </cfRule>
  </conditionalFormatting>
  <conditionalFormatting sqref="AG269">
    <cfRule type="expression" dxfId="0" priority="2153" stopIfTrue="1">
      <formula>AND(COUNTIF($C$2:$C$339,AG269)+COUNTIF(#REF!,AG269)&gt;1,NOT(ISBLANK(AG269)))</formula>
    </cfRule>
  </conditionalFormatting>
  <conditionalFormatting sqref="AH269">
    <cfRule type="expression" dxfId="0" priority="2147" stopIfTrue="1">
      <formula>AND(COUNTIF($C$2:$C$339,AH269)+COUNTIF(#REF!,AH269)&gt;1,NOT(ISBLANK(AH269)))</formula>
    </cfRule>
  </conditionalFormatting>
  <conditionalFormatting sqref="C270">
    <cfRule type="expression" dxfId="0" priority="4372" stopIfTrue="1">
      <formula>AND(COUNTIF($C$2:$C$339,C270)+COUNTIF(#REF!,C270)&gt;1,NOT(ISBLANK(C270)))</formula>
    </cfRule>
  </conditionalFormatting>
  <conditionalFormatting sqref="E270">
    <cfRule type="expression" dxfId="0" priority="3036" stopIfTrue="1">
      <formula>AND(COUNTIF($C$2:$C$339,E270)+COUNTIF(#REF!,E270)&gt;1,NOT(ISBLANK(E270)))</formula>
    </cfRule>
  </conditionalFormatting>
  <conditionalFormatting sqref="F270">
    <cfRule type="duplicateValues" dxfId="1" priority="4373"/>
  </conditionalFormatting>
  <conditionalFormatting sqref="K270">
    <cfRule type="expression" dxfId="0" priority="4362" stopIfTrue="1">
      <formula>AND(COUNTIF($C$2:$C$339,K270)+COUNTIF(#REF!,K270)&gt;1,NOT(ISBLANK(K270)))</formula>
    </cfRule>
  </conditionalFormatting>
  <conditionalFormatting sqref="L270">
    <cfRule type="expression" dxfId="0" priority="1970" stopIfTrue="1">
      <formula>AND(COUNTIF($C$2:$C$339,L270)+COUNTIF(#REF!,L270)&gt;1,NOT(ISBLANK(L270)))</formula>
    </cfRule>
  </conditionalFormatting>
  <conditionalFormatting sqref="N270">
    <cfRule type="expression" dxfId="0" priority="1971" stopIfTrue="1">
      <formula>AND(COUNTIF($C$2:$C$339,N270)+COUNTIF(#REF!,N270)&gt;1,NOT(ISBLANK(N270)))</formula>
    </cfRule>
  </conditionalFormatting>
  <conditionalFormatting sqref="P270">
    <cfRule type="expression" dxfId="0" priority="57" stopIfTrue="1">
      <formula>AND(COUNTIF($C$2:$C$339,P270)+COUNTIF(#REF!,P270)&gt;1,NOT(ISBLANK(P270)))</formula>
    </cfRule>
  </conditionalFormatting>
  <conditionalFormatting sqref="R270">
    <cfRule type="expression" dxfId="0" priority="1973" stopIfTrue="1">
      <formula>AND(COUNTIF($C$2:$C$339,R270)+COUNTIF(#REF!,R270)&gt;1,NOT(ISBLANK(R270)))</formula>
    </cfRule>
  </conditionalFormatting>
  <conditionalFormatting sqref="S270">
    <cfRule type="expression" dxfId="0" priority="1974" stopIfTrue="1">
      <formula>AND(COUNTIF($C$2:$C$339,S270)+COUNTIF(#REF!,S270)&gt;1,NOT(ISBLANK(S270)))</formula>
    </cfRule>
  </conditionalFormatting>
  <conditionalFormatting sqref="U270">
    <cfRule type="expression" dxfId="0" priority="1975" stopIfTrue="1">
      <formula>AND(COUNTIF($C$2:$C$339,U270)+COUNTIF(#REF!,U270)&gt;1,NOT(ISBLANK(U270)))</formula>
    </cfRule>
  </conditionalFormatting>
  <conditionalFormatting sqref="V270">
    <cfRule type="expression" dxfId="0" priority="1976" stopIfTrue="1">
      <formula>AND(COUNTIF($C$2:$C$339,V270)+COUNTIF(#REF!,V270)&gt;1,NOT(ISBLANK(V270)))</formula>
    </cfRule>
  </conditionalFormatting>
  <conditionalFormatting sqref="X270">
    <cfRule type="expression" dxfId="0" priority="1977" stopIfTrue="1">
      <formula>AND(COUNTIF($C$2:$C$339,X270)+COUNTIF(#REF!,X270)&gt;1,NOT(ISBLANK(X270)))</formula>
    </cfRule>
  </conditionalFormatting>
  <conditionalFormatting sqref="Y270">
    <cfRule type="expression" dxfId="0" priority="1978" stopIfTrue="1">
      <formula>AND(COUNTIF($C$2:$C$339,Y270)+COUNTIF(#REF!,Y270)&gt;1,NOT(ISBLANK(Y270)))</formula>
    </cfRule>
  </conditionalFormatting>
  <conditionalFormatting sqref="AA270">
    <cfRule type="expression" dxfId="0" priority="1979" stopIfTrue="1">
      <formula>AND(COUNTIF($C$2:$C$339,AA270)+COUNTIF(#REF!,AA270)&gt;1,NOT(ISBLANK(AA270)))</formula>
    </cfRule>
  </conditionalFormatting>
  <conditionalFormatting sqref="AB270">
    <cfRule type="expression" dxfId="0" priority="1980" stopIfTrue="1">
      <formula>AND(COUNTIF($C$2:$C$339,AB270)+COUNTIF(#REF!,AB270)&gt;1,NOT(ISBLANK(AB270)))</formula>
    </cfRule>
  </conditionalFormatting>
  <conditionalFormatting sqref="AD270">
    <cfRule type="expression" dxfId="0" priority="1981" stopIfTrue="1">
      <formula>AND(COUNTIF($C$2:$C$339,AD270)+COUNTIF(#REF!,AD270)&gt;1,NOT(ISBLANK(AD270)))</formula>
    </cfRule>
  </conditionalFormatting>
  <conditionalFormatting sqref="AE270">
    <cfRule type="expression" dxfId="0" priority="1982" stopIfTrue="1">
      <formula>AND(COUNTIF($C$2:$C$339,AE270)+COUNTIF(#REF!,AE270)&gt;1,NOT(ISBLANK(AE270)))</formula>
    </cfRule>
  </conditionalFormatting>
  <conditionalFormatting sqref="AG270">
    <cfRule type="expression" dxfId="0" priority="2138" stopIfTrue="1">
      <formula>AND(COUNTIF($C$2:$C$339,AG270)+COUNTIF(#REF!,AG270)&gt;1,NOT(ISBLANK(AG270)))</formula>
    </cfRule>
  </conditionalFormatting>
  <conditionalFormatting sqref="AH270">
    <cfRule type="expression" dxfId="0" priority="1983" stopIfTrue="1">
      <formula>AND(COUNTIF($C$2:$C$339,AH270)+COUNTIF(#REF!,AH270)&gt;1,NOT(ISBLANK(AH270)))</formula>
    </cfRule>
  </conditionalFormatting>
  <conditionalFormatting sqref="AL270">
    <cfRule type="expression" dxfId="0" priority="778" stopIfTrue="1">
      <formula>AND(COUNTIF($C$2:$C$339,AL270)+COUNTIF(#REF!,AL270)&gt;1,NOT(ISBLANK(AL270)))</formula>
    </cfRule>
  </conditionalFormatting>
  <conditionalFormatting sqref="AM270">
    <cfRule type="expression" dxfId="0" priority="463" stopIfTrue="1">
      <formula>AND(COUNTIF($C$2:$C$339,AM270)+COUNTIF(#REF!,AM270)&gt;1,NOT(ISBLANK(AM270)))</formula>
    </cfRule>
  </conditionalFormatting>
  <conditionalFormatting sqref="C271">
    <cfRule type="expression" dxfId="0" priority="4375" stopIfTrue="1">
      <formula>AND(COUNTIF($C$2:$C$339,C271)+COUNTIF(#REF!,C271)&gt;1,NOT(ISBLANK(C271)))</formula>
    </cfRule>
  </conditionalFormatting>
  <conditionalFormatting sqref="E271">
    <cfRule type="expression" dxfId="0" priority="4377" stopIfTrue="1">
      <formula>AND(COUNTIF($C$2:$C$339,E271)+COUNTIF(#REF!,E271)&gt;1,NOT(ISBLANK(E271)))</formula>
    </cfRule>
  </conditionalFormatting>
  <conditionalFormatting sqref="F271">
    <cfRule type="duplicateValues" dxfId="1" priority="4379"/>
  </conditionalFormatting>
  <conditionalFormatting sqref="P271">
    <cfRule type="expression" dxfId="0" priority="115" stopIfTrue="1">
      <formula>AND(COUNTIF($C$2:$C$339,P271)+COUNTIF(#REF!,P271)&gt;1,NOT(ISBLANK(P271)))</formula>
    </cfRule>
  </conditionalFormatting>
  <conditionalFormatting sqref="R271">
    <cfRule type="expression" dxfId="0" priority="4411" stopIfTrue="1">
      <formula>AND(COUNTIF($C$2:$C$339,R271)+COUNTIF(#REF!,R271)&gt;1,NOT(ISBLANK(R271)))</formula>
    </cfRule>
  </conditionalFormatting>
  <conditionalFormatting sqref="S271">
    <cfRule type="expression" dxfId="0" priority="4409" stopIfTrue="1">
      <formula>AND(COUNTIF($C$2:$C$339,S271)+COUNTIF(#REF!,S271)&gt;1,NOT(ISBLANK(S271)))</formula>
    </cfRule>
  </conditionalFormatting>
  <conditionalFormatting sqref="U271">
    <cfRule type="expression" dxfId="0" priority="4407" stopIfTrue="1">
      <formula>AND(COUNTIF($C$2:$C$339,U271)+COUNTIF(#REF!,U271)&gt;1,NOT(ISBLANK(U271)))</formula>
    </cfRule>
  </conditionalFormatting>
  <conditionalFormatting sqref="V271">
    <cfRule type="expression" dxfId="0" priority="4405" stopIfTrue="1">
      <formula>AND(COUNTIF($C$2:$C$339,V271)+COUNTIF(#REF!,V271)&gt;1,NOT(ISBLANK(V271)))</formula>
    </cfRule>
  </conditionalFormatting>
  <conditionalFormatting sqref="X271">
    <cfRule type="expression" dxfId="0" priority="4403" stopIfTrue="1">
      <formula>AND(COUNTIF($C$2:$C$339,X271)+COUNTIF(#REF!,X271)&gt;1,NOT(ISBLANK(X271)))</formula>
    </cfRule>
  </conditionalFormatting>
  <conditionalFormatting sqref="Y271">
    <cfRule type="expression" dxfId="0" priority="4401" stopIfTrue="1">
      <formula>AND(COUNTIF($C$2:$C$339,Y271)+COUNTIF(#REF!,Y271)&gt;1,NOT(ISBLANK(Y271)))</formula>
    </cfRule>
  </conditionalFormatting>
  <conditionalFormatting sqref="AA271">
    <cfRule type="expression" dxfId="0" priority="4393" stopIfTrue="1">
      <formula>AND(COUNTIF($C$2:$C$339,AA271)+COUNTIF(#REF!,AA271)&gt;1,NOT(ISBLANK(AA271)))</formula>
    </cfRule>
  </conditionalFormatting>
  <conditionalFormatting sqref="AB271">
    <cfRule type="expression" dxfId="0" priority="4391" stopIfTrue="1">
      <formula>AND(COUNTIF($C$2:$C$339,AB271)+COUNTIF(#REF!,AB271)&gt;1,NOT(ISBLANK(AB271)))</formula>
    </cfRule>
  </conditionalFormatting>
  <conditionalFormatting sqref="AD271">
    <cfRule type="expression" dxfId="0" priority="4399" stopIfTrue="1">
      <formula>AND(COUNTIF($C$2:$C$339,AD271)+COUNTIF(#REF!,AD271)&gt;1,NOT(ISBLANK(AD271)))</formula>
    </cfRule>
  </conditionalFormatting>
  <conditionalFormatting sqref="AE271">
    <cfRule type="expression" dxfId="0" priority="4397" stopIfTrue="1">
      <formula>AND(COUNTIF($C$2:$C$339,AE271)+COUNTIF(#REF!,AE271)&gt;1,NOT(ISBLANK(AE271)))</formula>
    </cfRule>
  </conditionalFormatting>
  <conditionalFormatting sqref="AG271">
    <cfRule type="expression" dxfId="0" priority="2142" stopIfTrue="1">
      <formula>AND(COUNTIF($C$2:$C$339,AG271)+COUNTIF(#REF!,AG271)&gt;1,NOT(ISBLANK(AG271)))</formula>
    </cfRule>
  </conditionalFormatting>
  <conditionalFormatting sqref="AH271">
    <cfRule type="expression" dxfId="0" priority="2140" stopIfTrue="1">
      <formula>AND(COUNTIF($C$2:$C$339,AH271)+COUNTIF(#REF!,AH271)&gt;1,NOT(ISBLANK(AH271)))</formula>
    </cfRule>
  </conditionalFormatting>
  <conditionalFormatting sqref="C272">
    <cfRule type="expression" dxfId="0" priority="4374" stopIfTrue="1">
      <formula>AND(COUNTIF($C$2:$C$339,C272)+COUNTIF(#REF!,C272)&gt;1,NOT(ISBLANK(C272)))</formula>
    </cfRule>
  </conditionalFormatting>
  <conditionalFormatting sqref="E272">
    <cfRule type="expression" dxfId="0" priority="4376" stopIfTrue="1">
      <formula>AND(COUNTIF($C$2:$C$339,E272)+COUNTIF(#REF!,E272)&gt;1,NOT(ISBLANK(E272)))</formula>
    </cfRule>
  </conditionalFormatting>
  <conditionalFormatting sqref="F272">
    <cfRule type="duplicateValues" dxfId="1" priority="4378"/>
  </conditionalFormatting>
  <conditionalFormatting sqref="P272">
    <cfRule type="expression" dxfId="0" priority="114" stopIfTrue="1">
      <formula>AND(COUNTIF($C$2:$C$339,P272)+COUNTIF(#REF!,P272)&gt;1,NOT(ISBLANK(P272)))</formula>
    </cfRule>
  </conditionalFormatting>
  <conditionalFormatting sqref="R272">
    <cfRule type="expression" dxfId="0" priority="4410" stopIfTrue="1">
      <formula>AND(COUNTIF($C$2:$C$339,R272)+COUNTIF(#REF!,R272)&gt;1,NOT(ISBLANK(R272)))</formula>
    </cfRule>
  </conditionalFormatting>
  <conditionalFormatting sqref="S272">
    <cfRule type="expression" dxfId="0" priority="4408" stopIfTrue="1">
      <formula>AND(COUNTIF($C$2:$C$339,S272)+COUNTIF(#REF!,S272)&gt;1,NOT(ISBLANK(S272)))</formula>
    </cfRule>
  </conditionalFormatting>
  <conditionalFormatting sqref="U272">
    <cfRule type="expression" dxfId="0" priority="4406" stopIfTrue="1">
      <formula>AND(COUNTIF($C$2:$C$339,U272)+COUNTIF(#REF!,U272)&gt;1,NOT(ISBLANK(U272)))</formula>
    </cfRule>
  </conditionalFormatting>
  <conditionalFormatting sqref="V272">
    <cfRule type="expression" dxfId="0" priority="4404" stopIfTrue="1">
      <formula>AND(COUNTIF($C$2:$C$339,V272)+COUNTIF(#REF!,V272)&gt;1,NOT(ISBLANK(V272)))</formula>
    </cfRule>
  </conditionalFormatting>
  <conditionalFormatting sqref="X272">
    <cfRule type="expression" dxfId="0" priority="4402" stopIfTrue="1">
      <formula>AND(COUNTIF($C$2:$C$339,X272)+COUNTIF(#REF!,X272)&gt;1,NOT(ISBLANK(X272)))</formula>
    </cfRule>
  </conditionalFormatting>
  <conditionalFormatting sqref="Y272">
    <cfRule type="expression" dxfId="0" priority="4400" stopIfTrue="1">
      <formula>AND(COUNTIF($C$2:$C$339,Y272)+COUNTIF(#REF!,Y272)&gt;1,NOT(ISBLANK(Y272)))</formula>
    </cfRule>
  </conditionalFormatting>
  <conditionalFormatting sqref="AA272">
    <cfRule type="expression" dxfId="0" priority="4392" stopIfTrue="1">
      <formula>AND(COUNTIF($C$2:$C$339,AA272)+COUNTIF(#REF!,AA272)&gt;1,NOT(ISBLANK(AA272)))</formula>
    </cfRule>
  </conditionalFormatting>
  <conditionalFormatting sqref="AB272">
    <cfRule type="expression" dxfId="0" priority="4390" stopIfTrue="1">
      <formula>AND(COUNTIF($C$2:$C$339,AB272)+COUNTIF(#REF!,AB272)&gt;1,NOT(ISBLANK(AB272)))</formula>
    </cfRule>
  </conditionalFormatting>
  <conditionalFormatting sqref="AD272">
    <cfRule type="expression" dxfId="0" priority="4398" stopIfTrue="1">
      <formula>AND(COUNTIF($C$2:$C$339,AD272)+COUNTIF(#REF!,AD272)&gt;1,NOT(ISBLANK(AD272)))</formula>
    </cfRule>
  </conditionalFormatting>
  <conditionalFormatting sqref="AE272">
    <cfRule type="expression" dxfId="0" priority="4396" stopIfTrue="1">
      <formula>AND(COUNTIF($C$2:$C$339,AE272)+COUNTIF(#REF!,AE272)&gt;1,NOT(ISBLANK(AE272)))</formula>
    </cfRule>
  </conditionalFormatting>
  <conditionalFormatting sqref="AG272">
    <cfRule type="expression" dxfId="0" priority="2141" stopIfTrue="1">
      <formula>AND(COUNTIF($C$2:$C$339,AG272)+COUNTIF(#REF!,AG272)&gt;1,NOT(ISBLANK(AG272)))</formula>
    </cfRule>
  </conditionalFormatting>
  <conditionalFormatting sqref="AH272">
    <cfRule type="expression" dxfId="0" priority="2139" stopIfTrue="1">
      <formula>AND(COUNTIF($C$2:$C$339,AH272)+COUNTIF(#REF!,AH272)&gt;1,NOT(ISBLANK(AH272)))</formula>
    </cfRule>
  </conditionalFormatting>
  <conditionalFormatting sqref="C273">
    <cfRule type="expression" dxfId="0" priority="4353" stopIfTrue="1">
      <formula>AND(COUNTIF($C$2:$C$339,C273)+COUNTIF(#REF!,C273)&gt;1,NOT(ISBLANK(C273)))</formula>
    </cfRule>
  </conditionalFormatting>
  <conditionalFormatting sqref="E273">
    <cfRule type="expression" dxfId="0" priority="3035" stopIfTrue="1">
      <formula>AND(COUNTIF($C$2:$C$339,E273)+COUNTIF(#REF!,E273)&gt;1,NOT(ISBLANK(E273)))</formula>
    </cfRule>
  </conditionalFormatting>
  <conditionalFormatting sqref="F273">
    <cfRule type="duplicateValues" dxfId="1" priority="4354"/>
  </conditionalFormatting>
  <conditionalFormatting sqref="K273">
    <cfRule type="expression" dxfId="0" priority="4343" stopIfTrue="1">
      <formula>AND(COUNTIF($C$2:$C$339,K273)+COUNTIF(#REF!,K273)&gt;1,NOT(ISBLANK(K273)))</formula>
    </cfRule>
  </conditionalFormatting>
  <conditionalFormatting sqref="L273">
    <cfRule type="expression" dxfId="0" priority="1984" stopIfTrue="1">
      <formula>AND(COUNTIF($C$2:$C$339,L273)+COUNTIF(#REF!,L273)&gt;1,NOT(ISBLANK(L273)))</formula>
    </cfRule>
  </conditionalFormatting>
  <conditionalFormatting sqref="N273">
    <cfRule type="expression" dxfId="0" priority="1985" stopIfTrue="1">
      <formula>AND(COUNTIF($C$2:$C$339,N273)+COUNTIF(#REF!,N273)&gt;1,NOT(ISBLANK(N273)))</formula>
    </cfRule>
  </conditionalFormatting>
  <conditionalFormatting sqref="P273">
    <cfRule type="expression" dxfId="0" priority="58" stopIfTrue="1">
      <formula>AND(COUNTIF($C$2:$C$339,P273)+COUNTIF(#REF!,P273)&gt;1,NOT(ISBLANK(P273)))</formula>
    </cfRule>
  </conditionalFormatting>
  <conditionalFormatting sqref="R273">
    <cfRule type="expression" dxfId="0" priority="1987" stopIfTrue="1">
      <formula>AND(COUNTIF($C$2:$C$339,R273)+COUNTIF(#REF!,R273)&gt;1,NOT(ISBLANK(R273)))</formula>
    </cfRule>
  </conditionalFormatting>
  <conditionalFormatting sqref="S273">
    <cfRule type="expression" dxfId="0" priority="1988" stopIfTrue="1">
      <formula>AND(COUNTIF($C$2:$C$339,S273)+COUNTIF(#REF!,S273)&gt;1,NOT(ISBLANK(S273)))</formula>
    </cfRule>
  </conditionalFormatting>
  <conditionalFormatting sqref="U273">
    <cfRule type="expression" dxfId="0" priority="1989" stopIfTrue="1">
      <formula>AND(COUNTIF($C$2:$C$339,U273)+COUNTIF(#REF!,U273)&gt;1,NOT(ISBLANK(U273)))</formula>
    </cfRule>
  </conditionalFormatting>
  <conditionalFormatting sqref="V273">
    <cfRule type="expression" dxfId="0" priority="1990" stopIfTrue="1">
      <formula>AND(COUNTIF($C$2:$C$339,V273)+COUNTIF(#REF!,V273)&gt;1,NOT(ISBLANK(V273)))</formula>
    </cfRule>
  </conditionalFormatting>
  <conditionalFormatting sqref="X273">
    <cfRule type="expression" dxfId="0" priority="1991" stopIfTrue="1">
      <formula>AND(COUNTIF($C$2:$C$339,X273)+COUNTIF(#REF!,X273)&gt;1,NOT(ISBLANK(X273)))</formula>
    </cfRule>
  </conditionalFormatting>
  <conditionalFormatting sqref="Y273">
    <cfRule type="expression" dxfId="0" priority="1992" stopIfTrue="1">
      <formula>AND(COUNTIF($C$2:$C$339,Y273)+COUNTIF(#REF!,Y273)&gt;1,NOT(ISBLANK(Y273)))</formula>
    </cfRule>
  </conditionalFormatting>
  <conditionalFormatting sqref="AA273">
    <cfRule type="expression" dxfId="0" priority="1993" stopIfTrue="1">
      <formula>AND(COUNTIF($C$2:$C$339,AA273)+COUNTIF(#REF!,AA273)&gt;1,NOT(ISBLANK(AA273)))</formula>
    </cfRule>
  </conditionalFormatting>
  <conditionalFormatting sqref="AB273">
    <cfRule type="expression" dxfId="0" priority="1994" stopIfTrue="1">
      <formula>AND(COUNTIF($C$2:$C$339,AB273)+COUNTIF(#REF!,AB273)&gt;1,NOT(ISBLANK(AB273)))</formula>
    </cfRule>
  </conditionalFormatting>
  <conditionalFormatting sqref="AD273">
    <cfRule type="expression" dxfId="0" priority="1995" stopIfTrue="1">
      <formula>AND(COUNTIF($C$2:$C$339,AD273)+COUNTIF(#REF!,AD273)&gt;1,NOT(ISBLANK(AD273)))</formula>
    </cfRule>
  </conditionalFormatting>
  <conditionalFormatting sqref="AE273">
    <cfRule type="expression" dxfId="0" priority="1996" stopIfTrue="1">
      <formula>AND(COUNTIF($C$2:$C$339,AE273)+COUNTIF(#REF!,AE273)&gt;1,NOT(ISBLANK(AE273)))</formula>
    </cfRule>
  </conditionalFormatting>
  <conditionalFormatting sqref="AG273">
    <cfRule type="expression" dxfId="0" priority="1997" stopIfTrue="1">
      <formula>AND(COUNTIF($C$2:$C$339,AG273)+COUNTIF(#REF!,AG273)&gt;1,NOT(ISBLANK(AG273)))</formula>
    </cfRule>
  </conditionalFormatting>
  <conditionalFormatting sqref="AH273">
    <cfRule type="expression" dxfId="0" priority="1998" stopIfTrue="1">
      <formula>AND(COUNTIF($C$2:$C$339,AH273)+COUNTIF(#REF!,AH273)&gt;1,NOT(ISBLANK(AH273)))</formula>
    </cfRule>
  </conditionalFormatting>
  <conditionalFormatting sqref="AL273">
    <cfRule type="expression" dxfId="0" priority="779" stopIfTrue="1">
      <formula>AND(COUNTIF($C$2:$C$339,AL273)+COUNTIF(#REF!,AL273)&gt;1,NOT(ISBLANK(AL273)))</formula>
    </cfRule>
  </conditionalFormatting>
  <conditionalFormatting sqref="AM273">
    <cfRule type="expression" dxfId="0" priority="464" stopIfTrue="1">
      <formula>AND(COUNTIF($C$2:$C$339,AM273)+COUNTIF(#REF!,AM273)&gt;1,NOT(ISBLANK(AM273)))</formula>
    </cfRule>
  </conditionalFormatting>
  <conditionalFormatting sqref="C274">
    <cfRule type="expression" dxfId="0" priority="4315" stopIfTrue="1">
      <formula>AND(COUNTIF($C$2:$C$339,C274)+COUNTIF(#REF!,C274)&gt;1,NOT(ISBLANK(C274)))</formula>
    </cfRule>
  </conditionalFormatting>
  <conditionalFormatting sqref="E274">
    <cfRule type="expression" dxfId="0" priority="4316" stopIfTrue="1">
      <formula>AND(COUNTIF($C$2:$C$339,E274)+COUNTIF(#REF!,E274)&gt;1,NOT(ISBLANK(E274)))</formula>
    </cfRule>
  </conditionalFormatting>
  <conditionalFormatting sqref="F274">
    <cfRule type="duplicateValues" dxfId="1" priority="4317"/>
  </conditionalFormatting>
  <conditionalFormatting sqref="P274">
    <cfRule type="expression" dxfId="0" priority="113" stopIfTrue="1">
      <formula>AND(COUNTIF($C$2:$C$339,P274)+COUNTIF(#REF!,P274)&gt;1,NOT(ISBLANK(P274)))</formula>
    </cfRule>
  </conditionalFormatting>
  <conditionalFormatting sqref="R274">
    <cfRule type="expression" dxfId="0" priority="4333" stopIfTrue="1">
      <formula>AND(COUNTIF($C$2:$C$339,R274)+COUNTIF(#REF!,R274)&gt;1,NOT(ISBLANK(R274)))</formula>
    </cfRule>
  </conditionalFormatting>
  <conditionalFormatting sqref="S274">
    <cfRule type="expression" dxfId="0" priority="4332" stopIfTrue="1">
      <formula>AND(COUNTIF($C$2:$C$339,S274)+COUNTIF(#REF!,S274)&gt;1,NOT(ISBLANK(S274)))</formula>
    </cfRule>
  </conditionalFormatting>
  <conditionalFormatting sqref="U274">
    <cfRule type="expression" dxfId="0" priority="4331" stopIfTrue="1">
      <formula>AND(COUNTIF($C$2:$C$339,U274)+COUNTIF(#REF!,U274)&gt;1,NOT(ISBLANK(U274)))</formula>
    </cfRule>
  </conditionalFormatting>
  <conditionalFormatting sqref="V274">
    <cfRule type="expression" dxfId="0" priority="4330" stopIfTrue="1">
      <formula>AND(COUNTIF($C$2:$C$339,V274)+COUNTIF(#REF!,V274)&gt;1,NOT(ISBLANK(V274)))</formula>
    </cfRule>
  </conditionalFormatting>
  <conditionalFormatting sqref="X274">
    <cfRule type="expression" dxfId="0" priority="4329" stopIfTrue="1">
      <formula>AND(COUNTIF($C$2:$C$339,X274)+COUNTIF(#REF!,X274)&gt;1,NOT(ISBLANK(X274)))</formula>
    </cfRule>
  </conditionalFormatting>
  <conditionalFormatting sqref="Y274">
    <cfRule type="expression" dxfId="0" priority="4328" stopIfTrue="1">
      <formula>AND(COUNTIF($C$2:$C$339,Y274)+COUNTIF(#REF!,Y274)&gt;1,NOT(ISBLANK(Y274)))</formula>
    </cfRule>
  </conditionalFormatting>
  <conditionalFormatting sqref="AA274">
    <cfRule type="expression" dxfId="0" priority="4324" stopIfTrue="1">
      <formula>AND(COUNTIF($C$2:$C$339,AA274)+COUNTIF(#REF!,AA274)&gt;1,NOT(ISBLANK(AA274)))</formula>
    </cfRule>
  </conditionalFormatting>
  <conditionalFormatting sqref="AB274">
    <cfRule type="expression" dxfId="0" priority="4323" stopIfTrue="1">
      <formula>AND(COUNTIF($C$2:$C$339,AB274)+COUNTIF(#REF!,AB274)&gt;1,NOT(ISBLANK(AB274)))</formula>
    </cfRule>
  </conditionalFormatting>
  <conditionalFormatting sqref="AD274">
    <cfRule type="expression" dxfId="0" priority="4327" stopIfTrue="1">
      <formula>AND(COUNTIF($C$2:$C$339,AD274)+COUNTIF(#REF!,AD274)&gt;1,NOT(ISBLANK(AD274)))</formula>
    </cfRule>
  </conditionalFormatting>
  <conditionalFormatting sqref="AE274">
    <cfRule type="expression" dxfId="0" priority="4326" stopIfTrue="1">
      <formula>AND(COUNTIF($C$2:$C$339,AE274)+COUNTIF(#REF!,AE274)&gt;1,NOT(ISBLANK(AE274)))</formula>
    </cfRule>
  </conditionalFormatting>
  <conditionalFormatting sqref="AG274">
    <cfRule type="expression" dxfId="0" priority="2134" stopIfTrue="1">
      <formula>AND(COUNTIF($C$2:$C$339,AG274)+COUNTIF(#REF!,AG274)&gt;1,NOT(ISBLANK(AG274)))</formula>
    </cfRule>
  </conditionalFormatting>
  <conditionalFormatting sqref="AH274">
    <cfRule type="expression" dxfId="0" priority="2133" stopIfTrue="1">
      <formula>AND(COUNTIF($C$2:$C$339,AH274)+COUNTIF(#REF!,AH274)&gt;1,NOT(ISBLANK(AH274)))</formula>
    </cfRule>
  </conditionalFormatting>
  <conditionalFormatting sqref="C275">
    <cfRule type="expression" dxfId="0" priority="4114" stopIfTrue="1">
      <formula>AND(COUNTIF($C$2:$C$339,C275)+COUNTIF(#REF!,C275)&gt;1,NOT(ISBLANK(C275)))</formula>
    </cfRule>
  </conditionalFormatting>
  <conditionalFormatting sqref="E275">
    <cfRule type="expression" dxfId="0" priority="4124" stopIfTrue="1">
      <formula>AND(COUNTIF($C$2:$C$339,E275)+COUNTIF(#REF!,E275)&gt;1,NOT(ISBLANK(E275)))</formula>
    </cfRule>
  </conditionalFormatting>
  <conditionalFormatting sqref="F275">
    <cfRule type="duplicateValues" dxfId="1" priority="4134"/>
  </conditionalFormatting>
  <conditionalFormatting sqref="P275">
    <cfRule type="expression" dxfId="0" priority="112" stopIfTrue="1">
      <formula>AND(COUNTIF($C$2:$C$339,P275)+COUNTIF(#REF!,P275)&gt;1,NOT(ISBLANK(P275)))</formula>
    </cfRule>
  </conditionalFormatting>
  <conditionalFormatting sqref="R275">
    <cfRule type="expression" dxfId="0" priority="4294" stopIfTrue="1">
      <formula>AND(COUNTIF($C$2:$C$339,R275)+COUNTIF(#REF!,R275)&gt;1,NOT(ISBLANK(R275)))</formula>
    </cfRule>
  </conditionalFormatting>
  <conditionalFormatting sqref="S275">
    <cfRule type="expression" dxfId="0" priority="4284" stopIfTrue="1">
      <formula>AND(COUNTIF($C$2:$C$339,S275)+COUNTIF(#REF!,S275)&gt;1,NOT(ISBLANK(S275)))</formula>
    </cfRule>
  </conditionalFormatting>
  <conditionalFormatting sqref="U275">
    <cfRule type="expression" dxfId="0" priority="4274" stopIfTrue="1">
      <formula>AND(COUNTIF($C$2:$C$339,U275)+COUNTIF(#REF!,U275)&gt;1,NOT(ISBLANK(U275)))</formula>
    </cfRule>
  </conditionalFormatting>
  <conditionalFormatting sqref="V275">
    <cfRule type="expression" dxfId="0" priority="4264" stopIfTrue="1">
      <formula>AND(COUNTIF($C$2:$C$339,V275)+COUNTIF(#REF!,V275)&gt;1,NOT(ISBLANK(V275)))</formula>
    </cfRule>
  </conditionalFormatting>
  <conditionalFormatting sqref="X275">
    <cfRule type="expression" dxfId="0" priority="4254" stopIfTrue="1">
      <formula>AND(COUNTIF($C$2:$C$339,X275)+COUNTIF(#REF!,X275)&gt;1,NOT(ISBLANK(X275)))</formula>
    </cfRule>
  </conditionalFormatting>
  <conditionalFormatting sqref="Y275">
    <cfRule type="expression" dxfId="0" priority="4244" stopIfTrue="1">
      <formula>AND(COUNTIF($C$2:$C$339,Y275)+COUNTIF(#REF!,Y275)&gt;1,NOT(ISBLANK(Y275)))</formula>
    </cfRule>
  </conditionalFormatting>
  <conditionalFormatting sqref="AA275">
    <cfRule type="expression" dxfId="0" priority="4204" stopIfTrue="1">
      <formula>AND(COUNTIF($C$2:$C$339,AA275)+COUNTIF(#REF!,AA275)&gt;1,NOT(ISBLANK(AA275)))</formula>
    </cfRule>
  </conditionalFormatting>
  <conditionalFormatting sqref="AB275">
    <cfRule type="expression" dxfId="0" priority="4194" stopIfTrue="1">
      <formula>AND(COUNTIF($C$2:$C$339,AB275)+COUNTIF(#REF!,AB275)&gt;1,NOT(ISBLANK(AB275)))</formula>
    </cfRule>
  </conditionalFormatting>
  <conditionalFormatting sqref="AD275">
    <cfRule type="expression" dxfId="0" priority="4234" stopIfTrue="1">
      <formula>AND(COUNTIF($C$2:$C$339,AD275)+COUNTIF(#REF!,AD275)&gt;1,NOT(ISBLANK(AD275)))</formula>
    </cfRule>
  </conditionalFormatting>
  <conditionalFormatting sqref="AE275">
    <cfRule type="expression" dxfId="0" priority="4224" stopIfTrue="1">
      <formula>AND(COUNTIF($C$2:$C$339,AE275)+COUNTIF(#REF!,AE275)&gt;1,NOT(ISBLANK(AE275)))</formula>
    </cfRule>
  </conditionalFormatting>
  <conditionalFormatting sqref="AG275">
    <cfRule type="expression" dxfId="0" priority="2132" stopIfTrue="1">
      <formula>AND(COUNTIF($C$2:$C$339,AG275)+COUNTIF(#REF!,AG275)&gt;1,NOT(ISBLANK(AG275)))</formula>
    </cfRule>
  </conditionalFormatting>
  <conditionalFormatting sqref="AH275">
    <cfRule type="expression" dxfId="0" priority="2124" stopIfTrue="1">
      <formula>AND(COUNTIF($C$2:$C$339,AH275)+COUNTIF(#REF!,AH275)&gt;1,NOT(ISBLANK(AH275)))</formula>
    </cfRule>
  </conditionalFormatting>
  <conditionalFormatting sqref="C276">
    <cfRule type="expression" dxfId="0" priority="4113" stopIfTrue="1">
      <formula>AND(COUNTIF($C$2:$C$339,C276)+COUNTIF(#REF!,C276)&gt;1,NOT(ISBLANK(C276)))</formula>
    </cfRule>
  </conditionalFormatting>
  <conditionalFormatting sqref="E276">
    <cfRule type="expression" dxfId="0" priority="4123" stopIfTrue="1">
      <formula>AND(COUNTIF($C$2:$C$339,E276)+COUNTIF(#REF!,E276)&gt;1,NOT(ISBLANK(E276)))</formula>
    </cfRule>
  </conditionalFormatting>
  <conditionalFormatting sqref="F276">
    <cfRule type="duplicateValues" dxfId="1" priority="4133"/>
  </conditionalFormatting>
  <conditionalFormatting sqref="P276">
    <cfRule type="expression" dxfId="0" priority="111" stopIfTrue="1">
      <formula>AND(COUNTIF($C$2:$C$339,P276)+COUNTIF(#REF!,P276)&gt;1,NOT(ISBLANK(P276)))</formula>
    </cfRule>
  </conditionalFormatting>
  <conditionalFormatting sqref="R276">
    <cfRule type="expression" dxfId="0" priority="4293" stopIfTrue="1">
      <formula>AND(COUNTIF($C$2:$C$339,R276)+COUNTIF(#REF!,R276)&gt;1,NOT(ISBLANK(R276)))</formula>
    </cfRule>
  </conditionalFormatting>
  <conditionalFormatting sqref="S276">
    <cfRule type="expression" dxfId="0" priority="4283" stopIfTrue="1">
      <formula>AND(COUNTIF($C$2:$C$339,S276)+COUNTIF(#REF!,S276)&gt;1,NOT(ISBLANK(S276)))</formula>
    </cfRule>
  </conditionalFormatting>
  <conditionalFormatting sqref="U276">
    <cfRule type="expression" dxfId="0" priority="4273" stopIfTrue="1">
      <formula>AND(COUNTIF($C$2:$C$339,U276)+COUNTIF(#REF!,U276)&gt;1,NOT(ISBLANK(U276)))</formula>
    </cfRule>
  </conditionalFormatting>
  <conditionalFormatting sqref="V276">
    <cfRule type="expression" dxfId="0" priority="4263" stopIfTrue="1">
      <formula>AND(COUNTIF($C$2:$C$339,V276)+COUNTIF(#REF!,V276)&gt;1,NOT(ISBLANK(V276)))</formula>
    </cfRule>
  </conditionalFormatting>
  <conditionalFormatting sqref="X276">
    <cfRule type="expression" dxfId="0" priority="4253" stopIfTrue="1">
      <formula>AND(COUNTIF($C$2:$C$339,X276)+COUNTIF(#REF!,X276)&gt;1,NOT(ISBLANK(X276)))</formula>
    </cfRule>
  </conditionalFormatting>
  <conditionalFormatting sqref="Y276">
    <cfRule type="expression" dxfId="0" priority="4243" stopIfTrue="1">
      <formula>AND(COUNTIF($C$2:$C$339,Y276)+COUNTIF(#REF!,Y276)&gt;1,NOT(ISBLANK(Y276)))</formula>
    </cfRule>
  </conditionalFormatting>
  <conditionalFormatting sqref="AA276">
    <cfRule type="expression" dxfId="0" priority="4203" stopIfTrue="1">
      <formula>AND(COUNTIF($C$2:$C$339,AA276)+COUNTIF(#REF!,AA276)&gt;1,NOT(ISBLANK(AA276)))</formula>
    </cfRule>
  </conditionalFormatting>
  <conditionalFormatting sqref="AB276">
    <cfRule type="expression" dxfId="0" priority="4193" stopIfTrue="1">
      <formula>AND(COUNTIF($C$2:$C$339,AB276)+COUNTIF(#REF!,AB276)&gt;1,NOT(ISBLANK(AB276)))</formula>
    </cfRule>
  </conditionalFormatting>
  <conditionalFormatting sqref="AD276">
    <cfRule type="expression" dxfId="0" priority="4233" stopIfTrue="1">
      <formula>AND(COUNTIF($C$2:$C$339,AD276)+COUNTIF(#REF!,AD276)&gt;1,NOT(ISBLANK(AD276)))</formula>
    </cfRule>
  </conditionalFormatting>
  <conditionalFormatting sqref="AE276">
    <cfRule type="expression" dxfId="0" priority="4223" stopIfTrue="1">
      <formula>AND(COUNTIF($C$2:$C$339,AE276)+COUNTIF(#REF!,AE276)&gt;1,NOT(ISBLANK(AE276)))</formula>
    </cfRule>
  </conditionalFormatting>
  <conditionalFormatting sqref="AG276">
    <cfRule type="expression" dxfId="0" priority="2131" stopIfTrue="1">
      <formula>AND(COUNTIF($C$2:$C$339,AG276)+COUNTIF(#REF!,AG276)&gt;1,NOT(ISBLANK(AG276)))</formula>
    </cfRule>
  </conditionalFormatting>
  <conditionalFormatting sqref="AH276">
    <cfRule type="expression" dxfId="0" priority="2123" stopIfTrue="1">
      <formula>AND(COUNTIF($C$2:$C$339,AH276)+COUNTIF(#REF!,AH276)&gt;1,NOT(ISBLANK(AH276)))</formula>
    </cfRule>
  </conditionalFormatting>
  <conditionalFormatting sqref="E277">
    <cfRule type="expression" dxfId="0" priority="4122" stopIfTrue="1">
      <formula>AND(COUNTIF($C$2:$C$339,E277)+COUNTIF(#REF!,E277)&gt;1,NOT(ISBLANK(E277)))</formula>
    </cfRule>
  </conditionalFormatting>
  <conditionalFormatting sqref="F277">
    <cfRule type="duplicateValues" dxfId="1" priority="4132"/>
  </conditionalFormatting>
  <conditionalFormatting sqref="E278">
    <cfRule type="expression" dxfId="0" priority="4119" stopIfTrue="1">
      <formula>AND(COUNTIF($C$2:$C$339,E278)+COUNTIF(#REF!,E278)&gt;1,NOT(ISBLANK(E278)))</formula>
    </cfRule>
  </conditionalFormatting>
  <conditionalFormatting sqref="F278">
    <cfRule type="duplicateValues" dxfId="1" priority="4129"/>
  </conditionalFormatting>
  <conditionalFormatting sqref="C279">
    <cfRule type="expression" dxfId="0" priority="4111" stopIfTrue="1">
      <formula>AND(COUNTIF($C$2:$C$339,C279)+COUNTIF(#REF!,C279)&gt;1,NOT(ISBLANK(C279)))</formula>
    </cfRule>
  </conditionalFormatting>
  <conditionalFormatting sqref="E279">
    <cfRule type="expression" dxfId="0" priority="4099" stopIfTrue="1">
      <formula>AND(COUNTIF($C$2:$C$339,E279)+COUNTIF(#REF!,E279)&gt;1,NOT(ISBLANK(E279)))</formula>
    </cfRule>
  </conditionalFormatting>
  <conditionalFormatting sqref="F279">
    <cfRule type="duplicateValues" dxfId="1" priority="4100"/>
  </conditionalFormatting>
  <conditionalFormatting sqref="P279">
    <cfRule type="expression" dxfId="0" priority="109" stopIfTrue="1">
      <formula>AND(COUNTIF($C$2:$C$339,P279)+COUNTIF(#REF!,P279)&gt;1,NOT(ISBLANK(P279)))</formula>
    </cfRule>
  </conditionalFormatting>
  <conditionalFormatting sqref="R279">
    <cfRule type="expression" dxfId="0" priority="4291" stopIfTrue="1">
      <formula>AND(COUNTIF($C$2:$C$339,R279)+COUNTIF(#REF!,R279)&gt;1,NOT(ISBLANK(R279)))</formula>
    </cfRule>
  </conditionalFormatting>
  <conditionalFormatting sqref="S279">
    <cfRule type="expression" dxfId="0" priority="4281" stopIfTrue="1">
      <formula>AND(COUNTIF($C$2:$C$339,S279)+COUNTIF(#REF!,S279)&gt;1,NOT(ISBLANK(S279)))</formula>
    </cfRule>
  </conditionalFormatting>
  <conditionalFormatting sqref="U279">
    <cfRule type="expression" dxfId="0" priority="4271" stopIfTrue="1">
      <formula>AND(COUNTIF($C$2:$C$339,U279)+COUNTIF(#REF!,U279)&gt;1,NOT(ISBLANK(U279)))</formula>
    </cfRule>
  </conditionalFormatting>
  <conditionalFormatting sqref="V279">
    <cfRule type="expression" dxfId="0" priority="4261" stopIfTrue="1">
      <formula>AND(COUNTIF($C$2:$C$339,V279)+COUNTIF(#REF!,V279)&gt;1,NOT(ISBLANK(V279)))</formula>
    </cfRule>
  </conditionalFormatting>
  <conditionalFormatting sqref="X279">
    <cfRule type="expression" dxfId="0" priority="4251" stopIfTrue="1">
      <formula>AND(COUNTIF($C$2:$C$339,X279)+COUNTIF(#REF!,X279)&gt;1,NOT(ISBLANK(X279)))</formula>
    </cfRule>
  </conditionalFormatting>
  <conditionalFormatting sqref="Y279">
    <cfRule type="expression" dxfId="0" priority="4241" stopIfTrue="1">
      <formula>AND(COUNTIF($C$2:$C$339,Y279)+COUNTIF(#REF!,Y279)&gt;1,NOT(ISBLANK(Y279)))</formula>
    </cfRule>
  </conditionalFormatting>
  <conditionalFormatting sqref="AA279">
    <cfRule type="expression" dxfId="0" priority="4201" stopIfTrue="1">
      <formula>AND(COUNTIF($C$2:$C$339,AA279)+COUNTIF(#REF!,AA279)&gt;1,NOT(ISBLANK(AA279)))</formula>
    </cfRule>
  </conditionalFormatting>
  <conditionalFormatting sqref="AB279">
    <cfRule type="expression" dxfId="0" priority="4191" stopIfTrue="1">
      <formula>AND(COUNTIF($C$2:$C$339,AB279)+COUNTIF(#REF!,AB279)&gt;1,NOT(ISBLANK(AB279)))</formula>
    </cfRule>
  </conditionalFormatting>
  <conditionalFormatting sqref="AD279">
    <cfRule type="expression" dxfId="0" priority="4231" stopIfTrue="1">
      <formula>AND(COUNTIF($C$2:$C$339,AD279)+COUNTIF(#REF!,AD279)&gt;1,NOT(ISBLANK(AD279)))</formula>
    </cfRule>
  </conditionalFormatting>
  <conditionalFormatting sqref="AE279">
    <cfRule type="expression" dxfId="0" priority="4221" stopIfTrue="1">
      <formula>AND(COUNTIF($C$2:$C$339,AE279)+COUNTIF(#REF!,AE279)&gt;1,NOT(ISBLANK(AE279)))</formula>
    </cfRule>
  </conditionalFormatting>
  <conditionalFormatting sqref="AG279">
    <cfRule type="expression" dxfId="0" priority="2129" stopIfTrue="1">
      <formula>AND(COUNTIF($C$2:$C$339,AG279)+COUNTIF(#REF!,AG279)&gt;1,NOT(ISBLANK(AG279)))</formula>
    </cfRule>
  </conditionalFormatting>
  <conditionalFormatting sqref="AH279">
    <cfRule type="expression" dxfId="0" priority="2121" stopIfTrue="1">
      <formula>AND(COUNTIF($C$2:$C$339,AH279)+COUNTIF(#REF!,AH279)&gt;1,NOT(ISBLANK(AH279)))</formula>
    </cfRule>
  </conditionalFormatting>
  <conditionalFormatting sqref="E280">
    <cfRule type="expression" dxfId="0" priority="4097" stopIfTrue="1">
      <formula>AND(COUNTIF($C$2:$C$339,E280)+COUNTIF(#REF!,E280)&gt;1,NOT(ISBLANK(E280)))</formula>
    </cfRule>
  </conditionalFormatting>
  <conditionalFormatting sqref="F280">
    <cfRule type="duplicateValues" dxfId="1" priority="4098"/>
  </conditionalFormatting>
  <conditionalFormatting sqref="E281">
    <cfRule type="expression" dxfId="0" priority="4095" stopIfTrue="1">
      <formula>AND(COUNTIF($C$2:$C$339,E281)+COUNTIF(#REF!,E281)&gt;1,NOT(ISBLANK(E281)))</formula>
    </cfRule>
  </conditionalFormatting>
  <conditionalFormatting sqref="F281">
    <cfRule type="duplicateValues" dxfId="1" priority="4096"/>
  </conditionalFormatting>
  <conditionalFormatting sqref="E282">
    <cfRule type="expression" dxfId="0" priority="4093" stopIfTrue="1">
      <formula>AND(COUNTIF($C$2:$C$339,E282)+COUNTIF(#REF!,E282)&gt;1,NOT(ISBLANK(E282)))</formula>
    </cfRule>
  </conditionalFormatting>
  <conditionalFormatting sqref="F282">
    <cfRule type="duplicateValues" dxfId="1" priority="4094"/>
  </conditionalFormatting>
  <conditionalFormatting sqref="C283">
    <cfRule type="expression" dxfId="0" priority="4109" stopIfTrue="1">
      <formula>AND(COUNTIF($C$2:$C$339,C283)+COUNTIF(#REF!,C283)&gt;1,NOT(ISBLANK(C283)))</formula>
    </cfRule>
  </conditionalFormatting>
  <conditionalFormatting sqref="E283">
    <cfRule type="expression" dxfId="0" priority="4101" stopIfTrue="1">
      <formula>AND(COUNTIF($C$2:$C$339,E283)+COUNTIF(#REF!,E283)&gt;1,NOT(ISBLANK(E283)))</formula>
    </cfRule>
  </conditionalFormatting>
  <conditionalFormatting sqref="F283">
    <cfRule type="duplicateValues" dxfId="1" priority="4103"/>
  </conditionalFormatting>
  <conditionalFormatting sqref="P283">
    <cfRule type="expression" dxfId="0" priority="107" stopIfTrue="1">
      <formula>AND(COUNTIF($C$2:$C$339,P283)+COUNTIF(#REF!,P283)&gt;1,NOT(ISBLANK(P283)))</formula>
    </cfRule>
  </conditionalFormatting>
  <conditionalFormatting sqref="R283">
    <cfRule type="expression" dxfId="0" priority="4289" stopIfTrue="1">
      <formula>AND(COUNTIF($C$2:$C$339,R283)+COUNTIF(#REF!,R283)&gt;1,NOT(ISBLANK(R283)))</formula>
    </cfRule>
  </conditionalFormatting>
  <conditionalFormatting sqref="S283">
    <cfRule type="expression" dxfId="0" priority="4279" stopIfTrue="1">
      <formula>AND(COUNTIF($C$2:$C$339,S283)+COUNTIF(#REF!,S283)&gt;1,NOT(ISBLANK(S283)))</formula>
    </cfRule>
  </conditionalFormatting>
  <conditionalFormatting sqref="U283">
    <cfRule type="expression" dxfId="0" priority="4269" stopIfTrue="1">
      <formula>AND(COUNTIF($C$2:$C$339,U283)+COUNTIF(#REF!,U283)&gt;1,NOT(ISBLANK(U283)))</formula>
    </cfRule>
  </conditionalFormatting>
  <conditionalFormatting sqref="V283">
    <cfRule type="expression" dxfId="0" priority="4259" stopIfTrue="1">
      <formula>AND(COUNTIF($C$2:$C$339,V283)+COUNTIF(#REF!,V283)&gt;1,NOT(ISBLANK(V283)))</formula>
    </cfRule>
  </conditionalFormatting>
  <conditionalFormatting sqref="X283">
    <cfRule type="expression" dxfId="0" priority="4249" stopIfTrue="1">
      <formula>AND(COUNTIF($C$2:$C$339,X283)+COUNTIF(#REF!,X283)&gt;1,NOT(ISBLANK(X283)))</formula>
    </cfRule>
  </conditionalFormatting>
  <conditionalFormatting sqref="Y283">
    <cfRule type="expression" dxfId="0" priority="4239" stopIfTrue="1">
      <formula>AND(COUNTIF($C$2:$C$339,Y283)+COUNTIF(#REF!,Y283)&gt;1,NOT(ISBLANK(Y283)))</formula>
    </cfRule>
  </conditionalFormatting>
  <conditionalFormatting sqref="AA283">
    <cfRule type="expression" dxfId="0" priority="4199" stopIfTrue="1">
      <formula>AND(COUNTIF($C$2:$C$339,AA283)+COUNTIF(#REF!,AA283)&gt;1,NOT(ISBLANK(AA283)))</formula>
    </cfRule>
  </conditionalFormatting>
  <conditionalFormatting sqref="AB283">
    <cfRule type="expression" dxfId="0" priority="4189" stopIfTrue="1">
      <formula>AND(COUNTIF($C$2:$C$339,AB283)+COUNTIF(#REF!,AB283)&gt;1,NOT(ISBLANK(AB283)))</formula>
    </cfRule>
  </conditionalFormatting>
  <conditionalFormatting sqref="AD283">
    <cfRule type="expression" dxfId="0" priority="4229" stopIfTrue="1">
      <formula>AND(COUNTIF($C$2:$C$339,AD283)+COUNTIF(#REF!,AD283)&gt;1,NOT(ISBLANK(AD283)))</formula>
    </cfRule>
  </conditionalFormatting>
  <conditionalFormatting sqref="AE283">
    <cfRule type="expression" dxfId="0" priority="4219" stopIfTrue="1">
      <formula>AND(COUNTIF($C$2:$C$339,AE283)+COUNTIF(#REF!,AE283)&gt;1,NOT(ISBLANK(AE283)))</formula>
    </cfRule>
  </conditionalFormatting>
  <conditionalFormatting sqref="AG283">
    <cfRule type="expression" dxfId="0" priority="2127" stopIfTrue="1">
      <formula>AND(COUNTIF($C$2:$C$339,AG283)+COUNTIF(#REF!,AG283)&gt;1,NOT(ISBLANK(AG283)))</formula>
    </cfRule>
  </conditionalFormatting>
  <conditionalFormatting sqref="AH283">
    <cfRule type="expression" dxfId="0" priority="2119" stopIfTrue="1">
      <formula>AND(COUNTIF($C$2:$C$339,AH283)+COUNTIF(#REF!,AH283)&gt;1,NOT(ISBLANK(AH283)))</formula>
    </cfRule>
  </conditionalFormatting>
  <conditionalFormatting sqref="C284">
    <cfRule type="expression" dxfId="0" priority="4091" stopIfTrue="1">
      <formula>AND(COUNTIF($C$2:$C$339,C284)+COUNTIF(#REF!,C284)&gt;1,NOT(ISBLANK(C284)))</formula>
    </cfRule>
  </conditionalFormatting>
  <conditionalFormatting sqref="E284">
    <cfRule type="expression" dxfId="0" priority="3034" stopIfTrue="1">
      <formula>AND(COUNTIF($C$2:$C$339,E284)+COUNTIF(#REF!,E284)&gt;1,NOT(ISBLANK(E284)))</formula>
    </cfRule>
  </conditionalFormatting>
  <conditionalFormatting sqref="F284">
    <cfRule type="duplicateValues" dxfId="1" priority="4092"/>
  </conditionalFormatting>
  <conditionalFormatting sqref="K284">
    <cfRule type="expression" dxfId="0" priority="4081" stopIfTrue="1">
      <formula>AND(COUNTIF($C$2:$C$339,K284)+COUNTIF(#REF!,K284)&gt;1,NOT(ISBLANK(K284)))</formula>
    </cfRule>
  </conditionalFormatting>
  <conditionalFormatting sqref="AJ284">
    <cfRule type="expression" dxfId="0" priority="2000" stopIfTrue="1">
      <formula>AND(COUNTIF($C$2:$C$339,AJ284)+COUNTIF(#REF!,AJ284)&gt;1,NOT(ISBLANK(AJ284)))</formula>
    </cfRule>
  </conditionalFormatting>
  <conditionalFormatting sqref="C285">
    <cfRule type="expression" dxfId="0" priority="4107" stopIfTrue="1">
      <formula>AND(COUNTIF($C$2:$C$339,C285)+COUNTIF(#REF!,C285)&gt;1,NOT(ISBLANK(C285)))</formula>
    </cfRule>
  </conditionalFormatting>
  <conditionalFormatting sqref="E285">
    <cfRule type="expression" dxfId="0" priority="4117" stopIfTrue="1">
      <formula>AND(COUNTIF($C$2:$C$339,E285)+COUNTIF(#REF!,E285)&gt;1,NOT(ISBLANK(E285)))</formula>
    </cfRule>
  </conditionalFormatting>
  <conditionalFormatting sqref="F285">
    <cfRule type="duplicateValues" dxfId="1" priority="4127"/>
  </conditionalFormatting>
  <conditionalFormatting sqref="P285">
    <cfRule type="expression" dxfId="0" priority="106" stopIfTrue="1">
      <formula>AND(COUNTIF($C$2:$C$339,P285)+COUNTIF(#REF!,P285)&gt;1,NOT(ISBLANK(P285)))</formula>
    </cfRule>
  </conditionalFormatting>
  <conditionalFormatting sqref="R285">
    <cfRule type="expression" dxfId="0" priority="4287" stopIfTrue="1">
      <formula>AND(COUNTIF($C$2:$C$339,R285)+COUNTIF(#REF!,R285)&gt;1,NOT(ISBLANK(R285)))</formula>
    </cfRule>
  </conditionalFormatting>
  <conditionalFormatting sqref="S285">
    <cfRule type="expression" dxfId="0" priority="4277" stopIfTrue="1">
      <formula>AND(COUNTIF($C$2:$C$339,S285)+COUNTIF(#REF!,S285)&gt;1,NOT(ISBLANK(S285)))</formula>
    </cfRule>
  </conditionalFormatting>
  <conditionalFormatting sqref="U285">
    <cfRule type="expression" dxfId="0" priority="4267" stopIfTrue="1">
      <formula>AND(COUNTIF($C$2:$C$339,U285)+COUNTIF(#REF!,U285)&gt;1,NOT(ISBLANK(U285)))</formula>
    </cfRule>
  </conditionalFormatting>
  <conditionalFormatting sqref="V285">
    <cfRule type="expression" dxfId="0" priority="4257" stopIfTrue="1">
      <formula>AND(COUNTIF($C$2:$C$339,V285)+COUNTIF(#REF!,V285)&gt;1,NOT(ISBLANK(V285)))</formula>
    </cfRule>
  </conditionalFormatting>
  <conditionalFormatting sqref="X285">
    <cfRule type="expression" dxfId="0" priority="4247" stopIfTrue="1">
      <formula>AND(COUNTIF($C$2:$C$339,X285)+COUNTIF(#REF!,X285)&gt;1,NOT(ISBLANK(X285)))</formula>
    </cfRule>
  </conditionalFormatting>
  <conditionalFormatting sqref="Y285">
    <cfRule type="expression" dxfId="0" priority="4237" stopIfTrue="1">
      <formula>AND(COUNTIF($C$2:$C$339,Y285)+COUNTIF(#REF!,Y285)&gt;1,NOT(ISBLANK(Y285)))</formula>
    </cfRule>
  </conditionalFormatting>
  <conditionalFormatting sqref="AA285">
    <cfRule type="expression" dxfId="0" priority="4197" stopIfTrue="1">
      <formula>AND(COUNTIF($C$2:$C$339,AA285)+COUNTIF(#REF!,AA285)&gt;1,NOT(ISBLANK(AA285)))</formula>
    </cfRule>
  </conditionalFormatting>
  <conditionalFormatting sqref="AB285">
    <cfRule type="expression" dxfId="0" priority="4187" stopIfTrue="1">
      <formula>AND(COUNTIF($C$2:$C$339,AB285)+COUNTIF(#REF!,AB285)&gt;1,NOT(ISBLANK(AB285)))</formula>
    </cfRule>
  </conditionalFormatting>
  <conditionalFormatting sqref="AD285">
    <cfRule type="expression" dxfId="0" priority="4227" stopIfTrue="1">
      <formula>AND(COUNTIF($C$2:$C$339,AD285)+COUNTIF(#REF!,AD285)&gt;1,NOT(ISBLANK(AD285)))</formula>
    </cfRule>
  </conditionalFormatting>
  <conditionalFormatting sqref="AE285">
    <cfRule type="expression" dxfId="0" priority="4217" stopIfTrue="1">
      <formula>AND(COUNTIF($C$2:$C$339,AE285)+COUNTIF(#REF!,AE285)&gt;1,NOT(ISBLANK(AE285)))</formula>
    </cfRule>
  </conditionalFormatting>
  <conditionalFormatting sqref="AG285">
    <cfRule type="expression" dxfId="0" priority="2126" stopIfTrue="1">
      <formula>AND(COUNTIF($C$2:$C$339,AG285)+COUNTIF(#REF!,AG285)&gt;1,NOT(ISBLANK(AG285)))</formula>
    </cfRule>
  </conditionalFormatting>
  <conditionalFormatting sqref="AH285">
    <cfRule type="expression" dxfId="0" priority="2118" stopIfTrue="1">
      <formula>AND(COUNTIF($C$2:$C$339,AH285)+COUNTIF(#REF!,AH285)&gt;1,NOT(ISBLANK(AH285)))</formula>
    </cfRule>
  </conditionalFormatting>
  <conditionalFormatting sqref="C286">
    <cfRule type="expression" dxfId="0" priority="4106" stopIfTrue="1">
      <formula>AND(COUNTIF($C$2:$C$339,C286)+COUNTIF(#REF!,C286)&gt;1,NOT(ISBLANK(C286)))</formula>
    </cfRule>
  </conditionalFormatting>
  <conditionalFormatting sqref="E286">
    <cfRule type="expression" dxfId="0" priority="4116" stopIfTrue="1">
      <formula>AND(COUNTIF($C$2:$C$339,E286)+COUNTIF(#REF!,E286)&gt;1,NOT(ISBLANK(E286)))</formula>
    </cfRule>
  </conditionalFormatting>
  <conditionalFormatting sqref="F286">
    <cfRule type="duplicateValues" dxfId="1" priority="4126"/>
  </conditionalFormatting>
  <conditionalFormatting sqref="P286">
    <cfRule type="expression" dxfId="0" priority="105" stopIfTrue="1">
      <formula>AND(COUNTIF($C$2:$C$339,P286)+COUNTIF(#REF!,P286)&gt;1,NOT(ISBLANK(P286)))</formula>
    </cfRule>
  </conditionalFormatting>
  <conditionalFormatting sqref="R286">
    <cfRule type="expression" dxfId="0" priority="4286" stopIfTrue="1">
      <formula>AND(COUNTIF($C$2:$C$339,R286)+COUNTIF(#REF!,R286)&gt;1,NOT(ISBLANK(R286)))</formula>
    </cfRule>
  </conditionalFormatting>
  <conditionalFormatting sqref="S286">
    <cfRule type="expression" dxfId="0" priority="4276" stopIfTrue="1">
      <formula>AND(COUNTIF($C$2:$C$339,S286)+COUNTIF(#REF!,S286)&gt;1,NOT(ISBLANK(S286)))</formula>
    </cfRule>
  </conditionalFormatting>
  <conditionalFormatting sqref="U286">
    <cfRule type="expression" dxfId="0" priority="4266" stopIfTrue="1">
      <formula>AND(COUNTIF($C$2:$C$339,U286)+COUNTIF(#REF!,U286)&gt;1,NOT(ISBLANK(U286)))</formula>
    </cfRule>
  </conditionalFormatting>
  <conditionalFormatting sqref="V286">
    <cfRule type="expression" dxfId="0" priority="4256" stopIfTrue="1">
      <formula>AND(COUNTIF($C$2:$C$339,V286)+COUNTIF(#REF!,V286)&gt;1,NOT(ISBLANK(V286)))</formula>
    </cfRule>
  </conditionalFormatting>
  <conditionalFormatting sqref="X286">
    <cfRule type="expression" dxfId="0" priority="4246" stopIfTrue="1">
      <formula>AND(COUNTIF($C$2:$C$339,X286)+COUNTIF(#REF!,X286)&gt;1,NOT(ISBLANK(X286)))</formula>
    </cfRule>
  </conditionalFormatting>
  <conditionalFormatting sqref="Y286">
    <cfRule type="expression" dxfId="0" priority="4236" stopIfTrue="1">
      <formula>AND(COUNTIF($C$2:$C$339,Y286)+COUNTIF(#REF!,Y286)&gt;1,NOT(ISBLANK(Y286)))</formula>
    </cfRule>
  </conditionalFormatting>
  <conditionalFormatting sqref="AA286">
    <cfRule type="expression" dxfId="0" priority="4196" stopIfTrue="1">
      <formula>AND(COUNTIF($C$2:$C$339,AA286)+COUNTIF(#REF!,AA286)&gt;1,NOT(ISBLANK(AA286)))</formula>
    </cfRule>
  </conditionalFormatting>
  <conditionalFormatting sqref="AB286">
    <cfRule type="expression" dxfId="0" priority="4186" stopIfTrue="1">
      <formula>AND(COUNTIF($C$2:$C$339,AB286)+COUNTIF(#REF!,AB286)&gt;1,NOT(ISBLANK(AB286)))</formula>
    </cfRule>
  </conditionalFormatting>
  <conditionalFormatting sqref="AD286">
    <cfRule type="expression" dxfId="0" priority="4226" stopIfTrue="1">
      <formula>AND(COUNTIF($C$2:$C$339,AD286)+COUNTIF(#REF!,AD286)&gt;1,NOT(ISBLANK(AD286)))</formula>
    </cfRule>
  </conditionalFormatting>
  <conditionalFormatting sqref="AE286">
    <cfRule type="expression" dxfId="0" priority="4216" stopIfTrue="1">
      <formula>AND(COUNTIF($C$2:$C$339,AE286)+COUNTIF(#REF!,AE286)&gt;1,NOT(ISBLANK(AE286)))</formula>
    </cfRule>
  </conditionalFormatting>
  <conditionalFormatting sqref="AG286">
    <cfRule type="expression" dxfId="0" priority="2125" stopIfTrue="1">
      <formula>AND(COUNTIF($C$2:$C$339,AG286)+COUNTIF(#REF!,AG286)&gt;1,NOT(ISBLANK(AG286)))</formula>
    </cfRule>
  </conditionalFormatting>
  <conditionalFormatting sqref="AH286">
    <cfRule type="expression" dxfId="0" priority="2117" stopIfTrue="1">
      <formula>AND(COUNTIF($C$2:$C$339,AH286)+COUNTIF(#REF!,AH286)&gt;1,NOT(ISBLANK(AH286)))</formula>
    </cfRule>
  </conditionalFormatting>
  <conditionalFormatting sqref="C287">
    <cfRule type="expression" dxfId="0" priority="4072" stopIfTrue="1">
      <formula>AND(COUNTIF($C$2:$C$339,C287)+COUNTIF(#REF!,C287)&gt;1,NOT(ISBLANK(C287)))</formula>
    </cfRule>
  </conditionalFormatting>
  <conditionalFormatting sqref="E287">
    <cfRule type="expression" dxfId="0" priority="3033" stopIfTrue="1">
      <formula>AND(COUNTIF($C$2:$C$339,E287)+COUNTIF(#REF!,E287)&gt;1,NOT(ISBLANK(E287)))</formula>
    </cfRule>
  </conditionalFormatting>
  <conditionalFormatting sqref="F287">
    <cfRule type="duplicateValues" dxfId="1" priority="4073"/>
  </conditionalFormatting>
  <conditionalFormatting sqref="K287">
    <cfRule type="expression" dxfId="0" priority="4062" stopIfTrue="1">
      <formula>AND(COUNTIF($C$2:$C$339,K287)+COUNTIF(#REF!,K287)&gt;1,NOT(ISBLANK(K287)))</formula>
    </cfRule>
  </conditionalFormatting>
  <conditionalFormatting sqref="L287">
    <cfRule type="expression" dxfId="0" priority="2001" stopIfTrue="1">
      <formula>AND(COUNTIF($C$2:$C$339,L287)+COUNTIF(#REF!,L287)&gt;1,NOT(ISBLANK(L287)))</formula>
    </cfRule>
  </conditionalFormatting>
  <conditionalFormatting sqref="N287">
    <cfRule type="expression" dxfId="0" priority="2002" stopIfTrue="1">
      <formula>AND(COUNTIF($C$2:$C$339,N287)+COUNTIF(#REF!,N287)&gt;1,NOT(ISBLANK(N287)))</formula>
    </cfRule>
  </conditionalFormatting>
  <conditionalFormatting sqref="P287">
    <cfRule type="expression" dxfId="0" priority="59" stopIfTrue="1">
      <formula>AND(COUNTIF($C$2:$C$339,P287)+COUNTIF(#REF!,P287)&gt;1,NOT(ISBLANK(P287)))</formula>
    </cfRule>
  </conditionalFormatting>
  <conditionalFormatting sqref="R287">
    <cfRule type="expression" dxfId="0" priority="2004" stopIfTrue="1">
      <formula>AND(COUNTIF($C$2:$C$339,R287)+COUNTIF(#REF!,R287)&gt;1,NOT(ISBLANK(R287)))</formula>
    </cfRule>
  </conditionalFormatting>
  <conditionalFormatting sqref="S287">
    <cfRule type="expression" dxfId="0" priority="2005" stopIfTrue="1">
      <formula>AND(COUNTIF($C$2:$C$339,S287)+COUNTIF(#REF!,S287)&gt;1,NOT(ISBLANK(S287)))</formula>
    </cfRule>
  </conditionalFormatting>
  <conditionalFormatting sqref="U287">
    <cfRule type="expression" dxfId="0" priority="2006" stopIfTrue="1">
      <formula>AND(COUNTIF($C$2:$C$339,U287)+COUNTIF(#REF!,U287)&gt;1,NOT(ISBLANK(U287)))</formula>
    </cfRule>
  </conditionalFormatting>
  <conditionalFormatting sqref="V287">
    <cfRule type="expression" dxfId="0" priority="2007" stopIfTrue="1">
      <formula>AND(COUNTIF($C$2:$C$339,V287)+COUNTIF(#REF!,V287)&gt;1,NOT(ISBLANK(V287)))</formula>
    </cfRule>
  </conditionalFormatting>
  <conditionalFormatting sqref="X287">
    <cfRule type="expression" dxfId="0" priority="2008" stopIfTrue="1">
      <formula>AND(COUNTIF($C$2:$C$339,X287)+COUNTIF(#REF!,X287)&gt;1,NOT(ISBLANK(X287)))</formula>
    </cfRule>
  </conditionalFormatting>
  <conditionalFormatting sqref="Y287">
    <cfRule type="expression" dxfId="0" priority="2009" stopIfTrue="1">
      <formula>AND(COUNTIF($C$2:$C$339,Y287)+COUNTIF(#REF!,Y287)&gt;1,NOT(ISBLANK(Y287)))</formula>
    </cfRule>
  </conditionalFormatting>
  <conditionalFormatting sqref="AA287">
    <cfRule type="expression" dxfId="0" priority="2010" stopIfTrue="1">
      <formula>AND(COUNTIF($C$2:$C$339,AA287)+COUNTIF(#REF!,AA287)&gt;1,NOT(ISBLANK(AA287)))</formula>
    </cfRule>
  </conditionalFormatting>
  <conditionalFormatting sqref="AB287">
    <cfRule type="expression" dxfId="0" priority="2011" stopIfTrue="1">
      <formula>AND(COUNTIF($C$2:$C$339,AB287)+COUNTIF(#REF!,AB287)&gt;1,NOT(ISBLANK(AB287)))</formula>
    </cfRule>
  </conditionalFormatting>
  <conditionalFormatting sqref="AD287">
    <cfRule type="expression" dxfId="0" priority="2012" stopIfTrue="1">
      <formula>AND(COUNTIF($C$2:$C$339,AD287)+COUNTIF(#REF!,AD287)&gt;1,NOT(ISBLANK(AD287)))</formula>
    </cfRule>
  </conditionalFormatting>
  <conditionalFormatting sqref="AE287">
    <cfRule type="expression" dxfId="0" priority="2013" stopIfTrue="1">
      <formula>AND(COUNTIF($C$2:$C$339,AE287)+COUNTIF(#REF!,AE287)&gt;1,NOT(ISBLANK(AE287)))</formula>
    </cfRule>
  </conditionalFormatting>
  <conditionalFormatting sqref="AG287">
    <cfRule type="expression" dxfId="0" priority="2014" stopIfTrue="1">
      <formula>AND(COUNTIF($C$2:$C$339,AG287)+COUNTIF(#REF!,AG287)&gt;1,NOT(ISBLANK(AG287)))</formula>
    </cfRule>
  </conditionalFormatting>
  <conditionalFormatting sqref="AH287">
    <cfRule type="expression" dxfId="0" priority="2113" stopIfTrue="1">
      <formula>AND(COUNTIF($C$2:$C$339,AH287)+COUNTIF(#REF!,AH287)&gt;1,NOT(ISBLANK(AH287)))</formula>
    </cfRule>
  </conditionalFormatting>
  <conditionalFormatting sqref="AL287">
    <cfRule type="expression" dxfId="0" priority="826" stopIfTrue="1">
      <formula>AND(COUNTIF($C$2:$C$339,AL287)+COUNTIF(#REF!,AL287)&gt;1,NOT(ISBLANK(AL287)))</formula>
    </cfRule>
  </conditionalFormatting>
  <conditionalFormatting sqref="AM287">
    <cfRule type="expression" dxfId="0" priority="511" stopIfTrue="1">
      <formula>AND(COUNTIF($C$2:$C$339,AM287)+COUNTIF(#REF!,AM287)&gt;1,NOT(ISBLANK(AM287)))</formula>
    </cfRule>
  </conditionalFormatting>
  <conditionalFormatting sqref="C288">
    <cfRule type="expression" dxfId="0" priority="4028" stopIfTrue="1">
      <formula>AND(COUNTIF($C$2:$C$339,C288)+COUNTIF(#REF!,C288)&gt;1,NOT(ISBLANK(C288)))</formula>
    </cfRule>
  </conditionalFormatting>
  <conditionalFormatting sqref="E288">
    <cfRule type="expression" dxfId="0" priority="4008" stopIfTrue="1">
      <formula>AND(COUNTIF($C$2:$C$339,E288)+COUNTIF(#REF!,E288)&gt;1,NOT(ISBLANK(E288)))</formula>
    </cfRule>
  </conditionalFormatting>
  <conditionalFormatting sqref="F288">
    <cfRule type="duplicateValues" dxfId="1" priority="4009"/>
  </conditionalFormatting>
  <conditionalFormatting sqref="P288">
    <cfRule type="expression" dxfId="0" priority="103" stopIfTrue="1">
      <formula>AND(COUNTIF($C$2:$C$339,P288)+COUNTIF(#REF!,P288)&gt;1,NOT(ISBLANK(P288)))</formula>
    </cfRule>
  </conditionalFormatting>
  <conditionalFormatting sqref="R288">
    <cfRule type="expression" dxfId="0" priority="4025" stopIfTrue="1">
      <formula>AND(COUNTIF($C$2:$C$339,R288)+COUNTIF(#REF!,R288)&gt;1,NOT(ISBLANK(R288)))</formula>
    </cfRule>
  </conditionalFormatting>
  <conditionalFormatting sqref="S288">
    <cfRule type="expression" dxfId="0" priority="4024" stopIfTrue="1">
      <formula>AND(COUNTIF($C$2:$C$339,S288)+COUNTIF(#REF!,S288)&gt;1,NOT(ISBLANK(S288)))</formula>
    </cfRule>
  </conditionalFormatting>
  <conditionalFormatting sqref="U288">
    <cfRule type="expression" dxfId="0" priority="4023" stopIfTrue="1">
      <formula>AND(COUNTIF($C$2:$C$339,U288)+COUNTIF(#REF!,U288)&gt;1,NOT(ISBLANK(U288)))</formula>
    </cfRule>
  </conditionalFormatting>
  <conditionalFormatting sqref="V288">
    <cfRule type="expression" dxfId="0" priority="4022" stopIfTrue="1">
      <formula>AND(COUNTIF($C$2:$C$339,V288)+COUNTIF(#REF!,V288)&gt;1,NOT(ISBLANK(V288)))</formula>
    </cfRule>
  </conditionalFormatting>
  <conditionalFormatting sqref="X288">
    <cfRule type="expression" dxfId="0" priority="4021" stopIfTrue="1">
      <formula>AND(COUNTIF($C$2:$C$339,X288)+COUNTIF(#REF!,X288)&gt;1,NOT(ISBLANK(X288)))</formula>
    </cfRule>
  </conditionalFormatting>
  <conditionalFormatting sqref="Y288">
    <cfRule type="expression" dxfId="0" priority="4020" stopIfTrue="1">
      <formula>AND(COUNTIF($C$2:$C$339,Y288)+COUNTIF(#REF!,Y288)&gt;1,NOT(ISBLANK(Y288)))</formula>
    </cfRule>
  </conditionalFormatting>
  <conditionalFormatting sqref="AA288">
    <cfRule type="expression" dxfId="0" priority="4016" stopIfTrue="1">
      <formula>AND(COUNTIF($C$2:$C$339,AA288)+COUNTIF(#REF!,AA288)&gt;1,NOT(ISBLANK(AA288)))</formula>
    </cfRule>
  </conditionalFormatting>
  <conditionalFormatting sqref="AB288">
    <cfRule type="expression" dxfId="0" priority="4015" stopIfTrue="1">
      <formula>AND(COUNTIF($C$2:$C$339,AB288)+COUNTIF(#REF!,AB288)&gt;1,NOT(ISBLANK(AB288)))</formula>
    </cfRule>
  </conditionalFormatting>
  <conditionalFormatting sqref="AD288">
    <cfRule type="expression" dxfId="0" priority="4019" stopIfTrue="1">
      <formula>AND(COUNTIF($C$2:$C$339,AD288)+COUNTIF(#REF!,AD288)&gt;1,NOT(ISBLANK(AD288)))</formula>
    </cfRule>
  </conditionalFormatting>
  <conditionalFormatting sqref="AE288">
    <cfRule type="expression" dxfId="0" priority="4018" stopIfTrue="1">
      <formula>AND(COUNTIF($C$2:$C$339,AE288)+COUNTIF(#REF!,AE288)&gt;1,NOT(ISBLANK(AE288)))</formula>
    </cfRule>
  </conditionalFormatting>
  <conditionalFormatting sqref="AG288">
    <cfRule type="expression" dxfId="0" priority="2110" stopIfTrue="1">
      <formula>AND(COUNTIF($C$2:$C$339,AG288)+COUNTIF(#REF!,AG288)&gt;1,NOT(ISBLANK(AG288)))</formula>
    </cfRule>
  </conditionalFormatting>
  <conditionalFormatting sqref="AH288">
    <cfRule type="expression" dxfId="0" priority="2109" stopIfTrue="1">
      <formula>AND(COUNTIF($C$2:$C$339,AH288)+COUNTIF(#REF!,AH288)&gt;1,NOT(ISBLANK(AH288)))</formula>
    </cfRule>
  </conditionalFormatting>
  <conditionalFormatting sqref="C289">
    <cfRule type="expression" dxfId="0" priority="3988" stopIfTrue="1">
      <formula>AND(COUNTIF($C$2:$C$339,C289)+COUNTIF(#REF!,C289)&gt;1,NOT(ISBLANK(C289)))</formula>
    </cfRule>
  </conditionalFormatting>
  <conditionalFormatting sqref="E289">
    <cfRule type="expression" dxfId="0" priority="4029" stopIfTrue="1">
      <formula>AND(COUNTIF($C$2:$C$339,E289)+COUNTIF(#REF!,E289)&gt;1,NOT(ISBLANK(E289)))</formula>
    </cfRule>
  </conditionalFormatting>
  <conditionalFormatting sqref="F289">
    <cfRule type="duplicateValues" dxfId="1" priority="4030"/>
  </conditionalFormatting>
  <conditionalFormatting sqref="P289">
    <cfRule type="expression" dxfId="0" priority="104" stopIfTrue="1">
      <formula>AND(COUNTIF($C$2:$C$339,P289)+COUNTIF(#REF!,P289)&gt;1,NOT(ISBLANK(P289)))</formula>
    </cfRule>
  </conditionalFormatting>
  <conditionalFormatting sqref="R289">
    <cfRule type="expression" dxfId="0" priority="4049" stopIfTrue="1">
      <formula>AND(COUNTIF($C$2:$C$339,R289)+COUNTIF(#REF!,R289)&gt;1,NOT(ISBLANK(R289)))</formula>
    </cfRule>
  </conditionalFormatting>
  <conditionalFormatting sqref="S289">
    <cfRule type="expression" dxfId="0" priority="4048" stopIfTrue="1">
      <formula>AND(COUNTIF($C$2:$C$339,S289)+COUNTIF(#REF!,S289)&gt;1,NOT(ISBLANK(S289)))</formula>
    </cfRule>
  </conditionalFormatting>
  <conditionalFormatting sqref="U289">
    <cfRule type="expression" dxfId="0" priority="4047" stopIfTrue="1">
      <formula>AND(COUNTIF($C$2:$C$339,U289)+COUNTIF(#REF!,U289)&gt;1,NOT(ISBLANK(U289)))</formula>
    </cfRule>
  </conditionalFormatting>
  <conditionalFormatting sqref="V289">
    <cfRule type="expression" dxfId="0" priority="4046" stopIfTrue="1">
      <formula>AND(COUNTIF($C$2:$C$339,V289)+COUNTIF(#REF!,V289)&gt;1,NOT(ISBLANK(V289)))</formula>
    </cfRule>
  </conditionalFormatting>
  <conditionalFormatting sqref="X289">
    <cfRule type="expression" dxfId="0" priority="4045" stopIfTrue="1">
      <formula>AND(COUNTIF($C$2:$C$339,X289)+COUNTIF(#REF!,X289)&gt;1,NOT(ISBLANK(X289)))</formula>
    </cfRule>
  </conditionalFormatting>
  <conditionalFormatting sqref="Y289">
    <cfRule type="expression" dxfId="0" priority="4044" stopIfTrue="1">
      <formula>AND(COUNTIF($C$2:$C$339,Y289)+COUNTIF(#REF!,Y289)&gt;1,NOT(ISBLANK(Y289)))</formula>
    </cfRule>
  </conditionalFormatting>
  <conditionalFormatting sqref="AA289">
    <cfRule type="expression" dxfId="0" priority="4040" stopIfTrue="1">
      <formula>AND(COUNTIF($C$2:$C$339,AA289)+COUNTIF(#REF!,AA289)&gt;1,NOT(ISBLANK(AA289)))</formula>
    </cfRule>
  </conditionalFormatting>
  <conditionalFormatting sqref="AB289">
    <cfRule type="expression" dxfId="0" priority="4039" stopIfTrue="1">
      <formula>AND(COUNTIF($C$2:$C$339,AB289)+COUNTIF(#REF!,AB289)&gt;1,NOT(ISBLANK(AB289)))</formula>
    </cfRule>
  </conditionalFormatting>
  <conditionalFormatting sqref="AD289">
    <cfRule type="expression" dxfId="0" priority="4043" stopIfTrue="1">
      <formula>AND(COUNTIF($C$2:$C$339,AD289)+COUNTIF(#REF!,AD289)&gt;1,NOT(ISBLANK(AD289)))</formula>
    </cfRule>
  </conditionalFormatting>
  <conditionalFormatting sqref="AE289">
    <cfRule type="expression" dxfId="0" priority="4042" stopIfTrue="1">
      <formula>AND(COUNTIF($C$2:$C$339,AE289)+COUNTIF(#REF!,AE289)&gt;1,NOT(ISBLANK(AE289)))</formula>
    </cfRule>
  </conditionalFormatting>
  <conditionalFormatting sqref="AG289">
    <cfRule type="expression" dxfId="0" priority="2112" stopIfTrue="1">
      <formula>AND(COUNTIF($C$2:$C$339,AG289)+COUNTIF(#REF!,AG289)&gt;1,NOT(ISBLANK(AG289)))</formula>
    </cfRule>
  </conditionalFormatting>
  <conditionalFormatting sqref="AH289">
    <cfRule type="expression" dxfId="0" priority="2111" stopIfTrue="1">
      <formula>AND(COUNTIF($C$2:$C$339,AH289)+COUNTIF(#REF!,AH289)&gt;1,NOT(ISBLANK(AH289)))</formula>
    </cfRule>
  </conditionalFormatting>
  <conditionalFormatting sqref="C290">
    <cfRule type="expression" dxfId="0" priority="9147" stopIfTrue="1">
      <formula>AND(COUNTIF($C$2:$C$339,C290)+COUNTIF(#REF!,C290)&gt;1,NOT(ISBLANK(C290)))</formula>
    </cfRule>
  </conditionalFormatting>
  <conditionalFormatting sqref="E290">
    <cfRule type="expression" dxfId="0" priority="9145" stopIfTrue="1">
      <formula>AND(COUNTIF($C$2:$C$339,E290)+COUNTIF(#REF!,E290)&gt;1,NOT(ISBLANK(E290)))</formula>
    </cfRule>
  </conditionalFormatting>
  <conditionalFormatting sqref="F290">
    <cfRule type="duplicateValues" dxfId="1" priority="9149"/>
  </conditionalFormatting>
  <conditionalFormatting sqref="P290">
    <cfRule type="expression" dxfId="0" priority="244" stopIfTrue="1">
      <formula>AND(COUNTIF($C$2:$C$339,P290)+COUNTIF(#REF!,P290)&gt;1,NOT(ISBLANK(P290)))</formula>
    </cfRule>
  </conditionalFormatting>
  <conditionalFormatting sqref="R290">
    <cfRule type="expression" dxfId="0" priority="9139" stopIfTrue="1">
      <formula>AND(COUNTIF($C$2:$C$339,R290)+COUNTIF(#REF!,R290)&gt;1,NOT(ISBLANK(R290)))</formula>
    </cfRule>
  </conditionalFormatting>
  <conditionalFormatting sqref="S290">
    <cfRule type="expression" dxfId="0" priority="9137" stopIfTrue="1">
      <formula>AND(COUNTIF($C$2:$C$339,S290)+COUNTIF(#REF!,S290)&gt;1,NOT(ISBLANK(S290)))</formula>
    </cfRule>
  </conditionalFormatting>
  <conditionalFormatting sqref="U290">
    <cfRule type="expression" dxfId="0" priority="9135" stopIfTrue="1">
      <formula>AND(COUNTIF($C$2:$C$339,U290)+COUNTIF(#REF!,U290)&gt;1,NOT(ISBLANK(U290)))</formula>
    </cfRule>
  </conditionalFormatting>
  <conditionalFormatting sqref="V290">
    <cfRule type="expression" dxfId="0" priority="9133" stopIfTrue="1">
      <formula>AND(COUNTIF($C$2:$C$339,V290)+COUNTIF(#REF!,V290)&gt;1,NOT(ISBLANK(V290)))</formula>
    </cfRule>
  </conditionalFormatting>
  <conditionalFormatting sqref="X290">
    <cfRule type="expression" dxfId="0" priority="9131" stopIfTrue="1">
      <formula>AND(COUNTIF($C$2:$C$339,X290)+COUNTIF(#REF!,X290)&gt;1,NOT(ISBLANK(X290)))</formula>
    </cfRule>
  </conditionalFormatting>
  <conditionalFormatting sqref="Y290">
    <cfRule type="expression" dxfId="0" priority="9129" stopIfTrue="1">
      <formula>AND(COUNTIF($C$2:$C$339,Y290)+COUNTIF(#REF!,Y290)&gt;1,NOT(ISBLANK(Y290)))</formula>
    </cfRule>
  </conditionalFormatting>
  <conditionalFormatting sqref="AA290">
    <cfRule type="expression" dxfId="0" priority="9121" stopIfTrue="1">
      <formula>AND(COUNTIF($C$2:$C$339,AA290)+COUNTIF(#REF!,AA290)&gt;1,NOT(ISBLANK(AA290)))</formula>
    </cfRule>
  </conditionalFormatting>
  <conditionalFormatting sqref="AB290">
    <cfRule type="expression" dxfId="0" priority="9119" stopIfTrue="1">
      <formula>AND(COUNTIF($C$2:$C$339,AB290)+COUNTIF(#REF!,AB290)&gt;1,NOT(ISBLANK(AB290)))</formula>
    </cfRule>
  </conditionalFormatting>
  <conditionalFormatting sqref="AD290">
    <cfRule type="expression" dxfId="0" priority="9127" stopIfTrue="1">
      <formula>AND(COUNTIF($C$2:$C$339,AD290)+COUNTIF(#REF!,AD290)&gt;1,NOT(ISBLANK(AD290)))</formula>
    </cfRule>
  </conditionalFormatting>
  <conditionalFormatting sqref="AE290">
    <cfRule type="expression" dxfId="0" priority="9125" stopIfTrue="1">
      <formula>AND(COUNTIF($C$2:$C$339,AE290)+COUNTIF(#REF!,AE290)&gt;1,NOT(ISBLANK(AE290)))</formula>
    </cfRule>
  </conditionalFormatting>
  <conditionalFormatting sqref="AG290">
    <cfRule type="expression" dxfId="0" priority="2525" stopIfTrue="1">
      <formula>AND(COUNTIF($C$2:$C$339,AG290)+COUNTIF(#REF!,AG290)&gt;1,NOT(ISBLANK(AG290)))</formula>
    </cfRule>
  </conditionalFormatting>
  <conditionalFormatting sqref="AH290">
    <cfRule type="expression" dxfId="0" priority="2523" stopIfTrue="1">
      <formula>AND(COUNTIF($C$2:$C$339,AH290)+COUNTIF(#REF!,AH290)&gt;1,NOT(ISBLANK(AH290)))</formula>
    </cfRule>
  </conditionalFormatting>
  <conditionalFormatting sqref="C291">
    <cfRule type="expression" dxfId="0" priority="3986" stopIfTrue="1">
      <formula>AND(COUNTIF($C$2:$C$339,C291)+COUNTIF(#REF!,C291)&gt;1,NOT(ISBLANK(C291)))</formula>
    </cfRule>
  </conditionalFormatting>
  <conditionalFormatting sqref="E291">
    <cfRule type="expression" dxfId="0" priority="9144" stopIfTrue="1">
      <formula>AND(COUNTIF($C$2:$C$339,E291)+COUNTIF(#REF!,E291)&gt;1,NOT(ISBLANK(E291)))</formula>
    </cfRule>
  </conditionalFormatting>
  <conditionalFormatting sqref="F291">
    <cfRule type="duplicateValues" dxfId="1" priority="9148"/>
  </conditionalFormatting>
  <conditionalFormatting sqref="P291">
    <cfRule type="expression" dxfId="0" priority="243" stopIfTrue="1">
      <formula>AND(COUNTIF($C$2:$C$339,P291)+COUNTIF(#REF!,P291)&gt;1,NOT(ISBLANK(P291)))</formula>
    </cfRule>
  </conditionalFormatting>
  <conditionalFormatting sqref="R291">
    <cfRule type="expression" dxfId="0" priority="9138" stopIfTrue="1">
      <formula>AND(COUNTIF($C$2:$C$339,R291)+COUNTIF(#REF!,R291)&gt;1,NOT(ISBLANK(R291)))</formula>
    </cfRule>
  </conditionalFormatting>
  <conditionalFormatting sqref="S291">
    <cfRule type="expression" dxfId="0" priority="9136" stopIfTrue="1">
      <formula>AND(COUNTIF($C$2:$C$339,S291)+COUNTIF(#REF!,S291)&gt;1,NOT(ISBLANK(S291)))</formula>
    </cfRule>
  </conditionalFormatting>
  <conditionalFormatting sqref="U291">
    <cfRule type="expression" dxfId="0" priority="9134" stopIfTrue="1">
      <formula>AND(COUNTIF($C$2:$C$339,U291)+COUNTIF(#REF!,U291)&gt;1,NOT(ISBLANK(U291)))</formula>
    </cfRule>
  </conditionalFormatting>
  <conditionalFormatting sqref="V291">
    <cfRule type="expression" dxfId="0" priority="9132" stopIfTrue="1">
      <formula>AND(COUNTIF($C$2:$C$339,V291)+COUNTIF(#REF!,V291)&gt;1,NOT(ISBLANK(V291)))</formula>
    </cfRule>
  </conditionalFormatting>
  <conditionalFormatting sqref="X291">
    <cfRule type="expression" dxfId="0" priority="9130" stopIfTrue="1">
      <formula>AND(COUNTIF($C$2:$C$339,X291)+COUNTIF(#REF!,X291)&gt;1,NOT(ISBLANK(X291)))</formula>
    </cfRule>
  </conditionalFormatting>
  <conditionalFormatting sqref="Y291">
    <cfRule type="expression" dxfId="0" priority="9128" stopIfTrue="1">
      <formula>AND(COUNTIF($C$2:$C$339,Y291)+COUNTIF(#REF!,Y291)&gt;1,NOT(ISBLANK(Y291)))</formula>
    </cfRule>
  </conditionalFormatting>
  <conditionalFormatting sqref="AA291">
    <cfRule type="expression" dxfId="0" priority="9120" stopIfTrue="1">
      <formula>AND(COUNTIF($C$2:$C$339,AA291)+COUNTIF(#REF!,AA291)&gt;1,NOT(ISBLANK(AA291)))</formula>
    </cfRule>
  </conditionalFormatting>
  <conditionalFormatting sqref="AB291">
    <cfRule type="expression" dxfId="0" priority="9118" stopIfTrue="1">
      <formula>AND(COUNTIF($C$2:$C$339,AB291)+COUNTIF(#REF!,AB291)&gt;1,NOT(ISBLANK(AB291)))</formula>
    </cfRule>
  </conditionalFormatting>
  <conditionalFormatting sqref="AD291">
    <cfRule type="expression" dxfId="0" priority="9126" stopIfTrue="1">
      <formula>AND(COUNTIF($C$2:$C$339,AD291)+COUNTIF(#REF!,AD291)&gt;1,NOT(ISBLANK(AD291)))</formula>
    </cfRule>
  </conditionalFormatting>
  <conditionalFormatting sqref="AE291">
    <cfRule type="expression" dxfId="0" priority="9124" stopIfTrue="1">
      <formula>AND(COUNTIF($C$2:$C$339,AE291)+COUNTIF(#REF!,AE291)&gt;1,NOT(ISBLANK(AE291)))</formula>
    </cfRule>
  </conditionalFormatting>
  <conditionalFormatting sqref="AG291">
    <cfRule type="expression" dxfId="0" priority="2524" stopIfTrue="1">
      <formula>AND(COUNTIF($C$2:$C$339,AG291)+COUNTIF(#REF!,AG291)&gt;1,NOT(ISBLANK(AG291)))</formula>
    </cfRule>
  </conditionalFormatting>
  <conditionalFormatting sqref="AH291">
    <cfRule type="expression" dxfId="0" priority="2522" stopIfTrue="1">
      <formula>AND(COUNTIF($C$2:$C$339,AH291)+COUNTIF(#REF!,AH291)&gt;1,NOT(ISBLANK(AH291)))</formula>
    </cfRule>
  </conditionalFormatting>
  <conditionalFormatting sqref="C292">
    <cfRule type="expression" dxfId="0" priority="4006" stopIfTrue="1">
      <formula>AND(COUNTIF($C$2:$C$339,C292)+COUNTIF(#REF!,C292)&gt;1,NOT(ISBLANK(C292)))</formula>
    </cfRule>
  </conditionalFormatting>
  <conditionalFormatting sqref="E292">
    <cfRule type="expression" dxfId="0" priority="3032" stopIfTrue="1">
      <formula>AND(COUNTIF($C$2:$C$339,E292)+COUNTIF(#REF!,E292)&gt;1,NOT(ISBLANK(E292)))</formula>
    </cfRule>
  </conditionalFormatting>
  <conditionalFormatting sqref="F292">
    <cfRule type="duplicateValues" dxfId="1" priority="4007"/>
  </conditionalFormatting>
  <conditionalFormatting sqref="K292">
    <cfRule type="expression" dxfId="0" priority="3996" stopIfTrue="1">
      <formula>AND(COUNTIF($C$2:$C$339,K292)+COUNTIF(#REF!,K292)&gt;1,NOT(ISBLANK(K292)))</formula>
    </cfRule>
  </conditionalFormatting>
  <conditionalFormatting sqref="AG292">
    <cfRule type="expression" dxfId="0" priority="2015" stopIfTrue="1">
      <formula>AND(COUNTIF($C$2:$C$339,AG292)+COUNTIF(#REF!,AG292)&gt;1,NOT(ISBLANK(AG292)))</formula>
    </cfRule>
  </conditionalFormatting>
  <conditionalFormatting sqref="AH292">
    <cfRule type="expression" dxfId="0" priority="2107" stopIfTrue="1">
      <formula>AND(COUNTIF($C$2:$C$339,AH292)+COUNTIF(#REF!,AH292)&gt;1,NOT(ISBLANK(AH292)))</formula>
    </cfRule>
  </conditionalFormatting>
  <conditionalFormatting sqref="AL292">
    <cfRule type="expression" dxfId="0" priority="823" stopIfTrue="1">
      <formula>AND(COUNTIF($C$2:$C$339,AL292)+COUNTIF(#REF!,AL292)&gt;1,NOT(ISBLANK(AL292)))</formula>
    </cfRule>
  </conditionalFormatting>
  <conditionalFormatting sqref="AM292">
    <cfRule type="expression" dxfId="0" priority="366" stopIfTrue="1">
      <formula>AND(COUNTIF($C$2:$C$339,AM292)+COUNTIF(#REF!,AM292)&gt;1,NOT(ISBLANK(AM292)))</formula>
    </cfRule>
  </conditionalFormatting>
  <conditionalFormatting sqref="C293">
    <cfRule type="expression" dxfId="0" priority="15070" stopIfTrue="1">
      <formula>AND(COUNTIF($C$2:$C$339,C293)+COUNTIF(#REF!,C293)&gt;1,NOT(ISBLANK(C293)))</formula>
    </cfRule>
  </conditionalFormatting>
  <conditionalFormatting sqref="E293">
    <cfRule type="expression" dxfId="0" priority="14949" stopIfTrue="1">
      <formula>AND(COUNTIF($C$2:$C$339,E293)+COUNTIF(#REF!,E293)&gt;1,NOT(ISBLANK(E293)))</formula>
    </cfRule>
  </conditionalFormatting>
  <conditionalFormatting sqref="P293">
    <cfRule type="expression" dxfId="0" priority="242" stopIfTrue="1">
      <formula>AND(COUNTIF($C$2:$C$339,P293)+COUNTIF(#REF!,P293)&gt;1,NOT(ISBLANK(P293)))</formula>
    </cfRule>
  </conditionalFormatting>
  <conditionalFormatting sqref="R293">
    <cfRule type="expression" dxfId="0" priority="9093" stopIfTrue="1">
      <formula>AND(COUNTIF($C$2:$C$339,R293)+COUNTIF(#REF!,R293)&gt;1,NOT(ISBLANK(R293)))</formula>
    </cfRule>
  </conditionalFormatting>
  <conditionalFormatting sqref="S293">
    <cfRule type="expression" dxfId="0" priority="9092" stopIfTrue="1">
      <formula>AND(COUNTIF($C$2:$C$339,S293)+COUNTIF(#REF!,S293)&gt;1,NOT(ISBLANK(S293)))</formula>
    </cfRule>
  </conditionalFormatting>
  <conditionalFormatting sqref="U293">
    <cfRule type="expression" dxfId="0" priority="9091" stopIfTrue="1">
      <formula>AND(COUNTIF($C$2:$C$339,U293)+COUNTIF(#REF!,U293)&gt;1,NOT(ISBLANK(U293)))</formula>
    </cfRule>
  </conditionalFormatting>
  <conditionalFormatting sqref="V293">
    <cfRule type="expression" dxfId="0" priority="9090" stopIfTrue="1">
      <formula>AND(COUNTIF($C$2:$C$339,V293)+COUNTIF(#REF!,V293)&gt;1,NOT(ISBLANK(V293)))</formula>
    </cfRule>
  </conditionalFormatting>
  <conditionalFormatting sqref="X293">
    <cfRule type="expression" dxfId="0" priority="9089" stopIfTrue="1">
      <formula>AND(COUNTIF($C$2:$C$339,X293)+COUNTIF(#REF!,X293)&gt;1,NOT(ISBLANK(X293)))</formula>
    </cfRule>
  </conditionalFormatting>
  <conditionalFormatting sqref="Y293">
    <cfRule type="expression" dxfId="0" priority="9088" stopIfTrue="1">
      <formula>AND(COUNTIF($C$2:$C$339,Y293)+COUNTIF(#REF!,Y293)&gt;1,NOT(ISBLANK(Y293)))</formula>
    </cfRule>
  </conditionalFormatting>
  <conditionalFormatting sqref="AA293">
    <cfRule type="expression" dxfId="0" priority="9087" stopIfTrue="1">
      <formula>AND(COUNTIF($C$2:$C$339,AA293)+COUNTIF(#REF!,AA293)&gt;1,NOT(ISBLANK(AA293)))</formula>
    </cfRule>
  </conditionalFormatting>
  <conditionalFormatting sqref="AB293">
    <cfRule type="expression" dxfId="0" priority="9086" stopIfTrue="1">
      <formula>AND(COUNTIF($C$2:$C$339,AB293)+COUNTIF(#REF!,AB293)&gt;1,NOT(ISBLANK(AB293)))</formula>
    </cfRule>
  </conditionalFormatting>
  <conditionalFormatting sqref="AD293">
    <cfRule type="expression" dxfId="0" priority="9085" stopIfTrue="1">
      <formula>AND(COUNTIF($C$2:$C$339,AD293)+COUNTIF(#REF!,AD293)&gt;1,NOT(ISBLANK(AD293)))</formula>
    </cfRule>
  </conditionalFormatting>
  <conditionalFormatting sqref="AE293">
    <cfRule type="expression" dxfId="0" priority="9084" stopIfTrue="1">
      <formula>AND(COUNTIF($C$2:$C$339,AE293)+COUNTIF(#REF!,AE293)&gt;1,NOT(ISBLANK(AE293)))</formula>
    </cfRule>
  </conditionalFormatting>
  <conditionalFormatting sqref="AG293">
    <cfRule type="expression" dxfId="0" priority="2521" stopIfTrue="1">
      <formula>AND(COUNTIF($C$2:$C$339,AG293)+COUNTIF(#REF!,AG293)&gt;1,NOT(ISBLANK(AG293)))</formula>
    </cfRule>
  </conditionalFormatting>
  <conditionalFormatting sqref="AH293">
    <cfRule type="expression" dxfId="0" priority="2520" stopIfTrue="1">
      <formula>AND(COUNTIF($C$2:$C$339,AH293)+COUNTIF(#REF!,AH293)&gt;1,NOT(ISBLANK(AH293)))</formula>
    </cfRule>
  </conditionalFormatting>
  <conditionalFormatting sqref="E294">
    <cfRule type="expression" dxfId="0" priority="10861" stopIfTrue="1">
      <formula>AND(COUNTIF($C$2:$C$339,E294)+COUNTIF(#REF!,E294)&gt;1,NOT(ISBLANK(E294)))</formula>
    </cfRule>
  </conditionalFormatting>
  <conditionalFormatting sqref="P294">
    <cfRule type="expression" dxfId="0" priority="258" stopIfTrue="1">
      <formula>AND(COUNTIF($C$2:$C$339,P294)+COUNTIF(#REF!,P294)&gt;1,NOT(ISBLANK(P294)))</formula>
    </cfRule>
  </conditionalFormatting>
  <conditionalFormatting sqref="R294">
    <cfRule type="expression" dxfId="0" priority="10855" stopIfTrue="1">
      <formula>AND(COUNTIF($C$2:$C$339,R294)+COUNTIF(#REF!,R294)&gt;1,NOT(ISBLANK(R294)))</formula>
    </cfRule>
  </conditionalFormatting>
  <conditionalFormatting sqref="S294">
    <cfRule type="expression" dxfId="0" priority="10853" stopIfTrue="1">
      <formula>AND(COUNTIF($C$2:$C$339,S294)+COUNTIF(#REF!,S294)&gt;1,NOT(ISBLANK(S294)))</formula>
    </cfRule>
  </conditionalFormatting>
  <conditionalFormatting sqref="U294">
    <cfRule type="expression" dxfId="0" priority="10851" stopIfTrue="1">
      <formula>AND(COUNTIF($C$2:$C$339,U294)+COUNTIF(#REF!,U294)&gt;1,NOT(ISBLANK(U294)))</formula>
    </cfRule>
  </conditionalFormatting>
  <conditionalFormatting sqref="V294">
    <cfRule type="expression" dxfId="0" priority="10849" stopIfTrue="1">
      <formula>AND(COUNTIF($C$2:$C$339,V294)+COUNTIF(#REF!,V294)&gt;1,NOT(ISBLANK(V294)))</formula>
    </cfRule>
  </conditionalFormatting>
  <conditionalFormatting sqref="X294">
    <cfRule type="expression" dxfId="0" priority="10847" stopIfTrue="1">
      <formula>AND(COUNTIF($C$2:$C$339,X294)+COUNTIF(#REF!,X294)&gt;1,NOT(ISBLANK(X294)))</formula>
    </cfRule>
  </conditionalFormatting>
  <conditionalFormatting sqref="Y294">
    <cfRule type="expression" dxfId="0" priority="10845" stopIfTrue="1">
      <formula>AND(COUNTIF($C$2:$C$339,Y294)+COUNTIF(#REF!,Y294)&gt;1,NOT(ISBLANK(Y294)))</formula>
    </cfRule>
  </conditionalFormatting>
  <conditionalFormatting sqref="AA294">
    <cfRule type="expression" dxfId="0" priority="10837" stopIfTrue="1">
      <formula>AND(COUNTIF($C$2:$C$339,AA294)+COUNTIF(#REF!,AA294)&gt;1,NOT(ISBLANK(AA294)))</formula>
    </cfRule>
  </conditionalFormatting>
  <conditionalFormatting sqref="AB294">
    <cfRule type="expression" dxfId="0" priority="10835" stopIfTrue="1">
      <formula>AND(COUNTIF($C$2:$C$339,AB294)+COUNTIF(#REF!,AB294)&gt;1,NOT(ISBLANK(AB294)))</formula>
    </cfRule>
  </conditionalFormatting>
  <conditionalFormatting sqref="AD294">
    <cfRule type="expression" dxfId="0" priority="10843" stopIfTrue="1">
      <formula>AND(COUNTIF($C$2:$C$339,AD294)+COUNTIF(#REF!,AD294)&gt;1,NOT(ISBLANK(AD294)))</formula>
    </cfRule>
  </conditionalFormatting>
  <conditionalFormatting sqref="AE294">
    <cfRule type="expression" dxfId="0" priority="10841" stopIfTrue="1">
      <formula>AND(COUNTIF($C$2:$C$339,AE294)+COUNTIF(#REF!,AE294)&gt;1,NOT(ISBLANK(AE294)))</formula>
    </cfRule>
  </conditionalFormatting>
  <conditionalFormatting sqref="AG294">
    <cfRule type="expression" dxfId="0" priority="2553" stopIfTrue="1">
      <formula>AND(COUNTIF($C$2:$C$339,AG294)+COUNTIF(#REF!,AG294)&gt;1,NOT(ISBLANK(AG294)))</formula>
    </cfRule>
  </conditionalFormatting>
  <conditionalFormatting sqref="AH294">
    <cfRule type="expression" dxfId="0" priority="2551" stopIfTrue="1">
      <formula>AND(COUNTIF($C$2:$C$339,AH294)+COUNTIF(#REF!,AH294)&gt;1,NOT(ISBLANK(AH294)))</formula>
    </cfRule>
  </conditionalFormatting>
  <conditionalFormatting sqref="E295">
    <cfRule type="expression" dxfId="0" priority="10860" stopIfTrue="1">
      <formula>AND(COUNTIF($C$2:$C$339,E295)+COUNTIF(#REF!,E295)&gt;1,NOT(ISBLANK(E295)))</formula>
    </cfRule>
  </conditionalFormatting>
  <conditionalFormatting sqref="P295">
    <cfRule type="expression" dxfId="0" priority="257" stopIfTrue="1">
      <formula>AND(COUNTIF($C$2:$C$339,P295)+COUNTIF(#REF!,P295)&gt;1,NOT(ISBLANK(P295)))</formula>
    </cfRule>
  </conditionalFormatting>
  <conditionalFormatting sqref="R295">
    <cfRule type="expression" dxfId="0" priority="10854" stopIfTrue="1">
      <formula>AND(COUNTIF($C$2:$C$339,R295)+COUNTIF(#REF!,R295)&gt;1,NOT(ISBLANK(R295)))</formula>
    </cfRule>
  </conditionalFormatting>
  <conditionalFormatting sqref="S295">
    <cfRule type="expression" dxfId="0" priority="10852" stopIfTrue="1">
      <formula>AND(COUNTIF($C$2:$C$339,S295)+COUNTIF(#REF!,S295)&gt;1,NOT(ISBLANK(S295)))</formula>
    </cfRule>
  </conditionalFormatting>
  <conditionalFormatting sqref="U295">
    <cfRule type="expression" dxfId="0" priority="10850" stopIfTrue="1">
      <formula>AND(COUNTIF($C$2:$C$339,U295)+COUNTIF(#REF!,U295)&gt;1,NOT(ISBLANK(U295)))</formula>
    </cfRule>
  </conditionalFormatting>
  <conditionalFormatting sqref="V295">
    <cfRule type="expression" dxfId="0" priority="10848" stopIfTrue="1">
      <formula>AND(COUNTIF($C$2:$C$339,V295)+COUNTIF(#REF!,V295)&gt;1,NOT(ISBLANK(V295)))</formula>
    </cfRule>
  </conditionalFormatting>
  <conditionalFormatting sqref="X295">
    <cfRule type="expression" dxfId="0" priority="10846" stopIfTrue="1">
      <formula>AND(COUNTIF($C$2:$C$339,X295)+COUNTIF(#REF!,X295)&gt;1,NOT(ISBLANK(X295)))</formula>
    </cfRule>
  </conditionalFormatting>
  <conditionalFormatting sqref="Y295">
    <cfRule type="expression" dxfId="0" priority="10844" stopIfTrue="1">
      <formula>AND(COUNTIF($C$2:$C$339,Y295)+COUNTIF(#REF!,Y295)&gt;1,NOT(ISBLANK(Y295)))</formula>
    </cfRule>
  </conditionalFormatting>
  <conditionalFormatting sqref="AA295">
    <cfRule type="expression" dxfId="0" priority="10836" stopIfTrue="1">
      <formula>AND(COUNTIF($C$2:$C$339,AA295)+COUNTIF(#REF!,AA295)&gt;1,NOT(ISBLANK(AA295)))</formula>
    </cfRule>
  </conditionalFormatting>
  <conditionalFormatting sqref="AB295">
    <cfRule type="expression" dxfId="0" priority="10834" stopIfTrue="1">
      <formula>AND(COUNTIF($C$2:$C$339,AB295)+COUNTIF(#REF!,AB295)&gt;1,NOT(ISBLANK(AB295)))</formula>
    </cfRule>
  </conditionalFormatting>
  <conditionalFormatting sqref="AD295">
    <cfRule type="expression" dxfId="0" priority="10842" stopIfTrue="1">
      <formula>AND(COUNTIF($C$2:$C$339,AD295)+COUNTIF(#REF!,AD295)&gt;1,NOT(ISBLANK(AD295)))</formula>
    </cfRule>
  </conditionalFormatting>
  <conditionalFormatting sqref="AE295">
    <cfRule type="expression" dxfId="0" priority="10840" stopIfTrue="1">
      <formula>AND(COUNTIF($C$2:$C$339,AE295)+COUNTIF(#REF!,AE295)&gt;1,NOT(ISBLANK(AE295)))</formula>
    </cfRule>
  </conditionalFormatting>
  <conditionalFormatting sqref="AG295">
    <cfRule type="expression" dxfId="0" priority="2552" stopIfTrue="1">
      <formula>AND(COUNTIF($C$2:$C$339,AG295)+COUNTIF(#REF!,AG295)&gt;1,NOT(ISBLANK(AG295)))</formula>
    </cfRule>
  </conditionalFormatting>
  <conditionalFormatting sqref="AH295">
    <cfRule type="expression" dxfId="0" priority="2550" stopIfTrue="1">
      <formula>AND(COUNTIF($C$2:$C$339,AH295)+COUNTIF(#REF!,AH295)&gt;1,NOT(ISBLANK(AH295)))</formula>
    </cfRule>
  </conditionalFormatting>
  <conditionalFormatting sqref="E296">
    <cfRule type="expression" dxfId="0" priority="14948" stopIfTrue="1">
      <formula>AND(COUNTIF($C$2:$C$339,E296)+COUNTIF(#REF!,E296)&gt;1,NOT(ISBLANK(E296)))</formula>
    </cfRule>
  </conditionalFormatting>
  <conditionalFormatting sqref="P296">
    <cfRule type="expression" dxfId="0" priority="292" stopIfTrue="1">
      <formula>AND(COUNTIF($C$2:$C$339,P296)+COUNTIF(#REF!,P296)&gt;1,NOT(ISBLANK(P296)))</formula>
    </cfRule>
  </conditionalFormatting>
  <conditionalFormatting sqref="R296">
    <cfRule type="expression" dxfId="0" priority="14620" stopIfTrue="1">
      <formula>AND(COUNTIF($C$2:$C$339,R296)+COUNTIF(#REF!,R296)&gt;1,NOT(ISBLANK(R296)))</formula>
    </cfRule>
  </conditionalFormatting>
  <conditionalFormatting sqref="S296">
    <cfRule type="expression" dxfId="0" priority="14544" stopIfTrue="1">
      <formula>AND(COUNTIF($C$2:$C$339,S296)+COUNTIF(#REF!,S296)&gt;1,NOT(ISBLANK(S296)))</formula>
    </cfRule>
  </conditionalFormatting>
  <conditionalFormatting sqref="U296">
    <cfRule type="expression" dxfId="0" priority="14468" stopIfTrue="1">
      <formula>AND(COUNTIF($C$2:$C$339,U296)+COUNTIF(#REF!,U296)&gt;1,NOT(ISBLANK(U296)))</formula>
    </cfRule>
  </conditionalFormatting>
  <conditionalFormatting sqref="V296">
    <cfRule type="expression" dxfId="0" priority="14392" stopIfTrue="1">
      <formula>AND(COUNTIF($C$2:$C$339,V296)+COUNTIF(#REF!,V296)&gt;1,NOT(ISBLANK(V296)))</formula>
    </cfRule>
  </conditionalFormatting>
  <conditionalFormatting sqref="X296">
    <cfRule type="expression" dxfId="0" priority="14316" stopIfTrue="1">
      <formula>AND(COUNTIF($C$2:$C$339,X296)+COUNTIF(#REF!,X296)&gt;1,NOT(ISBLANK(X296)))</formula>
    </cfRule>
  </conditionalFormatting>
  <conditionalFormatting sqref="Y296">
    <cfRule type="expression" dxfId="0" priority="14240" stopIfTrue="1">
      <formula>AND(COUNTIF($C$2:$C$339,Y296)+COUNTIF(#REF!,Y296)&gt;1,NOT(ISBLANK(Y296)))</formula>
    </cfRule>
  </conditionalFormatting>
  <conditionalFormatting sqref="AA296">
    <cfRule type="expression" dxfId="0" priority="13935" stopIfTrue="1">
      <formula>AND(COUNTIF($C$2:$C$339,AA296)+COUNTIF(#REF!,AA296)&gt;1,NOT(ISBLANK(AA296)))</formula>
    </cfRule>
  </conditionalFormatting>
  <conditionalFormatting sqref="AB296">
    <cfRule type="expression" dxfId="0" priority="13859" stopIfTrue="1">
      <formula>AND(COUNTIF($C$2:$C$339,AB296)+COUNTIF(#REF!,AB296)&gt;1,NOT(ISBLANK(AB296)))</formula>
    </cfRule>
  </conditionalFormatting>
  <conditionalFormatting sqref="AD296">
    <cfRule type="expression" dxfId="0" priority="14164" stopIfTrue="1">
      <formula>AND(COUNTIF($C$2:$C$339,AD296)+COUNTIF(#REF!,AD296)&gt;1,NOT(ISBLANK(AD296)))</formula>
    </cfRule>
  </conditionalFormatting>
  <conditionalFormatting sqref="AE296">
    <cfRule type="expression" dxfId="0" priority="14088" stopIfTrue="1">
      <formula>AND(COUNTIF($C$2:$C$339,AE296)+COUNTIF(#REF!,AE296)&gt;1,NOT(ISBLANK(AE296)))</formula>
    </cfRule>
  </conditionalFormatting>
  <conditionalFormatting sqref="AG296">
    <cfRule type="expression" dxfId="0" priority="2645" stopIfTrue="1">
      <formula>AND(COUNTIF($C$2:$C$339,AG296)+COUNTIF(#REF!,AG296)&gt;1,NOT(ISBLANK(AG296)))</formula>
    </cfRule>
  </conditionalFormatting>
  <conditionalFormatting sqref="AH296">
    <cfRule type="expression" dxfId="0" priority="2624" stopIfTrue="1">
      <formula>AND(COUNTIF($C$2:$C$339,AH296)+COUNTIF(#REF!,AH296)&gt;1,NOT(ISBLANK(AH296)))</formula>
    </cfRule>
  </conditionalFormatting>
  <conditionalFormatting sqref="C297">
    <cfRule type="expression" dxfId="0" priority="3983" stopIfTrue="1">
      <formula>AND(COUNTIF($C$2:$C$339,C297)+COUNTIF(#REF!,C297)&gt;1,NOT(ISBLANK(C297)))</formula>
    </cfRule>
  </conditionalFormatting>
  <conditionalFormatting sqref="F297">
    <cfRule type="duplicateValues" dxfId="1" priority="3984"/>
  </conditionalFormatting>
  <conditionalFormatting sqref="K297">
    <cfRule type="expression" dxfId="0" priority="3973" stopIfTrue="1">
      <formula>AND(COUNTIF($C$2:$C$339,K297)+COUNTIF(#REF!,K297)&gt;1,NOT(ISBLANK(K297)))</formula>
    </cfRule>
  </conditionalFormatting>
  <conditionalFormatting sqref="P297">
    <cfRule type="expression" dxfId="0" priority="102" stopIfTrue="1">
      <formula>AND(COUNTIF($C$2:$C$339,P297)+COUNTIF(#REF!,P297)&gt;1,NOT(ISBLANK(P297)))</formula>
    </cfRule>
  </conditionalFormatting>
  <conditionalFormatting sqref="R297">
    <cfRule type="expression" dxfId="0" priority="3977" stopIfTrue="1">
      <formula>AND(COUNTIF($C$2:$C$339,R297)+COUNTIF(#REF!,R297)&gt;1,NOT(ISBLANK(R297)))</formula>
    </cfRule>
  </conditionalFormatting>
  <conditionalFormatting sqref="S297">
    <cfRule type="expression" dxfId="0" priority="3970" stopIfTrue="1">
      <formula>AND(COUNTIF($C$2:$C$339,S297)+COUNTIF(#REF!,S297)&gt;1,NOT(ISBLANK(S297)))</formula>
    </cfRule>
  </conditionalFormatting>
  <conditionalFormatting sqref="U297">
    <cfRule type="expression" dxfId="0" priority="3976" stopIfTrue="1">
      <formula>AND(COUNTIF($C$2:$C$339,U297)+COUNTIF(#REF!,U297)&gt;1,NOT(ISBLANK(U297)))</formula>
    </cfRule>
  </conditionalFormatting>
  <conditionalFormatting sqref="V297">
    <cfRule type="expression" dxfId="0" priority="3969" stopIfTrue="1">
      <formula>AND(COUNTIF($C$2:$C$339,V297)+COUNTIF(#REF!,V297)&gt;1,NOT(ISBLANK(V297)))</formula>
    </cfRule>
  </conditionalFormatting>
  <conditionalFormatting sqref="X297:Y297">
    <cfRule type="expression" dxfId="0" priority="3975" stopIfTrue="1">
      <formula>AND(COUNTIF($C$2:$C$339,X297)+COUNTIF(#REF!,X297)&gt;1,NOT(ISBLANK(X297)))</formula>
    </cfRule>
  </conditionalFormatting>
  <conditionalFormatting sqref="AA297:AB297">
    <cfRule type="expression" dxfId="0" priority="3974" stopIfTrue="1">
      <formula>AND(COUNTIF($C$2:$C$339,AA297)+COUNTIF(#REF!,AA297)&gt;1,NOT(ISBLANK(AA297)))</formula>
    </cfRule>
  </conditionalFormatting>
  <conditionalFormatting sqref="AD297">
    <cfRule type="expression" dxfId="0" priority="3968" stopIfTrue="1">
      <formula>AND(COUNTIF($C$2:$C$339,AD297)+COUNTIF(#REF!,AD297)&gt;1,NOT(ISBLANK(AD297)))</formula>
    </cfRule>
  </conditionalFormatting>
  <conditionalFormatting sqref="AE297">
    <cfRule type="expression" dxfId="0" priority="3967" stopIfTrue="1">
      <formula>AND(COUNTIF($C$2:$C$339,AE297)+COUNTIF(#REF!,AE297)&gt;1,NOT(ISBLANK(AE297)))</formula>
    </cfRule>
  </conditionalFormatting>
  <conditionalFormatting sqref="AG297">
    <cfRule type="expression" dxfId="0" priority="2106" stopIfTrue="1">
      <formula>AND(COUNTIF($C$2:$C$339,AG297)+COUNTIF(#REF!,AG297)&gt;1,NOT(ISBLANK(AG297)))</formula>
    </cfRule>
  </conditionalFormatting>
  <conditionalFormatting sqref="AH297">
    <cfRule type="expression" dxfId="0" priority="2105" stopIfTrue="1">
      <formula>AND(COUNTIF($C$2:$C$339,AH297)+COUNTIF(#REF!,AH297)&gt;1,NOT(ISBLANK(AH297)))</formula>
    </cfRule>
  </conditionalFormatting>
  <conditionalFormatting sqref="AL297">
    <cfRule type="expression" dxfId="0" priority="822" stopIfTrue="1">
      <formula>AND(COUNTIF($C$2:$C$339,AL297)+COUNTIF(#REF!,AL297)&gt;1,NOT(ISBLANK(AL297)))</formula>
    </cfRule>
  </conditionalFormatting>
  <conditionalFormatting sqref="AM297">
    <cfRule type="expression" dxfId="0" priority="507" stopIfTrue="1">
      <formula>AND(COUNTIF($C$2:$C$339,AM297)+COUNTIF(#REF!,AM297)&gt;1,NOT(ISBLANK(AM297)))</formula>
    </cfRule>
  </conditionalFormatting>
  <conditionalFormatting sqref="C298">
    <cfRule type="expression" dxfId="0" priority="3964" stopIfTrue="1">
      <formula>AND(COUNTIF($C$2:$C$339,C298)+COUNTIF(#REF!,C298)&gt;1,NOT(ISBLANK(C298)))</formula>
    </cfRule>
  </conditionalFormatting>
  <conditionalFormatting sqref="F298">
    <cfRule type="duplicateValues" dxfId="1" priority="3965"/>
  </conditionalFormatting>
  <conditionalFormatting sqref="K298">
    <cfRule type="expression" dxfId="0" priority="3954" stopIfTrue="1">
      <formula>AND(COUNTIF($C$2:$C$339,K298)+COUNTIF(#REF!,K298)&gt;1,NOT(ISBLANK(K298)))</formula>
    </cfRule>
  </conditionalFormatting>
  <conditionalFormatting sqref="P298">
    <cfRule type="expression" dxfId="0" priority="101" stopIfTrue="1">
      <formula>AND(COUNTIF($C$2:$C$339,P298)+COUNTIF(#REF!,P298)&gt;1,NOT(ISBLANK(P298)))</formula>
    </cfRule>
  </conditionalFormatting>
  <conditionalFormatting sqref="R298">
    <cfRule type="expression" dxfId="0" priority="3958" stopIfTrue="1">
      <formula>AND(COUNTIF($C$2:$C$339,R298)+COUNTIF(#REF!,R298)&gt;1,NOT(ISBLANK(R298)))</formula>
    </cfRule>
  </conditionalFormatting>
  <conditionalFormatting sqref="S298">
    <cfRule type="expression" dxfId="0" priority="3951" stopIfTrue="1">
      <formula>AND(COUNTIF($C$2:$C$339,S298)+COUNTIF(#REF!,S298)&gt;1,NOT(ISBLANK(S298)))</formula>
    </cfRule>
  </conditionalFormatting>
  <conditionalFormatting sqref="U298">
    <cfRule type="expression" dxfId="0" priority="3957" stopIfTrue="1">
      <formula>AND(COUNTIF($C$2:$C$339,U298)+COUNTIF(#REF!,U298)&gt;1,NOT(ISBLANK(U298)))</formula>
    </cfRule>
  </conditionalFormatting>
  <conditionalFormatting sqref="V298">
    <cfRule type="expression" dxfId="0" priority="3950" stopIfTrue="1">
      <formula>AND(COUNTIF($C$2:$C$339,V298)+COUNTIF(#REF!,V298)&gt;1,NOT(ISBLANK(V298)))</formula>
    </cfRule>
  </conditionalFormatting>
  <conditionalFormatting sqref="X298:Y298">
    <cfRule type="expression" dxfId="0" priority="3956" stopIfTrue="1">
      <formula>AND(COUNTIF($C$2:$C$339,X298)+COUNTIF(#REF!,X298)&gt;1,NOT(ISBLANK(X298)))</formula>
    </cfRule>
  </conditionalFormatting>
  <conditionalFormatting sqref="AA298:AB298">
    <cfRule type="expression" dxfId="0" priority="3955" stopIfTrue="1">
      <formula>AND(COUNTIF($C$2:$C$339,AA298)+COUNTIF(#REF!,AA298)&gt;1,NOT(ISBLANK(AA298)))</formula>
    </cfRule>
  </conditionalFormatting>
  <conditionalFormatting sqref="AD298">
    <cfRule type="expression" dxfId="0" priority="3949" stopIfTrue="1">
      <formula>AND(COUNTIF($C$2:$C$339,AD298)+COUNTIF(#REF!,AD298)&gt;1,NOT(ISBLANK(AD298)))</formula>
    </cfRule>
  </conditionalFormatting>
  <conditionalFormatting sqref="AE298">
    <cfRule type="expression" dxfId="0" priority="3948" stopIfTrue="1">
      <formula>AND(COUNTIF($C$2:$C$339,AE298)+COUNTIF(#REF!,AE298)&gt;1,NOT(ISBLANK(AE298)))</formula>
    </cfRule>
  </conditionalFormatting>
  <conditionalFormatting sqref="AG298">
    <cfRule type="expression" dxfId="0" priority="2104" stopIfTrue="1">
      <formula>AND(COUNTIF($C$2:$C$339,AG298)+COUNTIF(#REF!,AG298)&gt;1,NOT(ISBLANK(AG298)))</formula>
    </cfRule>
  </conditionalFormatting>
  <conditionalFormatting sqref="AH298">
    <cfRule type="expression" dxfId="0" priority="2103" stopIfTrue="1">
      <formula>AND(COUNTIF($C$2:$C$339,AH298)+COUNTIF(#REF!,AH298)&gt;1,NOT(ISBLANK(AH298)))</formula>
    </cfRule>
  </conditionalFormatting>
  <conditionalFormatting sqref="AL298">
    <cfRule type="expression" dxfId="0" priority="821" stopIfTrue="1">
      <formula>AND(COUNTIF($C$2:$C$339,AL298)+COUNTIF(#REF!,AL298)&gt;1,NOT(ISBLANK(AL298)))</formula>
    </cfRule>
  </conditionalFormatting>
  <conditionalFormatting sqref="AM298">
    <cfRule type="expression" dxfId="0" priority="506" stopIfTrue="1">
      <formula>AND(COUNTIF($C$2:$C$339,AM298)+COUNTIF(#REF!,AM298)&gt;1,NOT(ISBLANK(AM298)))</formula>
    </cfRule>
  </conditionalFormatting>
  <conditionalFormatting sqref="C299">
    <cfRule type="expression" dxfId="0" priority="3896" stopIfTrue="1">
      <formula>AND(COUNTIF($C$2:$C$339,C299)+COUNTIF(#REF!,C299)&gt;1,NOT(ISBLANK(C299)))</formula>
    </cfRule>
  </conditionalFormatting>
  <conditionalFormatting sqref="F299">
    <cfRule type="duplicateValues" dxfId="1" priority="3897"/>
  </conditionalFormatting>
  <conditionalFormatting sqref="K299">
    <cfRule type="expression" dxfId="0" priority="3886" stopIfTrue="1">
      <formula>AND(COUNTIF($C$2:$C$339,K299)+COUNTIF(#REF!,K299)&gt;1,NOT(ISBLANK(K299)))</formula>
    </cfRule>
  </conditionalFormatting>
  <conditionalFormatting sqref="C300">
    <cfRule type="expression" dxfId="0" priority="3878" stopIfTrue="1">
      <formula>AND(COUNTIF($C$2:$C$339,C300)+COUNTIF(#REF!,C300)&gt;1,NOT(ISBLANK(C300)))</formula>
    </cfRule>
  </conditionalFormatting>
  <conditionalFormatting sqref="E300">
    <cfRule type="expression" dxfId="0" priority="3936" stopIfTrue="1">
      <formula>AND(COUNTIF($C$2:$C$339,E300)+COUNTIF(#REF!,E300)&gt;1,NOT(ISBLANK(E300)))</formula>
    </cfRule>
  </conditionalFormatting>
  <conditionalFormatting sqref="P300">
    <cfRule type="expression" dxfId="0" priority="99" stopIfTrue="1">
      <formula>AND(COUNTIF($C$2:$C$339,P300)+COUNTIF(#REF!,P300)&gt;1,NOT(ISBLANK(P300)))</formula>
    </cfRule>
  </conditionalFormatting>
  <conditionalFormatting sqref="R300">
    <cfRule type="expression" dxfId="0" priority="3908" stopIfTrue="1">
      <formula>AND(COUNTIF($C$2:$C$339,R300)+COUNTIF(#REF!,R300)&gt;1,NOT(ISBLANK(R300)))</formula>
    </cfRule>
  </conditionalFormatting>
  <conditionalFormatting sqref="S300">
    <cfRule type="expression" dxfId="0" priority="3907" stopIfTrue="1">
      <formula>AND(COUNTIF($C$2:$C$339,S300)+COUNTIF(#REF!,S300)&gt;1,NOT(ISBLANK(S300)))</formula>
    </cfRule>
  </conditionalFormatting>
  <conditionalFormatting sqref="U300">
    <cfRule type="expression" dxfId="0" priority="3906" stopIfTrue="1">
      <formula>AND(COUNTIF($C$2:$C$339,U300)+COUNTIF(#REF!,U300)&gt;1,NOT(ISBLANK(U300)))</formula>
    </cfRule>
  </conditionalFormatting>
  <conditionalFormatting sqref="V300">
    <cfRule type="expression" dxfId="0" priority="3905" stopIfTrue="1">
      <formula>AND(COUNTIF($C$2:$C$339,V300)+COUNTIF(#REF!,V300)&gt;1,NOT(ISBLANK(V300)))</formula>
    </cfRule>
  </conditionalFormatting>
  <conditionalFormatting sqref="X300">
    <cfRule type="expression" dxfId="0" priority="3904" stopIfTrue="1">
      <formula>AND(COUNTIF($C$2:$C$339,X300)+COUNTIF(#REF!,X300)&gt;1,NOT(ISBLANK(X300)))</formula>
    </cfRule>
  </conditionalFormatting>
  <conditionalFormatting sqref="Y300">
    <cfRule type="expression" dxfId="0" priority="3903" stopIfTrue="1">
      <formula>AND(COUNTIF($C$2:$C$339,Y300)+COUNTIF(#REF!,Y300)&gt;1,NOT(ISBLANK(Y300)))</formula>
    </cfRule>
  </conditionalFormatting>
  <conditionalFormatting sqref="AA300">
    <cfRule type="expression" dxfId="0" priority="3902" stopIfTrue="1">
      <formula>AND(COUNTIF($C$2:$C$339,AA300)+COUNTIF(#REF!,AA300)&gt;1,NOT(ISBLANK(AA300)))</formula>
    </cfRule>
  </conditionalFormatting>
  <conditionalFormatting sqref="AB300">
    <cfRule type="expression" dxfId="0" priority="3901" stopIfTrue="1">
      <formula>AND(COUNTIF($C$2:$C$339,AB300)+COUNTIF(#REF!,AB300)&gt;1,NOT(ISBLANK(AB300)))</formula>
    </cfRule>
  </conditionalFormatting>
  <conditionalFormatting sqref="AD300">
    <cfRule type="expression" dxfId="0" priority="3900" stopIfTrue="1">
      <formula>AND(COUNTIF($C$2:$C$339,AD300)+COUNTIF(#REF!,AD300)&gt;1,NOT(ISBLANK(AD300)))</formula>
    </cfRule>
  </conditionalFormatting>
  <conditionalFormatting sqref="AE300">
    <cfRule type="expression" dxfId="0" priority="3899" stopIfTrue="1">
      <formula>AND(COUNTIF($C$2:$C$339,AE300)+COUNTIF(#REF!,AE300)&gt;1,NOT(ISBLANK(AE300)))</formula>
    </cfRule>
  </conditionalFormatting>
  <conditionalFormatting sqref="AG300">
    <cfRule type="expression" dxfId="0" priority="2100" stopIfTrue="1">
      <formula>AND(COUNTIF($C$2:$C$339,AG300)+COUNTIF(#REF!,AG300)&gt;1,NOT(ISBLANK(AG300)))</formula>
    </cfRule>
  </conditionalFormatting>
  <conditionalFormatting sqref="AH300">
    <cfRule type="expression" dxfId="0" priority="2099" stopIfTrue="1">
      <formula>AND(COUNTIF($C$2:$C$339,AH300)+COUNTIF(#REF!,AH300)&gt;1,NOT(ISBLANK(AH300)))</formula>
    </cfRule>
  </conditionalFormatting>
  <conditionalFormatting sqref="C301">
    <cfRule type="expression" dxfId="0" priority="3877" stopIfTrue="1">
      <formula>AND(COUNTIF($C$2:$C$339,C301)+COUNTIF(#REF!,C301)&gt;1,NOT(ISBLANK(C301)))</formula>
    </cfRule>
  </conditionalFormatting>
  <conditionalFormatting sqref="E301">
    <cfRule type="expression" dxfId="0" priority="3930" stopIfTrue="1">
      <formula>AND(COUNTIF($C$2:$C$339,E301)+COUNTIF(#REF!,E301)&gt;1,NOT(ISBLANK(E301)))</formula>
    </cfRule>
  </conditionalFormatting>
  <conditionalFormatting sqref="P301">
    <cfRule type="expression" dxfId="0" priority="100" stopIfTrue="1">
      <formula>AND(COUNTIF($C$2:$C$339,P301)+COUNTIF(#REF!,P301)&gt;1,NOT(ISBLANK(P301)))</formula>
    </cfRule>
  </conditionalFormatting>
  <conditionalFormatting sqref="R301">
    <cfRule type="expression" dxfId="0" priority="3927" stopIfTrue="1">
      <formula>AND(COUNTIF($C$2:$C$339,R301)+COUNTIF(#REF!,R301)&gt;1,NOT(ISBLANK(R301)))</formula>
    </cfRule>
  </conditionalFormatting>
  <conditionalFormatting sqref="S301">
    <cfRule type="expression" dxfId="0" priority="3926" stopIfTrue="1">
      <formula>AND(COUNTIF($C$2:$C$339,S301)+COUNTIF(#REF!,S301)&gt;1,NOT(ISBLANK(S301)))</formula>
    </cfRule>
  </conditionalFormatting>
  <conditionalFormatting sqref="U301">
    <cfRule type="expression" dxfId="0" priority="3925" stopIfTrue="1">
      <formula>AND(COUNTIF($C$2:$C$339,U301)+COUNTIF(#REF!,U301)&gt;1,NOT(ISBLANK(U301)))</formula>
    </cfRule>
  </conditionalFormatting>
  <conditionalFormatting sqref="V301">
    <cfRule type="expression" dxfId="0" priority="3924" stopIfTrue="1">
      <formula>AND(COUNTIF($C$2:$C$339,V301)+COUNTIF(#REF!,V301)&gt;1,NOT(ISBLANK(V301)))</formula>
    </cfRule>
  </conditionalFormatting>
  <conditionalFormatting sqref="X301">
    <cfRule type="expression" dxfId="0" priority="3923" stopIfTrue="1">
      <formula>AND(COUNTIF($C$2:$C$339,X301)+COUNTIF(#REF!,X301)&gt;1,NOT(ISBLANK(X301)))</formula>
    </cfRule>
  </conditionalFormatting>
  <conditionalFormatting sqref="Y301">
    <cfRule type="expression" dxfId="0" priority="3922" stopIfTrue="1">
      <formula>AND(COUNTIF($C$2:$C$339,Y301)+COUNTIF(#REF!,Y301)&gt;1,NOT(ISBLANK(Y301)))</formula>
    </cfRule>
  </conditionalFormatting>
  <conditionalFormatting sqref="AA301">
    <cfRule type="expression" dxfId="0" priority="3918" stopIfTrue="1">
      <formula>AND(COUNTIF($C$2:$C$339,AA301)+COUNTIF(#REF!,AA301)&gt;1,NOT(ISBLANK(AA301)))</formula>
    </cfRule>
  </conditionalFormatting>
  <conditionalFormatting sqref="AB301">
    <cfRule type="expression" dxfId="0" priority="3917" stopIfTrue="1">
      <formula>AND(COUNTIF($C$2:$C$339,AB301)+COUNTIF(#REF!,AB301)&gt;1,NOT(ISBLANK(AB301)))</formula>
    </cfRule>
  </conditionalFormatting>
  <conditionalFormatting sqref="AD301">
    <cfRule type="expression" dxfId="0" priority="3921" stopIfTrue="1">
      <formula>AND(COUNTIF($C$2:$C$339,AD301)+COUNTIF(#REF!,AD301)&gt;1,NOT(ISBLANK(AD301)))</formula>
    </cfRule>
  </conditionalFormatting>
  <conditionalFormatting sqref="AE301">
    <cfRule type="expression" dxfId="0" priority="3920" stopIfTrue="1">
      <formula>AND(COUNTIF($C$2:$C$339,AE301)+COUNTIF(#REF!,AE301)&gt;1,NOT(ISBLANK(AE301)))</formula>
    </cfRule>
  </conditionalFormatting>
  <conditionalFormatting sqref="AG301">
    <cfRule type="expression" dxfId="0" priority="2102" stopIfTrue="1">
      <formula>AND(COUNTIF($C$2:$C$339,AG301)+COUNTIF(#REF!,AG301)&gt;1,NOT(ISBLANK(AG301)))</formula>
    </cfRule>
  </conditionalFormatting>
  <conditionalFormatting sqref="AH301">
    <cfRule type="expression" dxfId="0" priority="2101" stopIfTrue="1">
      <formula>AND(COUNTIF($C$2:$C$339,AH301)+COUNTIF(#REF!,AH301)&gt;1,NOT(ISBLANK(AH301)))</formula>
    </cfRule>
  </conditionalFormatting>
  <conditionalFormatting sqref="C302">
    <cfRule type="expression" dxfId="0" priority="3875" stopIfTrue="1">
      <formula>AND(COUNTIF($C$2:$C$339,C302)+COUNTIF(#REF!,C302)&gt;1,NOT(ISBLANK(C302)))</formula>
    </cfRule>
  </conditionalFormatting>
  <conditionalFormatting sqref="E302">
    <cfRule type="expression" dxfId="0" priority="3030" stopIfTrue="1">
      <formula>AND(COUNTIF($C$2:$C$339,E302)+COUNTIF(#REF!,E302)&gt;1,NOT(ISBLANK(E302)))</formula>
    </cfRule>
  </conditionalFormatting>
  <conditionalFormatting sqref="F302">
    <cfRule type="duplicateValues" dxfId="1" priority="3876"/>
  </conditionalFormatting>
  <conditionalFormatting sqref="K302">
    <cfRule type="expression" dxfId="0" priority="3865" stopIfTrue="1">
      <formula>AND(COUNTIF($C$2:$C$339,K302)+COUNTIF(#REF!,K302)&gt;1,NOT(ISBLANK(K302)))</formula>
    </cfRule>
  </conditionalFormatting>
  <conditionalFormatting sqref="AJ302">
    <cfRule type="expression" dxfId="0" priority="2016" stopIfTrue="1">
      <formula>AND(COUNTIF($C$2:$C$339,AJ302)+COUNTIF(#REF!,AJ302)&gt;1,NOT(ISBLANK(AJ302)))</formula>
    </cfRule>
  </conditionalFormatting>
  <conditionalFormatting sqref="C303">
    <cfRule type="expression" dxfId="0" priority="3751" stopIfTrue="1">
      <formula>AND(COUNTIF($C$2:$C$339,C303)+COUNTIF(#REF!,C303)&gt;1,NOT(ISBLANK(C303)))</formula>
    </cfRule>
  </conditionalFormatting>
  <conditionalFormatting sqref="E303">
    <cfRule type="expression" dxfId="0" priority="3750" stopIfTrue="1">
      <formula>AND(COUNTIF($C$2:$C$339,E303)+COUNTIF(#REF!,E303)&gt;1,NOT(ISBLANK(E303)))</formula>
    </cfRule>
  </conditionalFormatting>
  <conditionalFormatting sqref="F303">
    <cfRule type="duplicateValues" dxfId="1" priority="3752"/>
  </conditionalFormatting>
  <conditionalFormatting sqref="P303">
    <cfRule type="expression" dxfId="0" priority="94" stopIfTrue="1">
      <formula>AND(COUNTIF($C$2:$C$339,P303)+COUNTIF(#REF!,P303)&gt;1,NOT(ISBLANK(P303)))</formula>
    </cfRule>
  </conditionalFormatting>
  <conditionalFormatting sqref="R303">
    <cfRule type="expression" dxfId="0" priority="3742" stopIfTrue="1">
      <formula>AND(COUNTIF($C$2:$C$339,R303)+COUNTIF(#REF!,R303)&gt;1,NOT(ISBLANK(R303)))</formula>
    </cfRule>
  </conditionalFormatting>
  <conditionalFormatting sqref="S303">
    <cfRule type="expression" dxfId="0" priority="3741" stopIfTrue="1">
      <formula>AND(COUNTIF($C$2:$C$339,S303)+COUNTIF(#REF!,S303)&gt;1,NOT(ISBLANK(S303)))</formula>
    </cfRule>
  </conditionalFormatting>
  <conditionalFormatting sqref="U303">
    <cfRule type="expression" dxfId="0" priority="3740" stopIfTrue="1">
      <formula>AND(COUNTIF($C$2:$C$339,U303)+COUNTIF(#REF!,U303)&gt;1,NOT(ISBLANK(U303)))</formula>
    </cfRule>
  </conditionalFormatting>
  <conditionalFormatting sqref="V303">
    <cfRule type="expression" dxfId="0" priority="3739" stopIfTrue="1">
      <formula>AND(COUNTIF($C$2:$C$339,V303)+COUNTIF(#REF!,V303)&gt;1,NOT(ISBLANK(V303)))</formula>
    </cfRule>
  </conditionalFormatting>
  <conditionalFormatting sqref="X303">
    <cfRule type="expression" dxfId="0" priority="3738" stopIfTrue="1">
      <formula>AND(COUNTIF($C$2:$C$339,X303)+COUNTIF(#REF!,X303)&gt;1,NOT(ISBLANK(X303)))</formula>
    </cfRule>
  </conditionalFormatting>
  <conditionalFormatting sqref="Y303">
    <cfRule type="expression" dxfId="0" priority="3737" stopIfTrue="1">
      <formula>AND(COUNTIF($C$2:$C$339,Y303)+COUNTIF(#REF!,Y303)&gt;1,NOT(ISBLANK(Y303)))</formula>
    </cfRule>
  </conditionalFormatting>
  <conditionalFormatting sqref="AA303">
    <cfRule type="expression" dxfId="0" priority="3736" stopIfTrue="1">
      <formula>AND(COUNTIF($C$2:$C$339,AA303)+COUNTIF(#REF!,AA303)&gt;1,NOT(ISBLANK(AA303)))</formula>
    </cfRule>
  </conditionalFormatting>
  <conditionalFormatting sqref="AB303">
    <cfRule type="expression" dxfId="0" priority="3735" stopIfTrue="1">
      <formula>AND(COUNTIF($C$2:$C$339,AB303)+COUNTIF(#REF!,AB303)&gt;1,NOT(ISBLANK(AB303)))</formula>
    </cfRule>
  </conditionalFormatting>
  <conditionalFormatting sqref="AD303">
    <cfRule type="expression" dxfId="0" priority="3734" stopIfTrue="1">
      <formula>AND(COUNTIF($C$2:$C$339,AD303)+COUNTIF(#REF!,AD303)&gt;1,NOT(ISBLANK(AD303)))</formula>
    </cfRule>
  </conditionalFormatting>
  <conditionalFormatting sqref="AE303">
    <cfRule type="expression" dxfId="0" priority="3733" stopIfTrue="1">
      <formula>AND(COUNTIF($C$2:$C$339,AE303)+COUNTIF(#REF!,AE303)&gt;1,NOT(ISBLANK(AE303)))</formula>
    </cfRule>
  </conditionalFormatting>
  <conditionalFormatting sqref="AG303">
    <cfRule type="expression" dxfId="0" priority="2086" stopIfTrue="1">
      <formula>AND(COUNTIF($C$2:$C$339,AG303)+COUNTIF(#REF!,AG303)&gt;1,NOT(ISBLANK(AG303)))</formula>
    </cfRule>
  </conditionalFormatting>
  <conditionalFormatting sqref="AH303">
    <cfRule type="expression" dxfId="0" priority="2085" stopIfTrue="1">
      <formula>AND(COUNTIF($C$2:$C$339,AH303)+COUNTIF(#REF!,AH303)&gt;1,NOT(ISBLANK(AH303)))</formula>
    </cfRule>
  </conditionalFormatting>
  <conditionalFormatting sqref="C304">
    <cfRule type="expression" dxfId="0" priority="3730" stopIfTrue="1">
      <formula>AND(COUNTIF($C$2:$C$339,C304)+COUNTIF(#REF!,C304)&gt;1,NOT(ISBLANK(C304)))</formula>
    </cfRule>
  </conditionalFormatting>
  <conditionalFormatting sqref="E304">
    <cfRule type="expression" dxfId="0" priority="3729" stopIfTrue="1">
      <formula>AND(COUNTIF($C$2:$C$339,E304)+COUNTIF(#REF!,E304)&gt;1,NOT(ISBLANK(E304)))</formula>
    </cfRule>
  </conditionalFormatting>
  <conditionalFormatting sqref="F304">
    <cfRule type="duplicateValues" dxfId="1" priority="3731"/>
  </conditionalFormatting>
  <conditionalFormatting sqref="P304">
    <cfRule type="expression" dxfId="0" priority="93" stopIfTrue="1">
      <formula>AND(COUNTIF($C$2:$C$339,P304)+COUNTIF(#REF!,P304)&gt;1,NOT(ISBLANK(P304)))</formula>
    </cfRule>
  </conditionalFormatting>
  <conditionalFormatting sqref="R304">
    <cfRule type="expression" dxfId="0" priority="3726" stopIfTrue="1">
      <formula>AND(COUNTIF($C$2:$C$339,R304)+COUNTIF(#REF!,R304)&gt;1,NOT(ISBLANK(R304)))</formula>
    </cfRule>
  </conditionalFormatting>
  <conditionalFormatting sqref="S304">
    <cfRule type="expression" dxfId="0" priority="3725" stopIfTrue="1">
      <formula>AND(COUNTIF($C$2:$C$339,S304)+COUNTIF(#REF!,S304)&gt;1,NOT(ISBLANK(S304)))</formula>
    </cfRule>
  </conditionalFormatting>
  <conditionalFormatting sqref="U304">
    <cfRule type="expression" dxfId="0" priority="3724" stopIfTrue="1">
      <formula>AND(COUNTIF($C$2:$C$339,U304)+COUNTIF(#REF!,U304)&gt;1,NOT(ISBLANK(U304)))</formula>
    </cfRule>
  </conditionalFormatting>
  <conditionalFormatting sqref="V304">
    <cfRule type="expression" dxfId="0" priority="3723" stopIfTrue="1">
      <formula>AND(COUNTIF($C$2:$C$339,V304)+COUNTIF(#REF!,V304)&gt;1,NOT(ISBLANK(V304)))</formula>
    </cfRule>
  </conditionalFormatting>
  <conditionalFormatting sqref="X304">
    <cfRule type="expression" dxfId="0" priority="3722" stopIfTrue="1">
      <formula>AND(COUNTIF($C$2:$C$339,X304)+COUNTIF(#REF!,X304)&gt;1,NOT(ISBLANK(X304)))</formula>
    </cfRule>
  </conditionalFormatting>
  <conditionalFormatting sqref="Y304">
    <cfRule type="expression" dxfId="0" priority="3721" stopIfTrue="1">
      <formula>AND(COUNTIF($C$2:$C$339,Y304)+COUNTIF(#REF!,Y304)&gt;1,NOT(ISBLANK(Y304)))</formula>
    </cfRule>
  </conditionalFormatting>
  <conditionalFormatting sqref="AA304">
    <cfRule type="expression" dxfId="0" priority="3717" stopIfTrue="1">
      <formula>AND(COUNTIF($C$2:$C$339,AA304)+COUNTIF(#REF!,AA304)&gt;1,NOT(ISBLANK(AA304)))</formula>
    </cfRule>
  </conditionalFormatting>
  <conditionalFormatting sqref="AB304">
    <cfRule type="expression" dxfId="0" priority="3716" stopIfTrue="1">
      <formula>AND(COUNTIF($C$2:$C$339,AB304)+COUNTIF(#REF!,AB304)&gt;1,NOT(ISBLANK(AB304)))</formula>
    </cfRule>
  </conditionalFormatting>
  <conditionalFormatting sqref="AD304">
    <cfRule type="expression" dxfId="0" priority="3720" stopIfTrue="1">
      <formula>AND(COUNTIF($C$2:$C$339,AD304)+COUNTIF(#REF!,AD304)&gt;1,NOT(ISBLANK(AD304)))</formula>
    </cfRule>
  </conditionalFormatting>
  <conditionalFormatting sqref="AE304">
    <cfRule type="expression" dxfId="0" priority="3719" stopIfTrue="1">
      <formula>AND(COUNTIF($C$2:$C$339,AE304)+COUNTIF(#REF!,AE304)&gt;1,NOT(ISBLANK(AE304)))</formula>
    </cfRule>
  </conditionalFormatting>
  <conditionalFormatting sqref="AG304">
    <cfRule type="expression" dxfId="0" priority="2084" stopIfTrue="1">
      <formula>AND(COUNTIF($C$2:$C$339,AG304)+COUNTIF(#REF!,AG304)&gt;1,NOT(ISBLANK(AG304)))</formula>
    </cfRule>
  </conditionalFormatting>
  <conditionalFormatting sqref="AH304">
    <cfRule type="expression" dxfId="0" priority="2083" stopIfTrue="1">
      <formula>AND(COUNTIF($C$2:$C$339,AH304)+COUNTIF(#REF!,AH304)&gt;1,NOT(ISBLANK(AH304)))</formula>
    </cfRule>
  </conditionalFormatting>
  <conditionalFormatting sqref="C305">
    <cfRule type="expression" dxfId="0" priority="3853" stopIfTrue="1">
      <formula>AND(COUNTIF($C$2:$C$339,C305)+COUNTIF(#REF!,C305)&gt;1,NOT(ISBLANK(C305)))</formula>
    </cfRule>
  </conditionalFormatting>
  <conditionalFormatting sqref="E305">
    <cfRule type="expression" dxfId="0" priority="3849" stopIfTrue="1">
      <formula>AND(COUNTIF($C$2:$C$339,E305)+COUNTIF(#REF!,E305)&gt;1,NOT(ISBLANK(E305)))</formula>
    </cfRule>
  </conditionalFormatting>
  <conditionalFormatting sqref="F305">
    <cfRule type="duplicateValues" dxfId="1" priority="3857"/>
  </conditionalFormatting>
  <conditionalFormatting sqref="P305">
    <cfRule type="expression" dxfId="0" priority="98" stopIfTrue="1">
      <formula>AND(COUNTIF($C$2:$C$339,P305)+COUNTIF(#REF!,P305)&gt;1,NOT(ISBLANK(P305)))</formula>
    </cfRule>
  </conditionalFormatting>
  <conditionalFormatting sqref="R305">
    <cfRule type="expression" dxfId="0" priority="3837" stopIfTrue="1">
      <formula>AND(COUNTIF($C$2:$C$339,R305)+COUNTIF(#REF!,R305)&gt;1,NOT(ISBLANK(R305)))</formula>
    </cfRule>
  </conditionalFormatting>
  <conditionalFormatting sqref="S305">
    <cfRule type="expression" dxfId="0" priority="3833" stopIfTrue="1">
      <formula>AND(COUNTIF($C$2:$C$339,S305)+COUNTIF(#REF!,S305)&gt;1,NOT(ISBLANK(S305)))</formula>
    </cfRule>
  </conditionalFormatting>
  <conditionalFormatting sqref="U305">
    <cfRule type="expression" dxfId="0" priority="3829" stopIfTrue="1">
      <formula>AND(COUNTIF($C$2:$C$339,U305)+COUNTIF(#REF!,U305)&gt;1,NOT(ISBLANK(U305)))</formula>
    </cfRule>
  </conditionalFormatting>
  <conditionalFormatting sqref="V305">
    <cfRule type="expression" dxfId="0" priority="3825" stopIfTrue="1">
      <formula>AND(COUNTIF($C$2:$C$339,V305)+COUNTIF(#REF!,V305)&gt;1,NOT(ISBLANK(V305)))</formula>
    </cfRule>
  </conditionalFormatting>
  <conditionalFormatting sqref="X305">
    <cfRule type="expression" dxfId="0" priority="3821" stopIfTrue="1">
      <formula>AND(COUNTIF($C$2:$C$339,X305)+COUNTIF(#REF!,X305)&gt;1,NOT(ISBLANK(X305)))</formula>
    </cfRule>
  </conditionalFormatting>
  <conditionalFormatting sqref="Y305">
    <cfRule type="expression" dxfId="0" priority="3817" stopIfTrue="1">
      <formula>AND(COUNTIF($C$2:$C$339,Y305)+COUNTIF(#REF!,Y305)&gt;1,NOT(ISBLANK(Y305)))</formula>
    </cfRule>
  </conditionalFormatting>
  <conditionalFormatting sqref="AA305">
    <cfRule type="expression" dxfId="0" priority="3801" stopIfTrue="1">
      <formula>AND(COUNTIF($C$2:$C$339,AA305)+COUNTIF(#REF!,AA305)&gt;1,NOT(ISBLANK(AA305)))</formula>
    </cfRule>
  </conditionalFormatting>
  <conditionalFormatting sqref="AB305">
    <cfRule type="expression" dxfId="0" priority="3797" stopIfTrue="1">
      <formula>AND(COUNTIF($C$2:$C$339,AB305)+COUNTIF(#REF!,AB305)&gt;1,NOT(ISBLANK(AB305)))</formula>
    </cfRule>
  </conditionalFormatting>
  <conditionalFormatting sqref="AD305">
    <cfRule type="expression" dxfId="0" priority="3813" stopIfTrue="1">
      <formula>AND(COUNTIF($C$2:$C$339,AD305)+COUNTIF(#REF!,AD305)&gt;1,NOT(ISBLANK(AD305)))</formula>
    </cfRule>
  </conditionalFormatting>
  <conditionalFormatting sqref="AE305">
    <cfRule type="expression" dxfId="0" priority="3809" stopIfTrue="1">
      <formula>AND(COUNTIF($C$2:$C$339,AE305)+COUNTIF(#REF!,AE305)&gt;1,NOT(ISBLANK(AE305)))</formula>
    </cfRule>
  </conditionalFormatting>
  <conditionalFormatting sqref="AG305">
    <cfRule type="expression" dxfId="0" priority="2094" stopIfTrue="1">
      <formula>AND(COUNTIF($C$2:$C$339,AG305)+COUNTIF(#REF!,AG305)&gt;1,NOT(ISBLANK(AG305)))</formula>
    </cfRule>
  </conditionalFormatting>
  <conditionalFormatting sqref="AH305">
    <cfRule type="expression" dxfId="0" priority="2090" stopIfTrue="1">
      <formula>AND(COUNTIF($C$2:$C$339,AH305)+COUNTIF(#REF!,AH305)&gt;1,NOT(ISBLANK(AH305)))</formula>
    </cfRule>
  </conditionalFormatting>
  <conditionalFormatting sqref="C306">
    <cfRule type="expression" dxfId="0" priority="3709" stopIfTrue="1">
      <formula>AND(COUNTIF($C$2:$C$339,C306)+COUNTIF(#REF!,C306)&gt;1,NOT(ISBLANK(C306)))</formula>
    </cfRule>
  </conditionalFormatting>
  <conditionalFormatting sqref="E306">
    <cfRule type="expression" dxfId="0" priority="3848" stopIfTrue="1">
      <formula>AND(COUNTIF($C$2:$C$339,E306)+COUNTIF(#REF!,E306)&gt;1,NOT(ISBLANK(E306)))</formula>
    </cfRule>
  </conditionalFormatting>
  <conditionalFormatting sqref="F306">
    <cfRule type="duplicateValues" dxfId="1" priority="3856"/>
  </conditionalFormatting>
  <conditionalFormatting sqref="P306">
    <cfRule type="expression" dxfId="0" priority="97" stopIfTrue="1">
      <formula>AND(COUNTIF($C$2:$C$339,P306)+COUNTIF(#REF!,P306)&gt;1,NOT(ISBLANK(P306)))</formula>
    </cfRule>
  </conditionalFormatting>
  <conditionalFormatting sqref="R306">
    <cfRule type="expression" dxfId="0" priority="3836" stopIfTrue="1">
      <formula>AND(COUNTIF($C$2:$C$339,R306)+COUNTIF(#REF!,R306)&gt;1,NOT(ISBLANK(R306)))</formula>
    </cfRule>
  </conditionalFormatting>
  <conditionalFormatting sqref="S306">
    <cfRule type="expression" dxfId="0" priority="3832" stopIfTrue="1">
      <formula>AND(COUNTIF($C$2:$C$339,S306)+COUNTIF(#REF!,S306)&gt;1,NOT(ISBLANK(S306)))</formula>
    </cfRule>
  </conditionalFormatting>
  <conditionalFormatting sqref="U306">
    <cfRule type="expression" dxfId="0" priority="3828" stopIfTrue="1">
      <formula>AND(COUNTIF($C$2:$C$339,U306)+COUNTIF(#REF!,U306)&gt;1,NOT(ISBLANK(U306)))</formula>
    </cfRule>
  </conditionalFormatting>
  <conditionalFormatting sqref="V306">
    <cfRule type="expression" dxfId="0" priority="3824" stopIfTrue="1">
      <formula>AND(COUNTIF($C$2:$C$339,V306)+COUNTIF(#REF!,V306)&gt;1,NOT(ISBLANK(V306)))</formula>
    </cfRule>
  </conditionalFormatting>
  <conditionalFormatting sqref="X306">
    <cfRule type="expression" dxfId="0" priority="3820" stopIfTrue="1">
      <formula>AND(COUNTIF($C$2:$C$339,X306)+COUNTIF(#REF!,X306)&gt;1,NOT(ISBLANK(X306)))</formula>
    </cfRule>
  </conditionalFormatting>
  <conditionalFormatting sqref="Y306">
    <cfRule type="expression" dxfId="0" priority="3816" stopIfTrue="1">
      <formula>AND(COUNTIF($C$2:$C$339,Y306)+COUNTIF(#REF!,Y306)&gt;1,NOT(ISBLANK(Y306)))</formula>
    </cfRule>
  </conditionalFormatting>
  <conditionalFormatting sqref="AA306">
    <cfRule type="expression" dxfId="0" priority="3800" stopIfTrue="1">
      <formula>AND(COUNTIF($C$2:$C$339,AA306)+COUNTIF(#REF!,AA306)&gt;1,NOT(ISBLANK(AA306)))</formula>
    </cfRule>
  </conditionalFormatting>
  <conditionalFormatting sqref="AB306">
    <cfRule type="expression" dxfId="0" priority="3796" stopIfTrue="1">
      <formula>AND(COUNTIF($C$2:$C$339,AB306)+COUNTIF(#REF!,AB306)&gt;1,NOT(ISBLANK(AB306)))</formula>
    </cfRule>
  </conditionalFormatting>
  <conditionalFormatting sqref="AD306">
    <cfRule type="expression" dxfId="0" priority="3812" stopIfTrue="1">
      <formula>AND(COUNTIF($C$2:$C$339,AD306)+COUNTIF(#REF!,AD306)&gt;1,NOT(ISBLANK(AD306)))</formula>
    </cfRule>
  </conditionalFormatting>
  <conditionalFormatting sqref="AE306">
    <cfRule type="expression" dxfId="0" priority="3808" stopIfTrue="1">
      <formula>AND(COUNTIF($C$2:$C$339,AE306)+COUNTIF(#REF!,AE306)&gt;1,NOT(ISBLANK(AE306)))</formula>
    </cfRule>
  </conditionalFormatting>
  <conditionalFormatting sqref="AG306">
    <cfRule type="expression" dxfId="0" priority="2093" stopIfTrue="1">
      <formula>AND(COUNTIF($C$2:$C$339,AG306)+COUNTIF(#REF!,AG306)&gt;1,NOT(ISBLANK(AG306)))</formula>
    </cfRule>
  </conditionalFormatting>
  <conditionalFormatting sqref="AH306">
    <cfRule type="expression" dxfId="0" priority="2089" stopIfTrue="1">
      <formula>AND(COUNTIF($C$2:$C$339,AH306)+COUNTIF(#REF!,AH306)&gt;1,NOT(ISBLANK(AH306)))</formula>
    </cfRule>
  </conditionalFormatting>
  <conditionalFormatting sqref="C307">
    <cfRule type="expression" dxfId="0" priority="3851" stopIfTrue="1">
      <formula>AND(COUNTIF($C$2:$C$339,C307)+COUNTIF(#REF!,C307)&gt;1,NOT(ISBLANK(C307)))</formula>
    </cfRule>
  </conditionalFormatting>
  <conditionalFormatting sqref="E307">
    <cfRule type="expression" dxfId="0" priority="3847" stopIfTrue="1">
      <formula>AND(COUNTIF($C$2:$C$339,E307)+COUNTIF(#REF!,E307)&gt;1,NOT(ISBLANK(E307)))</formula>
    </cfRule>
  </conditionalFormatting>
  <conditionalFormatting sqref="F307">
    <cfRule type="duplicateValues" dxfId="1" priority="3855"/>
  </conditionalFormatting>
  <conditionalFormatting sqref="P307">
    <cfRule type="expression" dxfId="0" priority="96" stopIfTrue="1">
      <formula>AND(COUNTIF($C$2:$C$339,P307)+COUNTIF(#REF!,P307)&gt;1,NOT(ISBLANK(P307)))</formula>
    </cfRule>
  </conditionalFormatting>
  <conditionalFormatting sqref="R307">
    <cfRule type="expression" dxfId="0" priority="3835" stopIfTrue="1">
      <formula>AND(COUNTIF($C$2:$C$339,R307)+COUNTIF(#REF!,R307)&gt;1,NOT(ISBLANK(R307)))</formula>
    </cfRule>
  </conditionalFormatting>
  <conditionalFormatting sqref="S307">
    <cfRule type="expression" dxfId="0" priority="3831" stopIfTrue="1">
      <formula>AND(COUNTIF($C$2:$C$339,S307)+COUNTIF(#REF!,S307)&gt;1,NOT(ISBLANK(S307)))</formula>
    </cfRule>
  </conditionalFormatting>
  <conditionalFormatting sqref="U307">
    <cfRule type="expression" dxfId="0" priority="3827" stopIfTrue="1">
      <formula>AND(COUNTIF($C$2:$C$339,U307)+COUNTIF(#REF!,U307)&gt;1,NOT(ISBLANK(U307)))</formula>
    </cfRule>
  </conditionalFormatting>
  <conditionalFormatting sqref="V307">
    <cfRule type="expression" dxfId="0" priority="3823" stopIfTrue="1">
      <formula>AND(COUNTIF($C$2:$C$339,V307)+COUNTIF(#REF!,V307)&gt;1,NOT(ISBLANK(V307)))</formula>
    </cfRule>
  </conditionalFormatting>
  <conditionalFormatting sqref="X307">
    <cfRule type="expression" dxfId="0" priority="3819" stopIfTrue="1">
      <formula>AND(COUNTIF($C$2:$C$339,X307)+COUNTIF(#REF!,X307)&gt;1,NOT(ISBLANK(X307)))</formula>
    </cfRule>
  </conditionalFormatting>
  <conditionalFormatting sqref="Y307">
    <cfRule type="expression" dxfId="0" priority="3815" stopIfTrue="1">
      <formula>AND(COUNTIF($C$2:$C$339,Y307)+COUNTIF(#REF!,Y307)&gt;1,NOT(ISBLANK(Y307)))</formula>
    </cfRule>
  </conditionalFormatting>
  <conditionalFormatting sqref="AA307">
    <cfRule type="expression" dxfId="0" priority="3799" stopIfTrue="1">
      <formula>AND(COUNTIF($C$2:$C$339,AA307)+COUNTIF(#REF!,AA307)&gt;1,NOT(ISBLANK(AA307)))</formula>
    </cfRule>
  </conditionalFormatting>
  <conditionalFormatting sqref="AB307">
    <cfRule type="expression" dxfId="0" priority="3795" stopIfTrue="1">
      <formula>AND(COUNTIF($C$2:$C$339,AB307)+COUNTIF(#REF!,AB307)&gt;1,NOT(ISBLANK(AB307)))</formula>
    </cfRule>
  </conditionalFormatting>
  <conditionalFormatting sqref="AD307">
    <cfRule type="expression" dxfId="0" priority="3811" stopIfTrue="1">
      <formula>AND(COUNTIF($C$2:$C$339,AD307)+COUNTIF(#REF!,AD307)&gt;1,NOT(ISBLANK(AD307)))</formula>
    </cfRule>
  </conditionalFormatting>
  <conditionalFormatting sqref="AE307">
    <cfRule type="expression" dxfId="0" priority="3807" stopIfTrue="1">
      <formula>AND(COUNTIF($C$2:$C$339,AE307)+COUNTIF(#REF!,AE307)&gt;1,NOT(ISBLANK(AE307)))</formula>
    </cfRule>
  </conditionalFormatting>
  <conditionalFormatting sqref="AG307">
    <cfRule type="expression" dxfId="0" priority="2092" stopIfTrue="1">
      <formula>AND(COUNTIF($C$2:$C$339,AG307)+COUNTIF(#REF!,AG307)&gt;1,NOT(ISBLANK(AG307)))</formula>
    </cfRule>
  </conditionalFormatting>
  <conditionalFormatting sqref="AH307">
    <cfRule type="expression" dxfId="0" priority="2088" stopIfTrue="1">
      <formula>AND(COUNTIF($C$2:$C$339,AH307)+COUNTIF(#REF!,AH307)&gt;1,NOT(ISBLANK(AH307)))</formula>
    </cfRule>
  </conditionalFormatting>
  <conditionalFormatting sqref="C308">
    <cfRule type="expression" dxfId="0" priority="3708" stopIfTrue="1">
      <formula>AND(COUNTIF($C$2:$C$339,C308)+COUNTIF(#REF!,C308)&gt;1,NOT(ISBLANK(C308)))</formula>
    </cfRule>
  </conditionalFormatting>
  <conditionalFormatting sqref="E308">
    <cfRule type="expression" dxfId="0" priority="3846" stopIfTrue="1">
      <formula>AND(COUNTIF($C$2:$C$339,E308)+COUNTIF(#REF!,E308)&gt;1,NOT(ISBLANK(E308)))</formula>
    </cfRule>
  </conditionalFormatting>
  <conditionalFormatting sqref="F308">
    <cfRule type="duplicateValues" dxfId="1" priority="3854"/>
  </conditionalFormatting>
  <conditionalFormatting sqref="P308">
    <cfRule type="expression" dxfId="0" priority="95" stopIfTrue="1">
      <formula>AND(COUNTIF($C$2:$C$339,P308)+COUNTIF(#REF!,P308)&gt;1,NOT(ISBLANK(P308)))</formula>
    </cfRule>
  </conditionalFormatting>
  <conditionalFormatting sqref="R308">
    <cfRule type="expression" dxfId="0" priority="3834" stopIfTrue="1">
      <formula>AND(COUNTIF($C$2:$C$339,R308)+COUNTIF(#REF!,R308)&gt;1,NOT(ISBLANK(R308)))</formula>
    </cfRule>
  </conditionalFormatting>
  <conditionalFormatting sqref="S308">
    <cfRule type="expression" dxfId="0" priority="3830" stopIfTrue="1">
      <formula>AND(COUNTIF($C$2:$C$339,S308)+COUNTIF(#REF!,S308)&gt;1,NOT(ISBLANK(S308)))</formula>
    </cfRule>
  </conditionalFormatting>
  <conditionalFormatting sqref="U308">
    <cfRule type="expression" dxfId="0" priority="3826" stopIfTrue="1">
      <formula>AND(COUNTIF($C$2:$C$339,U308)+COUNTIF(#REF!,U308)&gt;1,NOT(ISBLANK(U308)))</formula>
    </cfRule>
  </conditionalFormatting>
  <conditionalFormatting sqref="V308">
    <cfRule type="expression" dxfId="0" priority="3822" stopIfTrue="1">
      <formula>AND(COUNTIF($C$2:$C$339,V308)+COUNTIF(#REF!,V308)&gt;1,NOT(ISBLANK(V308)))</formula>
    </cfRule>
  </conditionalFormatting>
  <conditionalFormatting sqref="X308">
    <cfRule type="expression" dxfId="0" priority="3818" stopIfTrue="1">
      <formula>AND(COUNTIF($C$2:$C$339,X308)+COUNTIF(#REF!,X308)&gt;1,NOT(ISBLANK(X308)))</formula>
    </cfRule>
  </conditionalFormatting>
  <conditionalFormatting sqref="Y308">
    <cfRule type="expression" dxfId="0" priority="3814" stopIfTrue="1">
      <formula>AND(COUNTIF($C$2:$C$339,Y308)+COUNTIF(#REF!,Y308)&gt;1,NOT(ISBLANK(Y308)))</formula>
    </cfRule>
  </conditionalFormatting>
  <conditionalFormatting sqref="AA308">
    <cfRule type="expression" dxfId="0" priority="3798" stopIfTrue="1">
      <formula>AND(COUNTIF($C$2:$C$339,AA308)+COUNTIF(#REF!,AA308)&gt;1,NOT(ISBLANK(AA308)))</formula>
    </cfRule>
  </conditionalFormatting>
  <conditionalFormatting sqref="AB308">
    <cfRule type="expression" dxfId="0" priority="3794" stopIfTrue="1">
      <formula>AND(COUNTIF($C$2:$C$339,AB308)+COUNTIF(#REF!,AB308)&gt;1,NOT(ISBLANK(AB308)))</formula>
    </cfRule>
  </conditionalFormatting>
  <conditionalFormatting sqref="AD308">
    <cfRule type="expression" dxfId="0" priority="3810" stopIfTrue="1">
      <formula>AND(COUNTIF($C$2:$C$339,AD308)+COUNTIF(#REF!,AD308)&gt;1,NOT(ISBLANK(AD308)))</formula>
    </cfRule>
  </conditionalFormatting>
  <conditionalFormatting sqref="AE308">
    <cfRule type="expression" dxfId="0" priority="3806" stopIfTrue="1">
      <formula>AND(COUNTIF($C$2:$C$339,AE308)+COUNTIF(#REF!,AE308)&gt;1,NOT(ISBLANK(AE308)))</formula>
    </cfRule>
  </conditionalFormatting>
  <conditionalFormatting sqref="AG308">
    <cfRule type="expression" dxfId="0" priority="2091" stopIfTrue="1">
      <formula>AND(COUNTIF($C$2:$C$339,AG308)+COUNTIF(#REF!,AG308)&gt;1,NOT(ISBLANK(AG308)))</formula>
    </cfRule>
  </conditionalFormatting>
  <conditionalFormatting sqref="AH308">
    <cfRule type="expression" dxfId="0" priority="2087" stopIfTrue="1">
      <formula>AND(COUNTIF($C$2:$C$339,AH308)+COUNTIF(#REF!,AH308)&gt;1,NOT(ISBLANK(AH308)))</formula>
    </cfRule>
  </conditionalFormatting>
  <conditionalFormatting sqref="E309">
    <cfRule type="expression" dxfId="0" priority="3029" stopIfTrue="1">
      <formula>AND(COUNTIF($C$2:$C$339,E309)+COUNTIF(#REF!,E309)&gt;1,NOT(ISBLANK(E309)))</formula>
    </cfRule>
  </conditionalFormatting>
  <conditionalFormatting sqref="AJ309">
    <cfRule type="expression" dxfId="0" priority="2668" stopIfTrue="1">
      <formula>AND(COUNTIF($C$2:$C$339,AJ309)+COUNTIF(#REF!,AJ309)&gt;1,NOT(ISBLANK(AJ309)))</formula>
    </cfRule>
  </conditionalFormatting>
  <conditionalFormatting sqref="C310">
    <cfRule type="expression" dxfId="0" priority="3686" stopIfTrue="1">
      <formula>AND(COUNTIF($C$2:$C$339,C310)+COUNTIF(#REF!,C310)&gt;1,NOT(ISBLANK(C310)))</formula>
    </cfRule>
  </conditionalFormatting>
  <conditionalFormatting sqref="E310">
    <cfRule type="expression" dxfId="0" priority="3705" stopIfTrue="1">
      <formula>AND(COUNTIF($C$2:$C$339,E310)+COUNTIF(#REF!,E310)&gt;1,NOT(ISBLANK(E310)))</formula>
    </cfRule>
  </conditionalFormatting>
  <conditionalFormatting sqref="F310">
    <cfRule type="duplicateValues" dxfId="1" priority="3707"/>
  </conditionalFormatting>
  <conditionalFormatting sqref="P310">
    <cfRule type="expression" dxfId="0" priority="92" stopIfTrue="1">
      <formula>AND(COUNTIF($C$2:$C$339,P310)+COUNTIF(#REF!,P310)&gt;1,NOT(ISBLANK(P310)))</formula>
    </cfRule>
  </conditionalFormatting>
  <conditionalFormatting sqref="R310">
    <cfRule type="expression" dxfId="0" priority="3697" stopIfTrue="1">
      <formula>AND(COUNTIF($C$2:$C$339,R310)+COUNTIF(#REF!,R310)&gt;1,NOT(ISBLANK(R310)))</formula>
    </cfRule>
  </conditionalFormatting>
  <conditionalFormatting sqref="S310">
    <cfRule type="expression" dxfId="0" priority="3696" stopIfTrue="1">
      <formula>AND(COUNTIF($C$2:$C$339,S310)+COUNTIF(#REF!,S310)&gt;1,NOT(ISBLANK(S310)))</formula>
    </cfRule>
  </conditionalFormatting>
  <conditionalFormatting sqref="U310">
    <cfRule type="expression" dxfId="0" priority="3695" stopIfTrue="1">
      <formula>AND(COUNTIF($C$2:$C$339,U310)+COUNTIF(#REF!,U310)&gt;1,NOT(ISBLANK(U310)))</formula>
    </cfRule>
  </conditionalFormatting>
  <conditionalFormatting sqref="V310">
    <cfRule type="expression" dxfId="0" priority="3694" stopIfTrue="1">
      <formula>AND(COUNTIF($C$2:$C$339,V310)+COUNTIF(#REF!,V310)&gt;1,NOT(ISBLANK(V310)))</formula>
    </cfRule>
  </conditionalFormatting>
  <conditionalFormatting sqref="X310">
    <cfRule type="expression" dxfId="0" priority="3693" stopIfTrue="1">
      <formula>AND(COUNTIF($C$2:$C$339,X310)+COUNTIF(#REF!,X310)&gt;1,NOT(ISBLANK(X310)))</formula>
    </cfRule>
  </conditionalFormatting>
  <conditionalFormatting sqref="Y310">
    <cfRule type="expression" dxfId="0" priority="3692" stopIfTrue="1">
      <formula>AND(COUNTIF($C$2:$C$339,Y310)+COUNTIF(#REF!,Y310)&gt;1,NOT(ISBLANK(Y310)))</formula>
    </cfRule>
  </conditionalFormatting>
  <conditionalFormatting sqref="AA310">
    <cfRule type="expression" dxfId="0" priority="3691" stopIfTrue="1">
      <formula>AND(COUNTIF($C$2:$C$339,AA310)+COUNTIF(#REF!,AA310)&gt;1,NOT(ISBLANK(AA310)))</formula>
    </cfRule>
  </conditionalFormatting>
  <conditionalFormatting sqref="AB310">
    <cfRule type="expression" dxfId="0" priority="3690" stopIfTrue="1">
      <formula>AND(COUNTIF($C$2:$C$339,AB310)+COUNTIF(#REF!,AB310)&gt;1,NOT(ISBLANK(AB310)))</formula>
    </cfRule>
  </conditionalFormatting>
  <conditionalFormatting sqref="AD310">
    <cfRule type="expression" dxfId="0" priority="3689" stopIfTrue="1">
      <formula>AND(COUNTIF($C$2:$C$339,AD310)+COUNTIF(#REF!,AD310)&gt;1,NOT(ISBLANK(AD310)))</formula>
    </cfRule>
  </conditionalFormatting>
  <conditionalFormatting sqref="AE310">
    <cfRule type="expression" dxfId="0" priority="3688" stopIfTrue="1">
      <formula>AND(COUNTIF($C$2:$C$339,AE310)+COUNTIF(#REF!,AE310)&gt;1,NOT(ISBLANK(AE310)))</formula>
    </cfRule>
  </conditionalFormatting>
  <conditionalFormatting sqref="AG310">
    <cfRule type="expression" dxfId="0" priority="2082" stopIfTrue="1">
      <formula>AND(COUNTIF($C$2:$C$339,AG310)+COUNTIF(#REF!,AG310)&gt;1,NOT(ISBLANK(AG310)))</formula>
    </cfRule>
  </conditionalFormatting>
  <conditionalFormatting sqref="AH310">
    <cfRule type="expression" dxfId="0" priority="2081" stopIfTrue="1">
      <formula>AND(COUNTIF($C$2:$C$339,AH310)+COUNTIF(#REF!,AH310)&gt;1,NOT(ISBLANK(AH310)))</formula>
    </cfRule>
  </conditionalFormatting>
  <conditionalFormatting sqref="C311">
    <cfRule type="expression" dxfId="0" priority="3685" stopIfTrue="1">
      <formula>AND(COUNTIF($C$2:$C$339,C311)+COUNTIF(#REF!,C311)&gt;1,NOT(ISBLANK(C311)))</formula>
    </cfRule>
  </conditionalFormatting>
  <conditionalFormatting sqref="C312">
    <cfRule type="expression" dxfId="0" priority="3665" stopIfTrue="1">
      <formula>AND(COUNTIF($C$2:$C$339,C312)+COUNTIF(#REF!,C312)&gt;1,NOT(ISBLANK(C312)))</formula>
    </cfRule>
  </conditionalFormatting>
  <conditionalFormatting sqref="E312">
    <cfRule type="expression" dxfId="0" priority="3028" stopIfTrue="1">
      <formula>AND(COUNTIF($C$2:$C$339,E312)+COUNTIF(#REF!,E312)&gt;1,NOT(ISBLANK(E312)))</formula>
    </cfRule>
  </conditionalFormatting>
  <conditionalFormatting sqref="F312">
    <cfRule type="duplicateValues" dxfId="1" priority="3666"/>
  </conditionalFormatting>
  <conditionalFormatting sqref="K312">
    <cfRule type="expression" dxfId="0" priority="3655" stopIfTrue="1">
      <formula>AND(COUNTIF($C$2:$C$339,K312)+COUNTIF(#REF!,K312)&gt;1,NOT(ISBLANK(K312)))</formula>
    </cfRule>
  </conditionalFormatting>
  <conditionalFormatting sqref="AJ312">
    <cfRule type="expression" dxfId="0" priority="2669" stopIfTrue="1">
      <formula>AND(COUNTIF($C$2:$C$339,AJ312)+COUNTIF(#REF!,AJ312)&gt;1,NOT(ISBLANK(AJ312)))</formula>
    </cfRule>
  </conditionalFormatting>
  <conditionalFormatting sqref="C313">
    <cfRule type="expression" dxfId="0" priority="364" stopIfTrue="1">
      <formula>AND(COUNTIF($C$2:$C$339,C313)+COUNTIF(#REF!,C313)&gt;1,NOT(ISBLANK(C313)))</formula>
    </cfRule>
  </conditionalFormatting>
  <conditionalFormatting sqref="E313">
    <cfRule type="expression" dxfId="0" priority="3645" stopIfTrue="1">
      <formula>AND(COUNTIF($C$2:$C$339,E313)+COUNTIF(#REF!,E313)&gt;1,NOT(ISBLANK(E313)))</formula>
    </cfRule>
  </conditionalFormatting>
  <conditionalFormatting sqref="F313">
    <cfRule type="duplicateValues" dxfId="1" priority="3647"/>
  </conditionalFormatting>
  <conditionalFormatting sqref="P313">
    <cfRule type="expression" dxfId="0" priority="91" stopIfTrue="1">
      <formula>AND(COUNTIF($C$2:$C$339,P313)+COUNTIF(#REF!,P313)&gt;1,NOT(ISBLANK(P313)))</formula>
    </cfRule>
  </conditionalFormatting>
  <conditionalFormatting sqref="R313">
    <cfRule type="expression" dxfId="0" priority="3637" stopIfTrue="1">
      <formula>AND(COUNTIF($C$2:$C$339,R313)+COUNTIF(#REF!,R313)&gt;1,NOT(ISBLANK(R313)))</formula>
    </cfRule>
  </conditionalFormatting>
  <conditionalFormatting sqref="S313">
    <cfRule type="expression" dxfId="0" priority="3636" stopIfTrue="1">
      <formula>AND(COUNTIF($C$2:$C$339,S313)+COUNTIF(#REF!,S313)&gt;1,NOT(ISBLANK(S313)))</formula>
    </cfRule>
  </conditionalFormatting>
  <conditionalFormatting sqref="U313">
    <cfRule type="expression" dxfId="0" priority="3635" stopIfTrue="1">
      <formula>AND(COUNTIF($C$2:$C$339,U313)+COUNTIF(#REF!,U313)&gt;1,NOT(ISBLANK(U313)))</formula>
    </cfRule>
  </conditionalFormatting>
  <conditionalFormatting sqref="V313">
    <cfRule type="expression" dxfId="0" priority="3634" stopIfTrue="1">
      <formula>AND(COUNTIF($C$2:$C$339,V313)+COUNTIF(#REF!,V313)&gt;1,NOT(ISBLANK(V313)))</formula>
    </cfRule>
  </conditionalFormatting>
  <conditionalFormatting sqref="X313">
    <cfRule type="expression" dxfId="0" priority="3633" stopIfTrue="1">
      <formula>AND(COUNTIF($C$2:$C$339,X313)+COUNTIF(#REF!,X313)&gt;1,NOT(ISBLANK(X313)))</formula>
    </cfRule>
  </conditionalFormatting>
  <conditionalFormatting sqref="Y313">
    <cfRule type="expression" dxfId="0" priority="3632" stopIfTrue="1">
      <formula>AND(COUNTIF($C$2:$C$339,Y313)+COUNTIF(#REF!,Y313)&gt;1,NOT(ISBLANK(Y313)))</formula>
    </cfRule>
  </conditionalFormatting>
  <conditionalFormatting sqref="AA313">
    <cfRule type="expression" dxfId="0" priority="3631" stopIfTrue="1">
      <formula>AND(COUNTIF($C$2:$C$339,AA313)+COUNTIF(#REF!,AA313)&gt;1,NOT(ISBLANK(AA313)))</formula>
    </cfRule>
  </conditionalFormatting>
  <conditionalFormatting sqref="AB313">
    <cfRule type="expression" dxfId="0" priority="3630" stopIfTrue="1">
      <formula>AND(COUNTIF($C$2:$C$339,AB313)+COUNTIF(#REF!,AB313)&gt;1,NOT(ISBLANK(AB313)))</formula>
    </cfRule>
  </conditionalFormatting>
  <conditionalFormatting sqref="AD313">
    <cfRule type="expression" dxfId="0" priority="3629" stopIfTrue="1">
      <formula>AND(COUNTIF($C$2:$C$339,AD313)+COUNTIF(#REF!,AD313)&gt;1,NOT(ISBLANK(AD313)))</formula>
    </cfRule>
  </conditionalFormatting>
  <conditionalFormatting sqref="AE313">
    <cfRule type="expression" dxfId="0" priority="3628" stopIfTrue="1">
      <formula>AND(COUNTIF($C$2:$C$339,AE313)+COUNTIF(#REF!,AE313)&gt;1,NOT(ISBLANK(AE313)))</formula>
    </cfRule>
  </conditionalFormatting>
  <conditionalFormatting sqref="AG313">
    <cfRule type="expression" dxfId="0" priority="2080" stopIfTrue="1">
      <formula>AND(COUNTIF($C$2:$C$339,AG313)+COUNTIF(#REF!,AG313)&gt;1,NOT(ISBLANK(AG313)))</formula>
    </cfRule>
  </conditionalFormatting>
  <conditionalFormatting sqref="AH313">
    <cfRule type="expression" dxfId="0" priority="2079" stopIfTrue="1">
      <formula>AND(COUNTIF($C$2:$C$339,AH313)+COUNTIF(#REF!,AH313)&gt;1,NOT(ISBLANK(AH313)))</formula>
    </cfRule>
  </conditionalFormatting>
  <conditionalFormatting sqref="E314">
    <cfRule type="expression" dxfId="0" priority="3608" stopIfTrue="1">
      <formula>AND(COUNTIF($C$2:$C$339,E314)+COUNTIF(#REF!,E314)&gt;1,NOT(ISBLANK(E314)))</formula>
    </cfRule>
  </conditionalFormatting>
  <conditionalFormatting sqref="F314">
    <cfRule type="duplicateValues" dxfId="1" priority="3626"/>
  </conditionalFormatting>
  <conditionalFormatting sqref="P314">
    <cfRule type="expression" dxfId="0" priority="90" stopIfTrue="1">
      <formula>AND(COUNTIF($C$2:$C$339,P314)+COUNTIF(#REF!,P314)&gt;1,NOT(ISBLANK(P314)))</formula>
    </cfRule>
  </conditionalFormatting>
  <conditionalFormatting sqref="R314">
    <cfRule type="expression" dxfId="0" priority="3581" stopIfTrue="1">
      <formula>AND(COUNTIF($C$2:$C$339,R314)+COUNTIF(#REF!,R314)&gt;1,NOT(ISBLANK(R314)))</formula>
    </cfRule>
  </conditionalFormatting>
  <conditionalFormatting sqref="S314">
    <cfRule type="expression" dxfId="0" priority="3572" stopIfTrue="1">
      <formula>AND(COUNTIF($C$2:$C$339,S314)+COUNTIF(#REF!,S314)&gt;1,NOT(ISBLANK(S314)))</formula>
    </cfRule>
  </conditionalFormatting>
  <conditionalFormatting sqref="U314">
    <cfRule type="expression" dxfId="0" priority="3563" stopIfTrue="1">
      <formula>AND(COUNTIF($C$2:$C$339,U314)+COUNTIF(#REF!,U314)&gt;1,NOT(ISBLANK(U314)))</formula>
    </cfRule>
  </conditionalFormatting>
  <conditionalFormatting sqref="V314">
    <cfRule type="expression" dxfId="0" priority="3554" stopIfTrue="1">
      <formula>AND(COUNTIF($C$2:$C$339,V314)+COUNTIF(#REF!,V314)&gt;1,NOT(ISBLANK(V314)))</formula>
    </cfRule>
  </conditionalFormatting>
  <conditionalFormatting sqref="X314">
    <cfRule type="expression" dxfId="0" priority="3545" stopIfTrue="1">
      <formula>AND(COUNTIF($C$2:$C$339,X314)+COUNTIF(#REF!,X314)&gt;1,NOT(ISBLANK(X314)))</formula>
    </cfRule>
  </conditionalFormatting>
  <conditionalFormatting sqref="Y314">
    <cfRule type="expression" dxfId="0" priority="3536" stopIfTrue="1">
      <formula>AND(COUNTIF($C$2:$C$339,Y314)+COUNTIF(#REF!,Y314)&gt;1,NOT(ISBLANK(Y314)))</formula>
    </cfRule>
  </conditionalFormatting>
  <conditionalFormatting sqref="AA314">
    <cfRule type="expression" dxfId="0" priority="3500" stopIfTrue="1">
      <formula>AND(COUNTIF($C$2:$C$339,AA314)+COUNTIF(#REF!,AA314)&gt;1,NOT(ISBLANK(AA314)))</formula>
    </cfRule>
  </conditionalFormatting>
  <conditionalFormatting sqref="AB314">
    <cfRule type="expression" dxfId="0" priority="3491" stopIfTrue="1">
      <formula>AND(COUNTIF($C$2:$C$339,AB314)+COUNTIF(#REF!,AB314)&gt;1,NOT(ISBLANK(AB314)))</formula>
    </cfRule>
  </conditionalFormatting>
  <conditionalFormatting sqref="AD314">
    <cfRule type="expression" dxfId="0" priority="3527" stopIfTrue="1">
      <formula>AND(COUNTIF($C$2:$C$339,AD314)+COUNTIF(#REF!,AD314)&gt;1,NOT(ISBLANK(AD314)))</formula>
    </cfRule>
  </conditionalFormatting>
  <conditionalFormatting sqref="AE314">
    <cfRule type="expression" dxfId="0" priority="3518" stopIfTrue="1">
      <formula>AND(COUNTIF($C$2:$C$339,AE314)+COUNTIF(#REF!,AE314)&gt;1,NOT(ISBLANK(AE314)))</formula>
    </cfRule>
  </conditionalFormatting>
  <conditionalFormatting sqref="AG314">
    <cfRule type="expression" dxfId="0" priority="2078" stopIfTrue="1">
      <formula>AND(COUNTIF($C$2:$C$339,AG314)+COUNTIF(#REF!,AG314)&gt;1,NOT(ISBLANK(AG314)))</formula>
    </cfRule>
  </conditionalFormatting>
  <conditionalFormatting sqref="AH314">
    <cfRule type="expression" dxfId="0" priority="2069" stopIfTrue="1">
      <formula>AND(COUNTIF($C$2:$C$339,AH314)+COUNTIF(#REF!,AH314)&gt;1,NOT(ISBLANK(AH314)))</formula>
    </cfRule>
  </conditionalFormatting>
  <conditionalFormatting sqref="E315">
    <cfRule type="expression" dxfId="0" priority="3607" stopIfTrue="1">
      <formula>AND(COUNTIF($C$2:$C$339,E315)+COUNTIF(#REF!,E315)&gt;1,NOT(ISBLANK(E315)))</formula>
    </cfRule>
  </conditionalFormatting>
  <conditionalFormatting sqref="F315">
    <cfRule type="duplicateValues" dxfId="1" priority="3625"/>
  </conditionalFormatting>
  <conditionalFormatting sqref="P315">
    <cfRule type="expression" dxfId="0" priority="89" stopIfTrue="1">
      <formula>AND(COUNTIF($C$2:$C$339,P315)+COUNTIF(#REF!,P315)&gt;1,NOT(ISBLANK(P315)))</formula>
    </cfRule>
  </conditionalFormatting>
  <conditionalFormatting sqref="R315">
    <cfRule type="expression" dxfId="0" priority="3580" stopIfTrue="1">
      <formula>AND(COUNTIF($C$2:$C$339,R315)+COUNTIF(#REF!,R315)&gt;1,NOT(ISBLANK(R315)))</formula>
    </cfRule>
  </conditionalFormatting>
  <conditionalFormatting sqref="S315">
    <cfRule type="expression" dxfId="0" priority="3571" stopIfTrue="1">
      <formula>AND(COUNTIF($C$2:$C$339,S315)+COUNTIF(#REF!,S315)&gt;1,NOT(ISBLANK(S315)))</formula>
    </cfRule>
  </conditionalFormatting>
  <conditionalFormatting sqref="U315">
    <cfRule type="expression" dxfId="0" priority="3562" stopIfTrue="1">
      <formula>AND(COUNTIF($C$2:$C$339,U315)+COUNTIF(#REF!,U315)&gt;1,NOT(ISBLANK(U315)))</formula>
    </cfRule>
  </conditionalFormatting>
  <conditionalFormatting sqref="V315">
    <cfRule type="expression" dxfId="0" priority="3553" stopIfTrue="1">
      <formula>AND(COUNTIF($C$2:$C$339,V315)+COUNTIF(#REF!,V315)&gt;1,NOT(ISBLANK(V315)))</formula>
    </cfRule>
  </conditionalFormatting>
  <conditionalFormatting sqref="X315">
    <cfRule type="expression" dxfId="0" priority="3544" stopIfTrue="1">
      <formula>AND(COUNTIF($C$2:$C$339,X315)+COUNTIF(#REF!,X315)&gt;1,NOT(ISBLANK(X315)))</formula>
    </cfRule>
  </conditionalFormatting>
  <conditionalFormatting sqref="Y315">
    <cfRule type="expression" dxfId="0" priority="3535" stopIfTrue="1">
      <formula>AND(COUNTIF($C$2:$C$339,Y315)+COUNTIF(#REF!,Y315)&gt;1,NOT(ISBLANK(Y315)))</formula>
    </cfRule>
  </conditionalFormatting>
  <conditionalFormatting sqref="AA315">
    <cfRule type="expression" dxfId="0" priority="3499" stopIfTrue="1">
      <formula>AND(COUNTIF($C$2:$C$339,AA315)+COUNTIF(#REF!,AA315)&gt;1,NOT(ISBLANK(AA315)))</formula>
    </cfRule>
  </conditionalFormatting>
  <conditionalFormatting sqref="AB315">
    <cfRule type="expression" dxfId="0" priority="3490" stopIfTrue="1">
      <formula>AND(COUNTIF($C$2:$C$339,AB315)+COUNTIF(#REF!,AB315)&gt;1,NOT(ISBLANK(AB315)))</formula>
    </cfRule>
  </conditionalFormatting>
  <conditionalFormatting sqref="AD315">
    <cfRule type="expression" dxfId="0" priority="3526" stopIfTrue="1">
      <formula>AND(COUNTIF($C$2:$C$339,AD315)+COUNTIF(#REF!,AD315)&gt;1,NOT(ISBLANK(AD315)))</formula>
    </cfRule>
  </conditionalFormatting>
  <conditionalFormatting sqref="AE315">
    <cfRule type="expression" dxfId="0" priority="3517" stopIfTrue="1">
      <formula>AND(COUNTIF($C$2:$C$339,AE315)+COUNTIF(#REF!,AE315)&gt;1,NOT(ISBLANK(AE315)))</formula>
    </cfRule>
  </conditionalFormatting>
  <conditionalFormatting sqref="AG315">
    <cfRule type="expression" dxfId="0" priority="2077" stopIfTrue="1">
      <formula>AND(COUNTIF($C$2:$C$339,AG315)+COUNTIF(#REF!,AG315)&gt;1,NOT(ISBLANK(AG315)))</formula>
    </cfRule>
  </conditionalFormatting>
  <conditionalFormatting sqref="AH315">
    <cfRule type="expression" dxfId="0" priority="2068" stopIfTrue="1">
      <formula>AND(COUNTIF($C$2:$C$339,AH315)+COUNTIF(#REF!,AH315)&gt;1,NOT(ISBLANK(AH315)))</formula>
    </cfRule>
  </conditionalFormatting>
  <conditionalFormatting sqref="E316">
    <cfRule type="expression" dxfId="0" priority="3606" stopIfTrue="1">
      <formula>AND(COUNTIF($C$2:$C$339,E316)+COUNTIF(#REF!,E316)&gt;1,NOT(ISBLANK(E316)))</formula>
    </cfRule>
  </conditionalFormatting>
  <conditionalFormatting sqref="F316">
    <cfRule type="duplicateValues" dxfId="1" priority="3624"/>
  </conditionalFormatting>
  <conditionalFormatting sqref="P316">
    <cfRule type="expression" dxfId="0" priority="88" stopIfTrue="1">
      <formula>AND(COUNTIF($C$2:$C$339,P316)+COUNTIF(#REF!,P316)&gt;1,NOT(ISBLANK(P316)))</formula>
    </cfRule>
  </conditionalFormatting>
  <conditionalFormatting sqref="R316">
    <cfRule type="expression" dxfId="0" priority="3579" stopIfTrue="1">
      <formula>AND(COUNTIF($C$2:$C$339,R316)+COUNTIF(#REF!,R316)&gt;1,NOT(ISBLANK(R316)))</formula>
    </cfRule>
  </conditionalFormatting>
  <conditionalFormatting sqref="S316">
    <cfRule type="expression" dxfId="0" priority="3570" stopIfTrue="1">
      <formula>AND(COUNTIF($C$2:$C$339,S316)+COUNTIF(#REF!,S316)&gt;1,NOT(ISBLANK(S316)))</formula>
    </cfRule>
  </conditionalFormatting>
  <conditionalFormatting sqref="U316">
    <cfRule type="expression" dxfId="0" priority="3561" stopIfTrue="1">
      <formula>AND(COUNTIF($C$2:$C$339,U316)+COUNTIF(#REF!,U316)&gt;1,NOT(ISBLANK(U316)))</formula>
    </cfRule>
  </conditionalFormatting>
  <conditionalFormatting sqref="V316">
    <cfRule type="expression" dxfId="0" priority="3552" stopIfTrue="1">
      <formula>AND(COUNTIF($C$2:$C$339,V316)+COUNTIF(#REF!,V316)&gt;1,NOT(ISBLANK(V316)))</formula>
    </cfRule>
  </conditionalFormatting>
  <conditionalFormatting sqref="X316">
    <cfRule type="expression" dxfId="0" priority="3543" stopIfTrue="1">
      <formula>AND(COUNTIF($C$2:$C$339,X316)+COUNTIF(#REF!,X316)&gt;1,NOT(ISBLANK(X316)))</formula>
    </cfRule>
  </conditionalFormatting>
  <conditionalFormatting sqref="Y316">
    <cfRule type="expression" dxfId="0" priority="3534" stopIfTrue="1">
      <formula>AND(COUNTIF($C$2:$C$339,Y316)+COUNTIF(#REF!,Y316)&gt;1,NOT(ISBLANK(Y316)))</formula>
    </cfRule>
  </conditionalFormatting>
  <conditionalFormatting sqref="AA316">
    <cfRule type="expression" dxfId="0" priority="3498" stopIfTrue="1">
      <formula>AND(COUNTIF($C$2:$C$339,AA316)+COUNTIF(#REF!,AA316)&gt;1,NOT(ISBLANK(AA316)))</formula>
    </cfRule>
  </conditionalFormatting>
  <conditionalFormatting sqref="AB316">
    <cfRule type="expression" dxfId="0" priority="3489" stopIfTrue="1">
      <formula>AND(COUNTIF($C$2:$C$339,AB316)+COUNTIF(#REF!,AB316)&gt;1,NOT(ISBLANK(AB316)))</formula>
    </cfRule>
  </conditionalFormatting>
  <conditionalFormatting sqref="AD316">
    <cfRule type="expression" dxfId="0" priority="3525" stopIfTrue="1">
      <formula>AND(COUNTIF($C$2:$C$339,AD316)+COUNTIF(#REF!,AD316)&gt;1,NOT(ISBLANK(AD316)))</formula>
    </cfRule>
  </conditionalFormatting>
  <conditionalFormatting sqref="AE316">
    <cfRule type="expression" dxfId="0" priority="3516" stopIfTrue="1">
      <formula>AND(COUNTIF($C$2:$C$339,AE316)+COUNTIF(#REF!,AE316)&gt;1,NOT(ISBLANK(AE316)))</formula>
    </cfRule>
  </conditionalFormatting>
  <conditionalFormatting sqref="AG316">
    <cfRule type="expression" dxfId="0" priority="2076" stopIfTrue="1">
      <formula>AND(COUNTIF($C$2:$C$339,AG316)+COUNTIF(#REF!,AG316)&gt;1,NOT(ISBLANK(AG316)))</formula>
    </cfRule>
  </conditionalFormatting>
  <conditionalFormatting sqref="AH316">
    <cfRule type="expression" dxfId="0" priority="2067" stopIfTrue="1">
      <formula>AND(COUNTIF($C$2:$C$339,AH316)+COUNTIF(#REF!,AH316)&gt;1,NOT(ISBLANK(AH316)))</formula>
    </cfRule>
  </conditionalFormatting>
  <conditionalFormatting sqref="E317">
    <cfRule type="expression" dxfId="0" priority="3605" stopIfTrue="1">
      <formula>AND(COUNTIF($C$2:$C$339,E317)+COUNTIF(#REF!,E317)&gt;1,NOT(ISBLANK(E317)))</formula>
    </cfRule>
  </conditionalFormatting>
  <conditionalFormatting sqref="F317">
    <cfRule type="duplicateValues" dxfId="1" priority="3623"/>
  </conditionalFormatting>
  <conditionalFormatting sqref="P317">
    <cfRule type="expression" dxfId="0" priority="87" stopIfTrue="1">
      <formula>AND(COUNTIF($C$2:$C$339,P317)+COUNTIF(#REF!,P317)&gt;1,NOT(ISBLANK(P317)))</formula>
    </cfRule>
  </conditionalFormatting>
  <conditionalFormatting sqref="R317">
    <cfRule type="expression" dxfId="0" priority="3578" stopIfTrue="1">
      <formula>AND(COUNTIF($C$2:$C$339,R317)+COUNTIF(#REF!,R317)&gt;1,NOT(ISBLANK(R317)))</formula>
    </cfRule>
  </conditionalFormatting>
  <conditionalFormatting sqref="S317">
    <cfRule type="expression" dxfId="0" priority="3569" stopIfTrue="1">
      <formula>AND(COUNTIF($C$2:$C$339,S317)+COUNTIF(#REF!,S317)&gt;1,NOT(ISBLANK(S317)))</formula>
    </cfRule>
  </conditionalFormatting>
  <conditionalFormatting sqref="U317">
    <cfRule type="expression" dxfId="0" priority="3560" stopIfTrue="1">
      <formula>AND(COUNTIF($C$2:$C$339,U317)+COUNTIF(#REF!,U317)&gt;1,NOT(ISBLANK(U317)))</formula>
    </cfRule>
  </conditionalFormatting>
  <conditionalFormatting sqref="V317">
    <cfRule type="expression" dxfId="0" priority="3551" stopIfTrue="1">
      <formula>AND(COUNTIF($C$2:$C$339,V317)+COUNTIF(#REF!,V317)&gt;1,NOT(ISBLANK(V317)))</formula>
    </cfRule>
  </conditionalFormatting>
  <conditionalFormatting sqref="X317">
    <cfRule type="expression" dxfId="0" priority="3542" stopIfTrue="1">
      <formula>AND(COUNTIF($C$2:$C$339,X317)+COUNTIF(#REF!,X317)&gt;1,NOT(ISBLANK(X317)))</formula>
    </cfRule>
  </conditionalFormatting>
  <conditionalFormatting sqref="Y317">
    <cfRule type="expression" dxfId="0" priority="3533" stopIfTrue="1">
      <formula>AND(COUNTIF($C$2:$C$339,Y317)+COUNTIF(#REF!,Y317)&gt;1,NOT(ISBLANK(Y317)))</formula>
    </cfRule>
  </conditionalFormatting>
  <conditionalFormatting sqref="AA317">
    <cfRule type="expression" dxfId="0" priority="3497" stopIfTrue="1">
      <formula>AND(COUNTIF($C$2:$C$339,AA317)+COUNTIF(#REF!,AA317)&gt;1,NOT(ISBLANK(AA317)))</formula>
    </cfRule>
  </conditionalFormatting>
  <conditionalFormatting sqref="AB317">
    <cfRule type="expression" dxfId="0" priority="3488" stopIfTrue="1">
      <formula>AND(COUNTIF($C$2:$C$339,AB317)+COUNTIF(#REF!,AB317)&gt;1,NOT(ISBLANK(AB317)))</formula>
    </cfRule>
  </conditionalFormatting>
  <conditionalFormatting sqref="AD317">
    <cfRule type="expression" dxfId="0" priority="3524" stopIfTrue="1">
      <formula>AND(COUNTIF($C$2:$C$339,AD317)+COUNTIF(#REF!,AD317)&gt;1,NOT(ISBLANK(AD317)))</formula>
    </cfRule>
  </conditionalFormatting>
  <conditionalFormatting sqref="AE317">
    <cfRule type="expression" dxfId="0" priority="3515" stopIfTrue="1">
      <formula>AND(COUNTIF($C$2:$C$339,AE317)+COUNTIF(#REF!,AE317)&gt;1,NOT(ISBLANK(AE317)))</formula>
    </cfRule>
  </conditionalFormatting>
  <conditionalFormatting sqref="AG317">
    <cfRule type="expression" dxfId="0" priority="2075" stopIfTrue="1">
      <formula>AND(COUNTIF($C$2:$C$339,AG317)+COUNTIF(#REF!,AG317)&gt;1,NOT(ISBLANK(AG317)))</formula>
    </cfRule>
  </conditionalFormatting>
  <conditionalFormatting sqref="AH317">
    <cfRule type="expression" dxfId="0" priority="2066" stopIfTrue="1">
      <formula>AND(COUNTIF($C$2:$C$339,AH317)+COUNTIF(#REF!,AH317)&gt;1,NOT(ISBLANK(AH317)))</formula>
    </cfRule>
  </conditionalFormatting>
  <conditionalFormatting sqref="E318">
    <cfRule type="expression" dxfId="0" priority="3604" stopIfTrue="1">
      <formula>AND(COUNTIF($C$2:$C$339,E318)+COUNTIF(#REF!,E318)&gt;1,NOT(ISBLANK(E318)))</formula>
    </cfRule>
  </conditionalFormatting>
  <conditionalFormatting sqref="F318">
    <cfRule type="duplicateValues" dxfId="1" priority="3622"/>
  </conditionalFormatting>
  <conditionalFormatting sqref="P318">
    <cfRule type="expression" dxfId="0" priority="86" stopIfTrue="1">
      <formula>AND(COUNTIF($C$2:$C$339,P318)+COUNTIF(#REF!,P318)&gt;1,NOT(ISBLANK(P318)))</formula>
    </cfRule>
  </conditionalFormatting>
  <conditionalFormatting sqref="R318">
    <cfRule type="expression" dxfId="0" priority="3577" stopIfTrue="1">
      <formula>AND(COUNTIF($C$2:$C$339,R318)+COUNTIF(#REF!,R318)&gt;1,NOT(ISBLANK(R318)))</formula>
    </cfRule>
  </conditionalFormatting>
  <conditionalFormatting sqref="S318">
    <cfRule type="expression" dxfId="0" priority="3568" stopIfTrue="1">
      <formula>AND(COUNTIF($C$2:$C$339,S318)+COUNTIF(#REF!,S318)&gt;1,NOT(ISBLANK(S318)))</formula>
    </cfRule>
  </conditionalFormatting>
  <conditionalFormatting sqref="U318">
    <cfRule type="expression" dxfId="0" priority="3559" stopIfTrue="1">
      <formula>AND(COUNTIF($C$2:$C$339,U318)+COUNTIF(#REF!,U318)&gt;1,NOT(ISBLANK(U318)))</formula>
    </cfRule>
  </conditionalFormatting>
  <conditionalFormatting sqref="V318">
    <cfRule type="expression" dxfId="0" priority="3550" stopIfTrue="1">
      <formula>AND(COUNTIF($C$2:$C$339,V318)+COUNTIF(#REF!,V318)&gt;1,NOT(ISBLANK(V318)))</formula>
    </cfRule>
  </conditionalFormatting>
  <conditionalFormatting sqref="X318">
    <cfRule type="expression" dxfId="0" priority="3541" stopIfTrue="1">
      <formula>AND(COUNTIF($C$2:$C$339,X318)+COUNTIF(#REF!,X318)&gt;1,NOT(ISBLANK(X318)))</formula>
    </cfRule>
  </conditionalFormatting>
  <conditionalFormatting sqref="Y318">
    <cfRule type="expression" dxfId="0" priority="3532" stopIfTrue="1">
      <formula>AND(COUNTIF($C$2:$C$339,Y318)+COUNTIF(#REF!,Y318)&gt;1,NOT(ISBLANK(Y318)))</formula>
    </cfRule>
  </conditionalFormatting>
  <conditionalFormatting sqref="AA318">
    <cfRule type="expression" dxfId="0" priority="3496" stopIfTrue="1">
      <formula>AND(COUNTIF($C$2:$C$339,AA318)+COUNTIF(#REF!,AA318)&gt;1,NOT(ISBLANK(AA318)))</formula>
    </cfRule>
  </conditionalFormatting>
  <conditionalFormatting sqref="AB318">
    <cfRule type="expression" dxfId="0" priority="3487" stopIfTrue="1">
      <formula>AND(COUNTIF($C$2:$C$339,AB318)+COUNTIF(#REF!,AB318)&gt;1,NOT(ISBLANK(AB318)))</formula>
    </cfRule>
  </conditionalFormatting>
  <conditionalFormatting sqref="AD318">
    <cfRule type="expression" dxfId="0" priority="3523" stopIfTrue="1">
      <formula>AND(COUNTIF($C$2:$C$339,AD318)+COUNTIF(#REF!,AD318)&gt;1,NOT(ISBLANK(AD318)))</formula>
    </cfRule>
  </conditionalFormatting>
  <conditionalFormatting sqref="AE318">
    <cfRule type="expression" dxfId="0" priority="3514" stopIfTrue="1">
      <formula>AND(COUNTIF($C$2:$C$339,AE318)+COUNTIF(#REF!,AE318)&gt;1,NOT(ISBLANK(AE318)))</formula>
    </cfRule>
  </conditionalFormatting>
  <conditionalFormatting sqref="AG318">
    <cfRule type="expression" dxfId="0" priority="2074" stopIfTrue="1">
      <formula>AND(COUNTIF($C$2:$C$339,AG318)+COUNTIF(#REF!,AG318)&gt;1,NOT(ISBLANK(AG318)))</formula>
    </cfRule>
  </conditionalFormatting>
  <conditionalFormatting sqref="AH318">
    <cfRule type="expression" dxfId="0" priority="2065" stopIfTrue="1">
      <formula>AND(COUNTIF($C$2:$C$339,AH318)+COUNTIF(#REF!,AH318)&gt;1,NOT(ISBLANK(AH318)))</formula>
    </cfRule>
  </conditionalFormatting>
  <conditionalFormatting sqref="E319">
    <cfRule type="expression" dxfId="0" priority="3603" stopIfTrue="1">
      <formula>AND(COUNTIF($C$2:$C$339,E319)+COUNTIF(#REF!,E319)&gt;1,NOT(ISBLANK(E319)))</formula>
    </cfRule>
  </conditionalFormatting>
  <conditionalFormatting sqref="F319">
    <cfRule type="duplicateValues" dxfId="1" priority="3621"/>
  </conditionalFormatting>
  <conditionalFormatting sqref="P319">
    <cfRule type="expression" dxfId="0" priority="85" stopIfTrue="1">
      <formula>AND(COUNTIF($C$2:$C$339,P319)+COUNTIF(#REF!,P319)&gt;1,NOT(ISBLANK(P319)))</formula>
    </cfRule>
  </conditionalFormatting>
  <conditionalFormatting sqref="R319">
    <cfRule type="expression" dxfId="0" priority="3576" stopIfTrue="1">
      <formula>AND(COUNTIF($C$2:$C$339,R319)+COUNTIF(#REF!,R319)&gt;1,NOT(ISBLANK(R319)))</formula>
    </cfRule>
  </conditionalFormatting>
  <conditionalFormatting sqref="S319">
    <cfRule type="expression" dxfId="0" priority="3567" stopIfTrue="1">
      <formula>AND(COUNTIF($C$2:$C$339,S319)+COUNTIF(#REF!,S319)&gt;1,NOT(ISBLANK(S319)))</formula>
    </cfRule>
  </conditionalFormatting>
  <conditionalFormatting sqref="U319">
    <cfRule type="expression" dxfId="0" priority="3558" stopIfTrue="1">
      <formula>AND(COUNTIF($C$2:$C$339,U319)+COUNTIF(#REF!,U319)&gt;1,NOT(ISBLANK(U319)))</formula>
    </cfRule>
  </conditionalFormatting>
  <conditionalFormatting sqref="V319">
    <cfRule type="expression" dxfId="0" priority="3549" stopIfTrue="1">
      <formula>AND(COUNTIF($C$2:$C$339,V319)+COUNTIF(#REF!,V319)&gt;1,NOT(ISBLANK(V319)))</formula>
    </cfRule>
  </conditionalFormatting>
  <conditionalFormatting sqref="X319">
    <cfRule type="expression" dxfId="0" priority="3540" stopIfTrue="1">
      <formula>AND(COUNTIF($C$2:$C$339,X319)+COUNTIF(#REF!,X319)&gt;1,NOT(ISBLANK(X319)))</formula>
    </cfRule>
  </conditionalFormatting>
  <conditionalFormatting sqref="Y319">
    <cfRule type="expression" dxfId="0" priority="3531" stopIfTrue="1">
      <formula>AND(COUNTIF($C$2:$C$339,Y319)+COUNTIF(#REF!,Y319)&gt;1,NOT(ISBLANK(Y319)))</formula>
    </cfRule>
  </conditionalFormatting>
  <conditionalFormatting sqref="AA319">
    <cfRule type="expression" dxfId="0" priority="3495" stopIfTrue="1">
      <formula>AND(COUNTIF($C$2:$C$339,AA319)+COUNTIF(#REF!,AA319)&gt;1,NOT(ISBLANK(AA319)))</formula>
    </cfRule>
  </conditionalFormatting>
  <conditionalFormatting sqref="AB319">
    <cfRule type="expression" dxfId="0" priority="3486" stopIfTrue="1">
      <formula>AND(COUNTIF($C$2:$C$339,AB319)+COUNTIF(#REF!,AB319)&gt;1,NOT(ISBLANK(AB319)))</formula>
    </cfRule>
  </conditionalFormatting>
  <conditionalFormatting sqref="AD319">
    <cfRule type="expression" dxfId="0" priority="3522" stopIfTrue="1">
      <formula>AND(COUNTIF($C$2:$C$339,AD319)+COUNTIF(#REF!,AD319)&gt;1,NOT(ISBLANK(AD319)))</formula>
    </cfRule>
  </conditionalFormatting>
  <conditionalFormatting sqref="AE319">
    <cfRule type="expression" dxfId="0" priority="3513" stopIfTrue="1">
      <formula>AND(COUNTIF($C$2:$C$339,AE319)+COUNTIF(#REF!,AE319)&gt;1,NOT(ISBLANK(AE319)))</formula>
    </cfRule>
  </conditionalFormatting>
  <conditionalFormatting sqref="AG319">
    <cfRule type="expression" dxfId="0" priority="2073" stopIfTrue="1">
      <formula>AND(COUNTIF($C$2:$C$339,AG319)+COUNTIF(#REF!,AG319)&gt;1,NOT(ISBLANK(AG319)))</formula>
    </cfRule>
  </conditionalFormatting>
  <conditionalFormatting sqref="AH319">
    <cfRule type="expression" dxfId="0" priority="2064" stopIfTrue="1">
      <formula>AND(COUNTIF($C$2:$C$339,AH319)+COUNTIF(#REF!,AH319)&gt;1,NOT(ISBLANK(AH319)))</formula>
    </cfRule>
  </conditionalFormatting>
  <conditionalFormatting sqref="E320">
    <cfRule type="expression" dxfId="0" priority="3602" stopIfTrue="1">
      <formula>AND(COUNTIF($C$2:$C$339,E320)+COUNTIF(#REF!,E320)&gt;1,NOT(ISBLANK(E320)))</formula>
    </cfRule>
  </conditionalFormatting>
  <conditionalFormatting sqref="F320">
    <cfRule type="duplicateValues" dxfId="1" priority="3620"/>
  </conditionalFormatting>
  <conditionalFormatting sqref="P320">
    <cfRule type="expression" dxfId="0" priority="84" stopIfTrue="1">
      <formula>AND(COUNTIF($C$2:$C$339,P320)+COUNTIF(#REF!,P320)&gt;1,NOT(ISBLANK(P320)))</formula>
    </cfRule>
  </conditionalFormatting>
  <conditionalFormatting sqref="R320">
    <cfRule type="expression" dxfId="0" priority="3575" stopIfTrue="1">
      <formula>AND(COUNTIF($C$2:$C$339,R320)+COUNTIF(#REF!,R320)&gt;1,NOT(ISBLANK(R320)))</formula>
    </cfRule>
  </conditionalFormatting>
  <conditionalFormatting sqref="S320">
    <cfRule type="expression" dxfId="0" priority="3566" stopIfTrue="1">
      <formula>AND(COUNTIF($C$2:$C$339,S320)+COUNTIF(#REF!,S320)&gt;1,NOT(ISBLANK(S320)))</formula>
    </cfRule>
  </conditionalFormatting>
  <conditionalFormatting sqref="U320">
    <cfRule type="expression" dxfId="0" priority="3557" stopIfTrue="1">
      <formula>AND(COUNTIF($C$2:$C$339,U320)+COUNTIF(#REF!,U320)&gt;1,NOT(ISBLANK(U320)))</formula>
    </cfRule>
  </conditionalFormatting>
  <conditionalFormatting sqref="V320">
    <cfRule type="expression" dxfId="0" priority="3548" stopIfTrue="1">
      <formula>AND(COUNTIF($C$2:$C$339,V320)+COUNTIF(#REF!,V320)&gt;1,NOT(ISBLANK(V320)))</formula>
    </cfRule>
  </conditionalFormatting>
  <conditionalFormatting sqref="X320">
    <cfRule type="expression" dxfId="0" priority="3539" stopIfTrue="1">
      <formula>AND(COUNTIF($C$2:$C$339,X320)+COUNTIF(#REF!,X320)&gt;1,NOT(ISBLANK(X320)))</formula>
    </cfRule>
  </conditionalFormatting>
  <conditionalFormatting sqref="Y320">
    <cfRule type="expression" dxfId="0" priority="3530" stopIfTrue="1">
      <formula>AND(COUNTIF($C$2:$C$339,Y320)+COUNTIF(#REF!,Y320)&gt;1,NOT(ISBLANK(Y320)))</formula>
    </cfRule>
  </conditionalFormatting>
  <conditionalFormatting sqref="AA320">
    <cfRule type="expression" dxfId="0" priority="3494" stopIfTrue="1">
      <formula>AND(COUNTIF($C$2:$C$339,AA320)+COUNTIF(#REF!,AA320)&gt;1,NOT(ISBLANK(AA320)))</formula>
    </cfRule>
  </conditionalFormatting>
  <conditionalFormatting sqref="AB320">
    <cfRule type="expression" dxfId="0" priority="3485" stopIfTrue="1">
      <formula>AND(COUNTIF($C$2:$C$339,AB320)+COUNTIF(#REF!,AB320)&gt;1,NOT(ISBLANK(AB320)))</formula>
    </cfRule>
  </conditionalFormatting>
  <conditionalFormatting sqref="AD320">
    <cfRule type="expression" dxfId="0" priority="3521" stopIfTrue="1">
      <formula>AND(COUNTIF($C$2:$C$339,AD320)+COUNTIF(#REF!,AD320)&gt;1,NOT(ISBLANK(AD320)))</formula>
    </cfRule>
  </conditionalFormatting>
  <conditionalFormatting sqref="AE320">
    <cfRule type="expression" dxfId="0" priority="3512" stopIfTrue="1">
      <formula>AND(COUNTIF($C$2:$C$339,AE320)+COUNTIF(#REF!,AE320)&gt;1,NOT(ISBLANK(AE320)))</formula>
    </cfRule>
  </conditionalFormatting>
  <conditionalFormatting sqref="AG320">
    <cfRule type="expression" dxfId="0" priority="2072" stopIfTrue="1">
      <formula>AND(COUNTIF($C$2:$C$339,AG320)+COUNTIF(#REF!,AG320)&gt;1,NOT(ISBLANK(AG320)))</formula>
    </cfRule>
  </conditionalFormatting>
  <conditionalFormatting sqref="AH320">
    <cfRule type="expression" dxfId="0" priority="2063" stopIfTrue="1">
      <formula>AND(COUNTIF($C$2:$C$339,AH320)+COUNTIF(#REF!,AH320)&gt;1,NOT(ISBLANK(AH320)))</formula>
    </cfRule>
  </conditionalFormatting>
  <conditionalFormatting sqref="E321">
    <cfRule type="expression" dxfId="0" priority="3601" stopIfTrue="1">
      <formula>AND(COUNTIF($C$2:$C$339,E321)+COUNTIF(#REF!,E321)&gt;1,NOT(ISBLANK(E321)))</formula>
    </cfRule>
  </conditionalFormatting>
  <conditionalFormatting sqref="F321">
    <cfRule type="duplicateValues" dxfId="1" priority="3619"/>
  </conditionalFormatting>
  <conditionalFormatting sqref="P321">
    <cfRule type="expression" dxfId="0" priority="83" stopIfTrue="1">
      <formula>AND(COUNTIF($C$2:$C$339,P321)+COUNTIF(#REF!,P321)&gt;1,NOT(ISBLANK(P321)))</formula>
    </cfRule>
  </conditionalFormatting>
  <conditionalFormatting sqref="R321">
    <cfRule type="expression" dxfId="0" priority="3574" stopIfTrue="1">
      <formula>AND(COUNTIF($C$2:$C$339,R321)+COUNTIF(#REF!,R321)&gt;1,NOT(ISBLANK(R321)))</formula>
    </cfRule>
  </conditionalFormatting>
  <conditionalFormatting sqref="S321">
    <cfRule type="expression" dxfId="0" priority="3565" stopIfTrue="1">
      <formula>AND(COUNTIF($C$2:$C$339,S321)+COUNTIF(#REF!,S321)&gt;1,NOT(ISBLANK(S321)))</formula>
    </cfRule>
  </conditionalFormatting>
  <conditionalFormatting sqref="U321">
    <cfRule type="expression" dxfId="0" priority="3556" stopIfTrue="1">
      <formula>AND(COUNTIF($C$2:$C$339,U321)+COUNTIF(#REF!,U321)&gt;1,NOT(ISBLANK(U321)))</formula>
    </cfRule>
  </conditionalFormatting>
  <conditionalFormatting sqref="V321">
    <cfRule type="expression" dxfId="0" priority="3547" stopIfTrue="1">
      <formula>AND(COUNTIF($C$2:$C$339,V321)+COUNTIF(#REF!,V321)&gt;1,NOT(ISBLANK(V321)))</formula>
    </cfRule>
  </conditionalFormatting>
  <conditionalFormatting sqref="X321">
    <cfRule type="expression" dxfId="0" priority="3538" stopIfTrue="1">
      <formula>AND(COUNTIF($C$2:$C$339,X321)+COUNTIF(#REF!,X321)&gt;1,NOT(ISBLANK(X321)))</formula>
    </cfRule>
  </conditionalFormatting>
  <conditionalFormatting sqref="Y321">
    <cfRule type="expression" dxfId="0" priority="3529" stopIfTrue="1">
      <formula>AND(COUNTIF($C$2:$C$339,Y321)+COUNTIF(#REF!,Y321)&gt;1,NOT(ISBLANK(Y321)))</formula>
    </cfRule>
  </conditionalFormatting>
  <conditionalFormatting sqref="AA321">
    <cfRule type="expression" dxfId="0" priority="3493" stopIfTrue="1">
      <formula>AND(COUNTIF($C$2:$C$339,AA321)+COUNTIF(#REF!,AA321)&gt;1,NOT(ISBLANK(AA321)))</formula>
    </cfRule>
  </conditionalFormatting>
  <conditionalFormatting sqref="AB321">
    <cfRule type="expression" dxfId="0" priority="3484" stopIfTrue="1">
      <formula>AND(COUNTIF($C$2:$C$339,AB321)+COUNTIF(#REF!,AB321)&gt;1,NOT(ISBLANK(AB321)))</formula>
    </cfRule>
  </conditionalFormatting>
  <conditionalFormatting sqref="AD321">
    <cfRule type="expression" dxfId="0" priority="3520" stopIfTrue="1">
      <formula>AND(COUNTIF($C$2:$C$339,AD321)+COUNTIF(#REF!,AD321)&gt;1,NOT(ISBLANK(AD321)))</formula>
    </cfRule>
  </conditionalFormatting>
  <conditionalFormatting sqref="AE321">
    <cfRule type="expression" dxfId="0" priority="3511" stopIfTrue="1">
      <formula>AND(COUNTIF($C$2:$C$339,AE321)+COUNTIF(#REF!,AE321)&gt;1,NOT(ISBLANK(AE321)))</formula>
    </cfRule>
  </conditionalFormatting>
  <conditionalFormatting sqref="AG321">
    <cfRule type="expression" dxfId="0" priority="2071" stopIfTrue="1">
      <formula>AND(COUNTIF($C$2:$C$339,AG321)+COUNTIF(#REF!,AG321)&gt;1,NOT(ISBLANK(AG321)))</formula>
    </cfRule>
  </conditionalFormatting>
  <conditionalFormatting sqref="AH321">
    <cfRule type="expression" dxfId="0" priority="2062" stopIfTrue="1">
      <formula>AND(COUNTIF($C$2:$C$339,AH321)+COUNTIF(#REF!,AH321)&gt;1,NOT(ISBLANK(AH321)))</formula>
    </cfRule>
  </conditionalFormatting>
  <conditionalFormatting sqref="E322">
    <cfRule type="expression" dxfId="0" priority="3600" stopIfTrue="1">
      <formula>AND(COUNTIF($C$2:$C$339,E322)+COUNTIF(#REF!,E322)&gt;1,NOT(ISBLANK(E322)))</formula>
    </cfRule>
  </conditionalFormatting>
  <conditionalFormatting sqref="F322">
    <cfRule type="duplicateValues" dxfId="1" priority="3618"/>
  </conditionalFormatting>
  <conditionalFormatting sqref="P322">
    <cfRule type="expression" dxfId="0" priority="82" stopIfTrue="1">
      <formula>AND(COUNTIF($C$2:$C$339,P322)+COUNTIF(#REF!,P322)&gt;1,NOT(ISBLANK(P322)))</formula>
    </cfRule>
  </conditionalFormatting>
  <conditionalFormatting sqref="R322">
    <cfRule type="expression" dxfId="0" priority="3573" stopIfTrue="1">
      <formula>AND(COUNTIF($C$2:$C$339,R322)+COUNTIF(#REF!,R322)&gt;1,NOT(ISBLANK(R322)))</formula>
    </cfRule>
  </conditionalFormatting>
  <conditionalFormatting sqref="S322">
    <cfRule type="expression" dxfId="0" priority="3564" stopIfTrue="1">
      <formula>AND(COUNTIF($C$2:$C$339,S322)+COUNTIF(#REF!,S322)&gt;1,NOT(ISBLANK(S322)))</formula>
    </cfRule>
  </conditionalFormatting>
  <conditionalFormatting sqref="U322">
    <cfRule type="expression" dxfId="0" priority="3555" stopIfTrue="1">
      <formula>AND(COUNTIF($C$2:$C$339,U322)+COUNTIF(#REF!,U322)&gt;1,NOT(ISBLANK(U322)))</formula>
    </cfRule>
  </conditionalFormatting>
  <conditionalFormatting sqref="V322">
    <cfRule type="expression" dxfId="0" priority="3546" stopIfTrue="1">
      <formula>AND(COUNTIF($C$2:$C$339,V322)+COUNTIF(#REF!,V322)&gt;1,NOT(ISBLANK(V322)))</formula>
    </cfRule>
  </conditionalFormatting>
  <conditionalFormatting sqref="X322">
    <cfRule type="expression" dxfId="0" priority="3537" stopIfTrue="1">
      <formula>AND(COUNTIF($C$2:$C$339,X322)+COUNTIF(#REF!,X322)&gt;1,NOT(ISBLANK(X322)))</formula>
    </cfRule>
  </conditionalFormatting>
  <conditionalFormatting sqref="Y322">
    <cfRule type="expression" dxfId="0" priority="3528" stopIfTrue="1">
      <formula>AND(COUNTIF($C$2:$C$339,Y322)+COUNTIF(#REF!,Y322)&gt;1,NOT(ISBLANK(Y322)))</formula>
    </cfRule>
  </conditionalFormatting>
  <conditionalFormatting sqref="AA322">
    <cfRule type="expression" dxfId="0" priority="3492" stopIfTrue="1">
      <formula>AND(COUNTIF($C$2:$C$339,AA322)+COUNTIF(#REF!,AA322)&gt;1,NOT(ISBLANK(AA322)))</formula>
    </cfRule>
  </conditionalFormatting>
  <conditionalFormatting sqref="AB322">
    <cfRule type="expression" dxfId="0" priority="3483" stopIfTrue="1">
      <formula>AND(COUNTIF($C$2:$C$339,AB322)+COUNTIF(#REF!,AB322)&gt;1,NOT(ISBLANK(AB322)))</formula>
    </cfRule>
  </conditionalFormatting>
  <conditionalFormatting sqref="AD322">
    <cfRule type="expression" dxfId="0" priority="3519" stopIfTrue="1">
      <formula>AND(COUNTIF($C$2:$C$339,AD322)+COUNTIF(#REF!,AD322)&gt;1,NOT(ISBLANK(AD322)))</formula>
    </cfRule>
  </conditionalFormatting>
  <conditionalFormatting sqref="AE322">
    <cfRule type="expression" dxfId="0" priority="3510" stopIfTrue="1">
      <formula>AND(COUNTIF($C$2:$C$339,AE322)+COUNTIF(#REF!,AE322)&gt;1,NOT(ISBLANK(AE322)))</formula>
    </cfRule>
  </conditionalFormatting>
  <conditionalFormatting sqref="AG322">
    <cfRule type="expression" dxfId="0" priority="2070" stopIfTrue="1">
      <formula>AND(COUNTIF($C$2:$C$339,AG322)+COUNTIF(#REF!,AG322)&gt;1,NOT(ISBLANK(AG322)))</formula>
    </cfRule>
  </conditionalFormatting>
  <conditionalFormatting sqref="AH322">
    <cfRule type="expression" dxfId="0" priority="2061" stopIfTrue="1">
      <formula>AND(COUNTIF($C$2:$C$339,AH322)+COUNTIF(#REF!,AH322)&gt;1,NOT(ISBLANK(AH322)))</formula>
    </cfRule>
  </conditionalFormatting>
  <conditionalFormatting sqref="E323">
    <cfRule type="expression" dxfId="0" priority="3435" stopIfTrue="1">
      <formula>AND(COUNTIF($C$2:$C$339,E323)+COUNTIF(#REF!,E323)&gt;1,NOT(ISBLANK(E323)))</formula>
    </cfRule>
  </conditionalFormatting>
  <conditionalFormatting sqref="F323">
    <cfRule type="duplicateValues" dxfId="1" priority="3437"/>
  </conditionalFormatting>
  <conditionalFormatting sqref="P323">
    <cfRule type="expression" dxfId="0" priority="81" stopIfTrue="1">
      <formula>AND(COUNTIF($C$2:$C$339,P323)+COUNTIF(#REF!,P323)&gt;1,NOT(ISBLANK(P323)))</formula>
    </cfRule>
  </conditionalFormatting>
  <conditionalFormatting sqref="R323">
    <cfRule type="expression" dxfId="0" priority="3432" stopIfTrue="1">
      <formula>AND(COUNTIF($C$2:$C$339,R323)+COUNTIF(#REF!,R323)&gt;1,NOT(ISBLANK(R323)))</formula>
    </cfRule>
  </conditionalFormatting>
  <conditionalFormatting sqref="S323">
    <cfRule type="expression" dxfId="0" priority="3431" stopIfTrue="1">
      <formula>AND(COUNTIF($C$2:$C$339,S323)+COUNTIF(#REF!,S323)&gt;1,NOT(ISBLANK(S323)))</formula>
    </cfRule>
  </conditionalFormatting>
  <conditionalFormatting sqref="U323">
    <cfRule type="expression" dxfId="0" priority="3430" stopIfTrue="1">
      <formula>AND(COUNTIF($C$2:$C$339,U323)+COUNTIF(#REF!,U323)&gt;1,NOT(ISBLANK(U323)))</formula>
    </cfRule>
  </conditionalFormatting>
  <conditionalFormatting sqref="V323">
    <cfRule type="expression" dxfId="0" priority="3429" stopIfTrue="1">
      <formula>AND(COUNTIF($C$2:$C$339,V323)+COUNTIF(#REF!,V323)&gt;1,NOT(ISBLANK(V323)))</formula>
    </cfRule>
  </conditionalFormatting>
  <conditionalFormatting sqref="X323">
    <cfRule type="expression" dxfId="0" priority="3428" stopIfTrue="1">
      <formula>AND(COUNTIF($C$2:$C$339,X323)+COUNTIF(#REF!,X323)&gt;1,NOT(ISBLANK(X323)))</formula>
    </cfRule>
  </conditionalFormatting>
  <conditionalFormatting sqref="Y323">
    <cfRule type="expression" dxfId="0" priority="3427" stopIfTrue="1">
      <formula>AND(COUNTIF($C$2:$C$339,Y323)+COUNTIF(#REF!,Y323)&gt;1,NOT(ISBLANK(Y323)))</formula>
    </cfRule>
  </conditionalFormatting>
  <conditionalFormatting sqref="AA323">
    <cfRule type="expression" dxfId="0" priority="3423" stopIfTrue="1">
      <formula>AND(COUNTIF($C$2:$C$339,AA323)+COUNTIF(#REF!,AA323)&gt;1,NOT(ISBLANK(AA323)))</formula>
    </cfRule>
  </conditionalFormatting>
  <conditionalFormatting sqref="AB323">
    <cfRule type="expression" dxfId="0" priority="3422" stopIfTrue="1">
      <formula>AND(COUNTIF($C$2:$C$339,AB323)+COUNTIF(#REF!,AB323)&gt;1,NOT(ISBLANK(AB323)))</formula>
    </cfRule>
  </conditionalFormatting>
  <conditionalFormatting sqref="AD323">
    <cfRule type="expression" dxfId="0" priority="3426" stopIfTrue="1">
      <formula>AND(COUNTIF($C$2:$C$339,AD323)+COUNTIF(#REF!,AD323)&gt;1,NOT(ISBLANK(AD323)))</formula>
    </cfRule>
  </conditionalFormatting>
  <conditionalFormatting sqref="AE323">
    <cfRule type="expression" dxfId="0" priority="3425" stopIfTrue="1">
      <formula>AND(COUNTIF($C$2:$C$339,AE323)+COUNTIF(#REF!,AE323)&gt;1,NOT(ISBLANK(AE323)))</formula>
    </cfRule>
  </conditionalFormatting>
  <conditionalFormatting sqref="AG323">
    <cfRule type="expression" dxfId="0" priority="2060" stopIfTrue="1">
      <formula>AND(COUNTIF($C$2:$C$339,AG323)+COUNTIF(#REF!,AG323)&gt;1,NOT(ISBLANK(AG323)))</formula>
    </cfRule>
  </conditionalFormatting>
  <conditionalFormatting sqref="AH323">
    <cfRule type="expression" dxfId="0" priority="2059" stopIfTrue="1">
      <formula>AND(COUNTIF($C$2:$C$339,AH323)+COUNTIF(#REF!,AH323)&gt;1,NOT(ISBLANK(AH323)))</formula>
    </cfRule>
  </conditionalFormatting>
  <conditionalFormatting sqref="C324">
    <cfRule type="expression" dxfId="0" priority="2997" stopIfTrue="1">
      <formula>AND(COUNTIF($C$2:$C$339,C324)+COUNTIF(#REF!,C324)&gt;1,NOT(ISBLANK(C324)))</formula>
    </cfRule>
  </conditionalFormatting>
  <conditionalFormatting sqref="E324">
    <cfRule type="expression" dxfId="0" priority="2955" stopIfTrue="1">
      <formula>AND(COUNTIF($C$2:$C$339,E324)+COUNTIF(#REF!,E324)&gt;1,NOT(ISBLANK(E324)))</formula>
    </cfRule>
  </conditionalFormatting>
  <conditionalFormatting sqref="F324">
    <cfRule type="duplicateValues" dxfId="1" priority="3003"/>
  </conditionalFormatting>
  <conditionalFormatting sqref="K324">
    <cfRule type="expression" dxfId="0" priority="2973" stopIfTrue="1">
      <formula>AND(COUNTIF($C$2:$C$339,K324)+COUNTIF(#REF!,K324)&gt;1,NOT(ISBLANK(K324)))</formula>
    </cfRule>
  </conditionalFormatting>
  <conditionalFormatting sqref="P324">
    <cfRule type="expression" dxfId="0" priority="71" stopIfTrue="1">
      <formula>AND(COUNTIF($C$2:$C$339,P324)+COUNTIF(#REF!,P324)&gt;1,NOT(ISBLANK(P324)))</formula>
    </cfRule>
  </conditionalFormatting>
  <conditionalFormatting sqref="R324">
    <cfRule type="expression" dxfId="0" priority="2979" stopIfTrue="1">
      <formula>AND(COUNTIF($C$2:$C$339,R324)+COUNTIF(#REF!,R324)&gt;1,NOT(ISBLANK(R324)))</formula>
    </cfRule>
  </conditionalFormatting>
  <conditionalFormatting sqref="S324">
    <cfRule type="expression" dxfId="0" priority="2949" stopIfTrue="1">
      <formula>AND(COUNTIF($C$2:$C$339,S324)+COUNTIF(#REF!,S324)&gt;1,NOT(ISBLANK(S324)))</formula>
    </cfRule>
  </conditionalFormatting>
  <conditionalFormatting sqref="U324">
    <cfRule type="expression" dxfId="0" priority="2937" stopIfTrue="1">
      <formula>AND(COUNTIF($C$2:$C$339,U324)+COUNTIF(#REF!,U324)&gt;1,NOT(ISBLANK(U324)))</formula>
    </cfRule>
  </conditionalFormatting>
  <conditionalFormatting sqref="V324">
    <cfRule type="expression" dxfId="0" priority="2931" stopIfTrue="1">
      <formula>AND(COUNTIF($C$2:$C$339,V324)+COUNTIF(#REF!,V324)&gt;1,NOT(ISBLANK(V324)))</formula>
    </cfRule>
  </conditionalFormatting>
  <conditionalFormatting sqref="X324">
    <cfRule type="expression" dxfId="0" priority="2919" stopIfTrue="1">
      <formula>AND(COUNTIF($C$2:$C$339,X324)+COUNTIF(#REF!,X324)&gt;1,NOT(ISBLANK(X324)))</formula>
    </cfRule>
  </conditionalFormatting>
  <conditionalFormatting sqref="Y324">
    <cfRule type="expression" dxfId="0" priority="2913" stopIfTrue="1">
      <formula>AND(COUNTIF($C$2:$C$339,Y324)+COUNTIF(#REF!,Y324)&gt;1,NOT(ISBLANK(Y324)))</formula>
    </cfRule>
  </conditionalFormatting>
  <conditionalFormatting sqref="AA324">
    <cfRule type="expression" dxfId="0" priority="2901" stopIfTrue="1">
      <formula>AND(COUNTIF($C$2:$C$339,AA324)+COUNTIF(#REF!,AA324)&gt;1,NOT(ISBLANK(AA324)))</formula>
    </cfRule>
  </conditionalFormatting>
  <conditionalFormatting sqref="AB324">
    <cfRule type="expression" dxfId="0" priority="2895" stopIfTrue="1">
      <formula>AND(COUNTIF($C$2:$C$339,AB324)+COUNTIF(#REF!,AB324)&gt;1,NOT(ISBLANK(AB324)))</formula>
    </cfRule>
  </conditionalFormatting>
  <conditionalFormatting sqref="AD324">
    <cfRule type="expression" dxfId="0" priority="2883" stopIfTrue="1">
      <formula>AND(COUNTIF($C$2:$C$339,AD324)+COUNTIF(#REF!,AD324)&gt;1,NOT(ISBLANK(AD324)))</formula>
    </cfRule>
  </conditionalFormatting>
  <conditionalFormatting sqref="AE324">
    <cfRule type="expression" dxfId="0" priority="2877" stopIfTrue="1">
      <formula>AND(COUNTIF($C$2:$C$339,AE324)+COUNTIF(#REF!,AE324)&gt;1,NOT(ISBLANK(AE324)))</formula>
    </cfRule>
  </conditionalFormatting>
  <conditionalFormatting sqref="AG324">
    <cfRule type="expression" dxfId="0" priority="2040" stopIfTrue="1">
      <formula>AND(COUNTIF($C$2:$C$339,AG324)+COUNTIF(#REF!,AG324)&gt;1,NOT(ISBLANK(AG324)))</formula>
    </cfRule>
  </conditionalFormatting>
  <conditionalFormatting sqref="AH324">
    <cfRule type="expression" dxfId="0" priority="2035" stopIfTrue="1">
      <formula>AND(COUNTIF($C$2:$C$339,AH324)+COUNTIF(#REF!,AH324)&gt;1,NOT(ISBLANK(AH324)))</formula>
    </cfRule>
  </conditionalFormatting>
  <conditionalFormatting sqref="AL324">
    <cfRule type="expression" dxfId="0" priority="791" stopIfTrue="1">
      <formula>AND(COUNTIF($C$2:$C$339,AL324)+COUNTIF(#REF!,AL324)&gt;1,NOT(ISBLANK(AL324)))</formula>
    </cfRule>
  </conditionalFormatting>
  <conditionalFormatting sqref="AM324">
    <cfRule type="expression" dxfId="0" priority="476" stopIfTrue="1">
      <formula>AND(COUNTIF($C$2:$C$339,AM324)+COUNTIF(#REF!,AM324)&gt;1,NOT(ISBLANK(AM324)))</formula>
    </cfRule>
  </conditionalFormatting>
  <conditionalFormatting sqref="C325">
    <cfRule type="expression" dxfId="0" priority="2996" stopIfTrue="1">
      <formula>AND(COUNTIF($C$2:$C$339,C325)+COUNTIF(#REF!,C325)&gt;1,NOT(ISBLANK(C325)))</formula>
    </cfRule>
  </conditionalFormatting>
  <conditionalFormatting sqref="E325">
    <cfRule type="expression" dxfId="0" priority="2954" stopIfTrue="1">
      <formula>AND(COUNTIF($C$2:$C$339,E325)+COUNTIF(#REF!,E325)&gt;1,NOT(ISBLANK(E325)))</formula>
    </cfRule>
  </conditionalFormatting>
  <conditionalFormatting sqref="F325">
    <cfRule type="duplicateValues" dxfId="1" priority="3002"/>
  </conditionalFormatting>
  <conditionalFormatting sqref="K325">
    <cfRule type="expression" dxfId="0" priority="2972" stopIfTrue="1">
      <formula>AND(COUNTIF($C$2:$C$339,K325)+COUNTIF(#REF!,K325)&gt;1,NOT(ISBLANK(K325)))</formula>
    </cfRule>
  </conditionalFormatting>
  <conditionalFormatting sqref="P325">
    <cfRule type="expression" dxfId="0" priority="70" stopIfTrue="1">
      <formula>AND(COUNTIF($C$2:$C$339,P325)+COUNTIF(#REF!,P325)&gt;1,NOT(ISBLANK(P325)))</formula>
    </cfRule>
  </conditionalFormatting>
  <conditionalFormatting sqref="R325">
    <cfRule type="expression" dxfId="0" priority="2978" stopIfTrue="1">
      <formula>AND(COUNTIF($C$2:$C$339,R325)+COUNTIF(#REF!,R325)&gt;1,NOT(ISBLANK(R325)))</formula>
    </cfRule>
  </conditionalFormatting>
  <conditionalFormatting sqref="S325">
    <cfRule type="expression" dxfId="0" priority="2948" stopIfTrue="1">
      <formula>AND(COUNTIF($C$2:$C$339,S325)+COUNTIF(#REF!,S325)&gt;1,NOT(ISBLANK(S325)))</formula>
    </cfRule>
  </conditionalFormatting>
  <conditionalFormatting sqref="U325">
    <cfRule type="expression" dxfId="0" priority="2936" stopIfTrue="1">
      <formula>AND(COUNTIF($C$2:$C$339,U325)+COUNTIF(#REF!,U325)&gt;1,NOT(ISBLANK(U325)))</formula>
    </cfRule>
  </conditionalFormatting>
  <conditionalFormatting sqref="V325">
    <cfRule type="expression" dxfId="0" priority="2930" stopIfTrue="1">
      <formula>AND(COUNTIF($C$2:$C$339,V325)+COUNTIF(#REF!,V325)&gt;1,NOT(ISBLANK(V325)))</formula>
    </cfRule>
  </conditionalFormatting>
  <conditionalFormatting sqref="X325">
    <cfRule type="expression" dxfId="0" priority="2918" stopIfTrue="1">
      <formula>AND(COUNTIF($C$2:$C$339,X325)+COUNTIF(#REF!,X325)&gt;1,NOT(ISBLANK(X325)))</formula>
    </cfRule>
  </conditionalFormatting>
  <conditionalFormatting sqref="Y325">
    <cfRule type="expression" dxfId="0" priority="2912" stopIfTrue="1">
      <formula>AND(COUNTIF($C$2:$C$339,Y325)+COUNTIF(#REF!,Y325)&gt;1,NOT(ISBLANK(Y325)))</formula>
    </cfRule>
  </conditionalFormatting>
  <conditionalFormatting sqref="AA325">
    <cfRule type="expression" dxfId="0" priority="2900" stopIfTrue="1">
      <formula>AND(COUNTIF($C$2:$C$339,AA325)+COUNTIF(#REF!,AA325)&gt;1,NOT(ISBLANK(AA325)))</formula>
    </cfRule>
  </conditionalFormatting>
  <conditionalFormatting sqref="AB325">
    <cfRule type="expression" dxfId="0" priority="2894" stopIfTrue="1">
      <formula>AND(COUNTIF($C$2:$C$339,AB325)+COUNTIF(#REF!,AB325)&gt;1,NOT(ISBLANK(AB325)))</formula>
    </cfRule>
  </conditionalFormatting>
  <conditionalFormatting sqref="AD325">
    <cfRule type="expression" dxfId="0" priority="2882" stopIfTrue="1">
      <formula>AND(COUNTIF($C$2:$C$339,AD325)+COUNTIF(#REF!,AD325)&gt;1,NOT(ISBLANK(AD325)))</formula>
    </cfRule>
  </conditionalFormatting>
  <conditionalFormatting sqref="AE325">
    <cfRule type="expression" dxfId="0" priority="2876" stopIfTrue="1">
      <formula>AND(COUNTIF($C$2:$C$339,AE325)+COUNTIF(#REF!,AE325)&gt;1,NOT(ISBLANK(AE325)))</formula>
    </cfRule>
  </conditionalFormatting>
  <conditionalFormatting sqref="AG325">
    <cfRule type="expression" dxfId="0" priority="2039" stopIfTrue="1">
      <formula>AND(COUNTIF($C$2:$C$339,AG325)+COUNTIF(#REF!,AG325)&gt;1,NOT(ISBLANK(AG325)))</formula>
    </cfRule>
  </conditionalFormatting>
  <conditionalFormatting sqref="AH325">
    <cfRule type="expression" dxfId="0" priority="2034" stopIfTrue="1">
      <formula>AND(COUNTIF($C$2:$C$339,AH325)+COUNTIF(#REF!,AH325)&gt;1,NOT(ISBLANK(AH325)))</formula>
    </cfRule>
  </conditionalFormatting>
  <conditionalFormatting sqref="AL325">
    <cfRule type="expression" dxfId="0" priority="790" stopIfTrue="1">
      <formula>AND(COUNTIF($C$2:$C$339,AL325)+COUNTIF(#REF!,AL325)&gt;1,NOT(ISBLANK(AL325)))</formula>
    </cfRule>
  </conditionalFormatting>
  <conditionalFormatting sqref="AM325">
    <cfRule type="expression" dxfId="0" priority="475" stopIfTrue="1">
      <formula>AND(COUNTIF($C$2:$C$339,AM325)+COUNTIF(#REF!,AM325)&gt;1,NOT(ISBLANK(AM325)))</formula>
    </cfRule>
  </conditionalFormatting>
  <conditionalFormatting sqref="C326">
    <cfRule type="expression" dxfId="0" priority="2995" stopIfTrue="1">
      <formula>AND(COUNTIF($C$2:$C$339,C326)+COUNTIF(#REF!,C326)&gt;1,NOT(ISBLANK(C326)))</formula>
    </cfRule>
  </conditionalFormatting>
  <conditionalFormatting sqref="E326">
    <cfRule type="expression" dxfId="0" priority="2953" stopIfTrue="1">
      <formula>AND(COUNTIF($C$2:$C$339,E326)+COUNTIF(#REF!,E326)&gt;1,NOT(ISBLANK(E326)))</formula>
    </cfRule>
  </conditionalFormatting>
  <conditionalFormatting sqref="F326">
    <cfRule type="duplicateValues" dxfId="1" priority="3001"/>
  </conditionalFormatting>
  <conditionalFormatting sqref="K326">
    <cfRule type="expression" dxfId="0" priority="2971" stopIfTrue="1">
      <formula>AND(COUNTIF($C$2:$C$339,K326)+COUNTIF(#REF!,K326)&gt;1,NOT(ISBLANK(K326)))</formula>
    </cfRule>
  </conditionalFormatting>
  <conditionalFormatting sqref="P326">
    <cfRule type="expression" dxfId="0" priority="69" stopIfTrue="1">
      <formula>AND(COUNTIF($C$2:$C$339,P326)+COUNTIF(#REF!,P326)&gt;1,NOT(ISBLANK(P326)))</formula>
    </cfRule>
  </conditionalFormatting>
  <conditionalFormatting sqref="R326">
    <cfRule type="expression" dxfId="0" priority="2977" stopIfTrue="1">
      <formula>AND(COUNTIF($C$2:$C$339,R326)+COUNTIF(#REF!,R326)&gt;1,NOT(ISBLANK(R326)))</formula>
    </cfRule>
  </conditionalFormatting>
  <conditionalFormatting sqref="S326">
    <cfRule type="expression" dxfId="0" priority="2947" stopIfTrue="1">
      <formula>AND(COUNTIF($C$2:$C$339,S326)+COUNTIF(#REF!,S326)&gt;1,NOT(ISBLANK(S326)))</formula>
    </cfRule>
  </conditionalFormatting>
  <conditionalFormatting sqref="U326">
    <cfRule type="expression" dxfId="0" priority="2935" stopIfTrue="1">
      <formula>AND(COUNTIF($C$2:$C$339,U326)+COUNTIF(#REF!,U326)&gt;1,NOT(ISBLANK(U326)))</formula>
    </cfRule>
  </conditionalFormatting>
  <conditionalFormatting sqref="V326">
    <cfRule type="expression" dxfId="0" priority="2929" stopIfTrue="1">
      <formula>AND(COUNTIF($C$2:$C$339,V326)+COUNTIF(#REF!,V326)&gt;1,NOT(ISBLANK(V326)))</formula>
    </cfRule>
  </conditionalFormatting>
  <conditionalFormatting sqref="X326">
    <cfRule type="expression" dxfId="0" priority="2917" stopIfTrue="1">
      <formula>AND(COUNTIF($C$2:$C$339,X326)+COUNTIF(#REF!,X326)&gt;1,NOT(ISBLANK(X326)))</formula>
    </cfRule>
  </conditionalFormatting>
  <conditionalFormatting sqref="Y326">
    <cfRule type="expression" dxfId="0" priority="2911" stopIfTrue="1">
      <formula>AND(COUNTIF($C$2:$C$339,Y326)+COUNTIF(#REF!,Y326)&gt;1,NOT(ISBLANK(Y326)))</formula>
    </cfRule>
  </conditionalFormatting>
  <conditionalFormatting sqref="AA326">
    <cfRule type="expression" dxfId="0" priority="2899" stopIfTrue="1">
      <formula>AND(COUNTIF($C$2:$C$339,AA326)+COUNTIF(#REF!,AA326)&gt;1,NOT(ISBLANK(AA326)))</formula>
    </cfRule>
  </conditionalFormatting>
  <conditionalFormatting sqref="AB326">
    <cfRule type="expression" dxfId="0" priority="2893" stopIfTrue="1">
      <formula>AND(COUNTIF($C$2:$C$339,AB326)+COUNTIF(#REF!,AB326)&gt;1,NOT(ISBLANK(AB326)))</formula>
    </cfRule>
  </conditionalFormatting>
  <conditionalFormatting sqref="AD326">
    <cfRule type="expression" dxfId="0" priority="2881" stopIfTrue="1">
      <formula>AND(COUNTIF($C$2:$C$339,AD326)+COUNTIF(#REF!,AD326)&gt;1,NOT(ISBLANK(AD326)))</formula>
    </cfRule>
  </conditionalFormatting>
  <conditionalFormatting sqref="AE326">
    <cfRule type="expression" dxfId="0" priority="2875" stopIfTrue="1">
      <formula>AND(COUNTIF($C$2:$C$339,AE326)+COUNTIF(#REF!,AE326)&gt;1,NOT(ISBLANK(AE326)))</formula>
    </cfRule>
  </conditionalFormatting>
  <conditionalFormatting sqref="AG326">
    <cfRule type="expression" dxfId="0" priority="2038" stopIfTrue="1">
      <formula>AND(COUNTIF($C$2:$C$339,AG326)+COUNTIF(#REF!,AG326)&gt;1,NOT(ISBLANK(AG326)))</formula>
    </cfRule>
  </conditionalFormatting>
  <conditionalFormatting sqref="AH326">
    <cfRule type="expression" dxfId="0" priority="2033" stopIfTrue="1">
      <formula>AND(COUNTIF($C$2:$C$339,AH326)+COUNTIF(#REF!,AH326)&gt;1,NOT(ISBLANK(AH326)))</formula>
    </cfRule>
  </conditionalFormatting>
  <conditionalFormatting sqref="AL326">
    <cfRule type="expression" dxfId="0" priority="789" stopIfTrue="1">
      <formula>AND(COUNTIF($C$2:$C$339,AL326)+COUNTIF(#REF!,AL326)&gt;1,NOT(ISBLANK(AL326)))</formula>
    </cfRule>
  </conditionalFormatting>
  <conditionalFormatting sqref="AM326">
    <cfRule type="expression" dxfId="0" priority="474" stopIfTrue="1">
      <formula>AND(COUNTIF($C$2:$C$339,AM326)+COUNTIF(#REF!,AM326)&gt;1,NOT(ISBLANK(AM326)))</formula>
    </cfRule>
  </conditionalFormatting>
  <conditionalFormatting sqref="C327">
    <cfRule type="expression" dxfId="0" priority="2994" stopIfTrue="1">
      <formula>AND(COUNTIF($C$2:$C$339,C327)+COUNTIF(#REF!,C327)&gt;1,NOT(ISBLANK(C327)))</formula>
    </cfRule>
  </conditionalFormatting>
  <conditionalFormatting sqref="E327">
    <cfRule type="expression" dxfId="0" priority="2952" stopIfTrue="1">
      <formula>AND(COUNTIF($C$2:$C$339,E327)+COUNTIF(#REF!,E327)&gt;1,NOT(ISBLANK(E327)))</formula>
    </cfRule>
  </conditionalFormatting>
  <conditionalFormatting sqref="F327">
    <cfRule type="duplicateValues" dxfId="1" priority="3000"/>
  </conditionalFormatting>
  <conditionalFormatting sqref="K327">
    <cfRule type="expression" dxfId="0" priority="2970" stopIfTrue="1">
      <formula>AND(COUNTIF($C$2:$C$339,K327)+COUNTIF(#REF!,K327)&gt;1,NOT(ISBLANK(K327)))</formula>
    </cfRule>
  </conditionalFormatting>
  <conditionalFormatting sqref="P327">
    <cfRule type="expression" dxfId="0" priority="68" stopIfTrue="1">
      <formula>AND(COUNTIF($C$2:$C$339,P327)+COUNTIF(#REF!,P327)&gt;1,NOT(ISBLANK(P327)))</formula>
    </cfRule>
  </conditionalFormatting>
  <conditionalFormatting sqref="R327">
    <cfRule type="expression" dxfId="0" priority="2976" stopIfTrue="1">
      <formula>AND(COUNTIF($C$2:$C$339,R327)+COUNTIF(#REF!,R327)&gt;1,NOT(ISBLANK(R327)))</formula>
    </cfRule>
  </conditionalFormatting>
  <conditionalFormatting sqref="S327">
    <cfRule type="expression" dxfId="0" priority="2946" stopIfTrue="1">
      <formula>AND(COUNTIF($C$2:$C$339,S327)+COUNTIF(#REF!,S327)&gt;1,NOT(ISBLANK(S327)))</formula>
    </cfRule>
  </conditionalFormatting>
  <conditionalFormatting sqref="U327">
    <cfRule type="expression" dxfId="0" priority="2934" stopIfTrue="1">
      <formula>AND(COUNTIF($C$2:$C$339,U327)+COUNTIF(#REF!,U327)&gt;1,NOT(ISBLANK(U327)))</formula>
    </cfRule>
  </conditionalFormatting>
  <conditionalFormatting sqref="V327">
    <cfRule type="expression" dxfId="0" priority="2928" stopIfTrue="1">
      <formula>AND(COUNTIF($C$2:$C$339,V327)+COUNTIF(#REF!,V327)&gt;1,NOT(ISBLANK(V327)))</formula>
    </cfRule>
  </conditionalFormatting>
  <conditionalFormatting sqref="X327">
    <cfRule type="expression" dxfId="0" priority="2916" stopIfTrue="1">
      <formula>AND(COUNTIF($C$2:$C$339,X327)+COUNTIF(#REF!,X327)&gt;1,NOT(ISBLANK(X327)))</formula>
    </cfRule>
  </conditionalFormatting>
  <conditionalFormatting sqref="Y327">
    <cfRule type="expression" dxfId="0" priority="2910" stopIfTrue="1">
      <formula>AND(COUNTIF($C$2:$C$339,Y327)+COUNTIF(#REF!,Y327)&gt;1,NOT(ISBLANK(Y327)))</formula>
    </cfRule>
  </conditionalFormatting>
  <conditionalFormatting sqref="AA327">
    <cfRule type="expression" dxfId="0" priority="2898" stopIfTrue="1">
      <formula>AND(COUNTIF($C$2:$C$339,AA327)+COUNTIF(#REF!,AA327)&gt;1,NOT(ISBLANK(AA327)))</formula>
    </cfRule>
  </conditionalFormatting>
  <conditionalFormatting sqref="AB327">
    <cfRule type="expression" dxfId="0" priority="2892" stopIfTrue="1">
      <formula>AND(COUNTIF($C$2:$C$339,AB327)+COUNTIF(#REF!,AB327)&gt;1,NOT(ISBLANK(AB327)))</formula>
    </cfRule>
  </conditionalFormatting>
  <conditionalFormatting sqref="AD327">
    <cfRule type="expression" dxfId="0" priority="2880" stopIfTrue="1">
      <formula>AND(COUNTIF($C$2:$C$339,AD327)+COUNTIF(#REF!,AD327)&gt;1,NOT(ISBLANK(AD327)))</formula>
    </cfRule>
  </conditionalFormatting>
  <conditionalFormatting sqref="AE327">
    <cfRule type="expression" dxfId="0" priority="2874" stopIfTrue="1">
      <formula>AND(COUNTIF($C$2:$C$339,AE327)+COUNTIF(#REF!,AE327)&gt;1,NOT(ISBLANK(AE327)))</formula>
    </cfRule>
  </conditionalFormatting>
  <conditionalFormatting sqref="AG327">
    <cfRule type="expression" dxfId="0" priority="2037" stopIfTrue="1">
      <formula>AND(COUNTIF($C$2:$C$339,AG327)+COUNTIF(#REF!,AG327)&gt;1,NOT(ISBLANK(AG327)))</formula>
    </cfRule>
  </conditionalFormatting>
  <conditionalFormatting sqref="AH327">
    <cfRule type="expression" dxfId="0" priority="2032" stopIfTrue="1">
      <formula>AND(COUNTIF($C$2:$C$339,AH327)+COUNTIF(#REF!,AH327)&gt;1,NOT(ISBLANK(AH327)))</formula>
    </cfRule>
  </conditionalFormatting>
  <conditionalFormatting sqref="AL327">
    <cfRule type="expression" dxfId="0" priority="788" stopIfTrue="1">
      <formula>AND(COUNTIF($C$2:$C$339,AL327)+COUNTIF(#REF!,AL327)&gt;1,NOT(ISBLANK(AL327)))</formula>
    </cfRule>
  </conditionalFormatting>
  <conditionalFormatting sqref="AM327">
    <cfRule type="expression" dxfId="0" priority="473" stopIfTrue="1">
      <formula>AND(COUNTIF($C$2:$C$339,AM327)+COUNTIF(#REF!,AM327)&gt;1,NOT(ISBLANK(AM327)))</formula>
    </cfRule>
  </conditionalFormatting>
  <conditionalFormatting sqref="C328">
    <cfRule type="expression" dxfId="0" priority="2993" stopIfTrue="1">
      <formula>AND(COUNTIF($C$2:$C$339,C328)+COUNTIF(#REF!,C328)&gt;1,NOT(ISBLANK(C328)))</formula>
    </cfRule>
  </conditionalFormatting>
  <conditionalFormatting sqref="E328">
    <cfRule type="expression" dxfId="0" priority="2951" stopIfTrue="1">
      <formula>AND(COUNTIF($C$2:$C$339,E328)+COUNTIF(#REF!,E328)&gt;1,NOT(ISBLANK(E328)))</formula>
    </cfRule>
  </conditionalFormatting>
  <conditionalFormatting sqref="F328">
    <cfRule type="duplicateValues" dxfId="1" priority="2999"/>
  </conditionalFormatting>
  <conditionalFormatting sqref="K328">
    <cfRule type="expression" dxfId="0" priority="2969" stopIfTrue="1">
      <formula>AND(COUNTIF($C$2:$C$339,K328)+COUNTIF(#REF!,K328)&gt;1,NOT(ISBLANK(K328)))</formula>
    </cfRule>
  </conditionalFormatting>
  <conditionalFormatting sqref="P328">
    <cfRule type="expression" dxfId="0" priority="67" stopIfTrue="1">
      <formula>AND(COUNTIF($C$2:$C$339,P328)+COUNTIF(#REF!,P328)&gt;1,NOT(ISBLANK(P328)))</formula>
    </cfRule>
  </conditionalFormatting>
  <conditionalFormatting sqref="R328">
    <cfRule type="expression" dxfId="0" priority="2975" stopIfTrue="1">
      <formula>AND(COUNTIF($C$2:$C$339,R328)+COUNTIF(#REF!,R328)&gt;1,NOT(ISBLANK(R328)))</formula>
    </cfRule>
  </conditionalFormatting>
  <conditionalFormatting sqref="S328">
    <cfRule type="expression" dxfId="0" priority="2945" stopIfTrue="1">
      <formula>AND(COUNTIF($C$2:$C$339,S328)+COUNTIF(#REF!,S328)&gt;1,NOT(ISBLANK(S328)))</formula>
    </cfRule>
  </conditionalFormatting>
  <conditionalFormatting sqref="T328">
    <cfRule type="expression" dxfId="0" priority="2822" stopIfTrue="1">
      <formula>AND(COUNTIF($C$2:$C$339,T328)+COUNTIF(#REF!,T328)&gt;1,NOT(ISBLANK(T328)))</formula>
    </cfRule>
  </conditionalFormatting>
  <conditionalFormatting sqref="U328">
    <cfRule type="expression" dxfId="0" priority="2933" stopIfTrue="1">
      <formula>AND(COUNTIF($C$2:$C$339,U328)+COUNTIF(#REF!,U328)&gt;1,NOT(ISBLANK(U328)))</formula>
    </cfRule>
  </conditionalFormatting>
  <conditionalFormatting sqref="V328">
    <cfRule type="expression" dxfId="0" priority="2927" stopIfTrue="1">
      <formula>AND(COUNTIF($C$2:$C$339,V328)+COUNTIF(#REF!,V328)&gt;1,NOT(ISBLANK(V328)))</formula>
    </cfRule>
  </conditionalFormatting>
  <conditionalFormatting sqref="X328">
    <cfRule type="expression" dxfId="0" priority="2915" stopIfTrue="1">
      <formula>AND(COUNTIF($C$2:$C$339,X328)+COUNTIF(#REF!,X328)&gt;1,NOT(ISBLANK(X328)))</formula>
    </cfRule>
  </conditionalFormatting>
  <conditionalFormatting sqref="Y328">
    <cfRule type="expression" dxfId="0" priority="2909" stopIfTrue="1">
      <formula>AND(COUNTIF($C$2:$C$339,Y328)+COUNTIF(#REF!,Y328)&gt;1,NOT(ISBLANK(Y328)))</formula>
    </cfRule>
  </conditionalFormatting>
  <conditionalFormatting sqref="AA328">
    <cfRule type="expression" dxfId="0" priority="2897" stopIfTrue="1">
      <formula>AND(COUNTIF($C$2:$C$339,AA328)+COUNTIF(#REF!,AA328)&gt;1,NOT(ISBLANK(AA328)))</formula>
    </cfRule>
  </conditionalFormatting>
  <conditionalFormatting sqref="AB328">
    <cfRule type="expression" dxfId="0" priority="2891" stopIfTrue="1">
      <formula>AND(COUNTIF($C$2:$C$339,AB328)+COUNTIF(#REF!,AB328)&gt;1,NOT(ISBLANK(AB328)))</formula>
    </cfRule>
  </conditionalFormatting>
  <conditionalFormatting sqref="AC328">
    <cfRule type="expression" dxfId="0" priority="2885" stopIfTrue="1">
      <formula>AND(COUNTIF($C$2:$C$339,AC328)+COUNTIF(#REF!,AC328)&gt;1,NOT(ISBLANK(AC328)))</formula>
    </cfRule>
  </conditionalFormatting>
  <conditionalFormatting sqref="AD328">
    <cfRule type="expression" dxfId="0" priority="2879" stopIfTrue="1">
      <formula>AND(COUNTIF($C$2:$C$339,AD328)+COUNTIF(#REF!,AD328)&gt;1,NOT(ISBLANK(AD328)))</formula>
    </cfRule>
  </conditionalFormatting>
  <conditionalFormatting sqref="AE328">
    <cfRule type="expression" dxfId="0" priority="2873" stopIfTrue="1">
      <formula>AND(COUNTIF($C$2:$C$339,AE328)+COUNTIF(#REF!,AE328)&gt;1,NOT(ISBLANK(AE328)))</formula>
    </cfRule>
  </conditionalFormatting>
  <conditionalFormatting sqref="AG328">
    <cfRule type="expression" dxfId="0" priority="2036" stopIfTrue="1">
      <formula>AND(COUNTIF($C$2:$C$339,AG328)+COUNTIF(#REF!,AG328)&gt;1,NOT(ISBLANK(AG328)))</formula>
    </cfRule>
  </conditionalFormatting>
  <conditionalFormatting sqref="AH328">
    <cfRule type="expression" dxfId="0" priority="2031" stopIfTrue="1">
      <formula>AND(COUNTIF($C$2:$C$339,AH328)+COUNTIF(#REF!,AH328)&gt;1,NOT(ISBLANK(AH328)))</formula>
    </cfRule>
  </conditionalFormatting>
  <conditionalFormatting sqref="AL328">
    <cfRule type="expression" dxfId="0" priority="787" stopIfTrue="1">
      <formula>AND(COUNTIF($C$2:$C$339,AL328)+COUNTIF(#REF!,AL328)&gt;1,NOT(ISBLANK(AL328)))</formula>
    </cfRule>
  </conditionalFormatting>
  <conditionalFormatting sqref="AM328">
    <cfRule type="expression" dxfId="0" priority="472" stopIfTrue="1">
      <formula>AND(COUNTIF($C$2:$C$339,AM328)+COUNTIF(#REF!,AM328)&gt;1,NOT(ISBLANK(AM328)))</formula>
    </cfRule>
  </conditionalFormatting>
  <conditionalFormatting sqref="C329">
    <cfRule type="expression" dxfId="0" priority="2992" stopIfTrue="1">
      <formula>AND(COUNTIF($C$2:$C$339,C329)+COUNTIF(#REF!,C329)&gt;1,NOT(ISBLANK(C329)))</formula>
    </cfRule>
  </conditionalFormatting>
  <conditionalFormatting sqref="E329">
    <cfRule type="expression" dxfId="0" priority="2950" stopIfTrue="1">
      <formula>AND(COUNTIF($C$2:$C$339,E329)+COUNTIF(#REF!,E329)&gt;1,NOT(ISBLANK(E329)))</formula>
    </cfRule>
  </conditionalFormatting>
  <conditionalFormatting sqref="F329">
    <cfRule type="duplicateValues" dxfId="1" priority="2998"/>
  </conditionalFormatting>
  <conditionalFormatting sqref="K329">
    <cfRule type="expression" dxfId="0" priority="2968" stopIfTrue="1">
      <formula>AND(COUNTIF($C$2:$C$339,K329)+COUNTIF(#REF!,K329)&gt;1,NOT(ISBLANK(K329)))</formula>
    </cfRule>
  </conditionalFormatting>
  <conditionalFormatting sqref="L329">
    <cfRule type="expression" dxfId="0" priority="2827" stopIfTrue="1">
      <formula>AND(COUNTIF($C$2:$C$339,L329)+COUNTIF(#REF!,L329)&gt;1,NOT(ISBLANK(L329)))</formula>
    </cfRule>
  </conditionalFormatting>
  <conditionalFormatting sqref="N329">
    <cfRule type="expression" dxfId="0" priority="363" stopIfTrue="1">
      <formula>AND(COUNTIF($C$2:$C$339,N329)+COUNTIF(#REF!,N329)&gt;1,NOT(ISBLANK(N329)))</formula>
    </cfRule>
  </conditionalFormatting>
  <conditionalFormatting sqref="P329">
    <cfRule type="expression" dxfId="0" priority="66" stopIfTrue="1">
      <formula>AND(COUNTIF($C$2:$C$339,P329)+COUNTIF(#REF!,P329)&gt;1,NOT(ISBLANK(P329)))</formula>
    </cfRule>
  </conditionalFormatting>
  <conditionalFormatting sqref="R329">
    <cfRule type="expression" dxfId="0" priority="2833" stopIfTrue="1">
      <formula>AND(COUNTIF($C$2:$C$339,R329)+COUNTIF(#REF!,R329)&gt;1,NOT(ISBLANK(R329)))</formula>
    </cfRule>
  </conditionalFormatting>
  <conditionalFormatting sqref="S329">
    <cfRule type="expression" dxfId="0" priority="2834" stopIfTrue="1">
      <formula>AND(COUNTIF($C$2:$C$339,S329)+COUNTIF(#REF!,S329)&gt;1,NOT(ISBLANK(S329)))</formula>
    </cfRule>
  </conditionalFormatting>
  <conditionalFormatting sqref="U329">
    <cfRule type="expression" dxfId="0" priority="2836" stopIfTrue="1">
      <formula>AND(COUNTIF($C$2:$C$339,U329)+COUNTIF(#REF!,U329)&gt;1,NOT(ISBLANK(U329)))</formula>
    </cfRule>
  </conditionalFormatting>
  <conditionalFormatting sqref="V329">
    <cfRule type="expression" dxfId="0" priority="2837" stopIfTrue="1">
      <formula>AND(COUNTIF($C$2:$C$339,V329)+COUNTIF(#REF!,V329)&gt;1,NOT(ISBLANK(V329)))</formula>
    </cfRule>
  </conditionalFormatting>
  <conditionalFormatting sqref="X329">
    <cfRule type="expression" dxfId="0" priority="2839" stopIfTrue="1">
      <formula>AND(COUNTIF($C$2:$C$339,X329)+COUNTIF(#REF!,X329)&gt;1,NOT(ISBLANK(X329)))</formula>
    </cfRule>
  </conditionalFormatting>
  <conditionalFormatting sqref="Y329">
    <cfRule type="expression" dxfId="0" priority="2840" stopIfTrue="1">
      <formula>AND(COUNTIF($C$2:$C$339,Y329)+COUNTIF(#REF!,Y329)&gt;1,NOT(ISBLANK(Y329)))</formula>
    </cfRule>
  </conditionalFormatting>
  <conditionalFormatting sqref="AA329">
    <cfRule type="expression" dxfId="0" priority="2842" stopIfTrue="1">
      <formula>AND(COUNTIF($C$2:$C$339,AA329)+COUNTIF(#REF!,AA329)&gt;1,NOT(ISBLANK(AA329)))</formula>
    </cfRule>
  </conditionalFormatting>
  <conditionalFormatting sqref="AB329">
    <cfRule type="expression" dxfId="0" priority="2843" stopIfTrue="1">
      <formula>AND(COUNTIF($C$2:$C$339,AB329)+COUNTIF(#REF!,AB329)&gt;1,NOT(ISBLANK(AB329)))</formula>
    </cfRule>
  </conditionalFormatting>
  <conditionalFormatting sqref="AD329">
    <cfRule type="expression" dxfId="0" priority="2845" stopIfTrue="1">
      <formula>AND(COUNTIF($C$2:$C$339,AD329)+COUNTIF(#REF!,AD329)&gt;1,NOT(ISBLANK(AD329)))</formula>
    </cfRule>
  </conditionalFormatting>
  <conditionalFormatting sqref="AE329">
    <cfRule type="expression" dxfId="0" priority="2846" stopIfTrue="1">
      <formula>AND(COUNTIF($C$2:$C$339,AE329)+COUNTIF(#REF!,AE329)&gt;1,NOT(ISBLANK(AE329)))</formula>
    </cfRule>
  </conditionalFormatting>
  <conditionalFormatting sqref="AG329">
    <cfRule type="expression" dxfId="0" priority="2029" stopIfTrue="1">
      <formula>AND(COUNTIF($C$2:$C$339,AG329)+COUNTIF(#REF!,AG329)&gt;1,NOT(ISBLANK(AG329)))</formula>
    </cfRule>
  </conditionalFormatting>
  <conditionalFormatting sqref="AH329">
    <cfRule type="expression" dxfId="0" priority="2030" stopIfTrue="1">
      <formula>AND(COUNTIF($C$2:$C$339,AH329)+COUNTIF(#REF!,AH329)&gt;1,NOT(ISBLANK(AH329)))</formula>
    </cfRule>
  </conditionalFormatting>
  <conditionalFormatting sqref="AL329">
    <cfRule type="expression" dxfId="0" priority="786" stopIfTrue="1">
      <formula>AND(COUNTIF($C$2:$C$339,AL329)+COUNTIF(#REF!,AL329)&gt;1,NOT(ISBLANK(AL329)))</formula>
    </cfRule>
  </conditionalFormatting>
  <conditionalFormatting sqref="AM329">
    <cfRule type="expression" dxfId="0" priority="471" stopIfTrue="1">
      <formula>AND(COUNTIF($C$2:$C$339,AM329)+COUNTIF(#REF!,AM329)&gt;1,NOT(ISBLANK(AM329)))</formula>
    </cfRule>
  </conditionalFormatting>
  <conditionalFormatting sqref="C330">
    <cfRule type="expression" dxfId="0" priority="3277" stopIfTrue="1">
      <formula>AND(COUNTIF($C$2:$C$339,C330)+COUNTIF(#REF!,C330)&gt;1,NOT(ISBLANK(C330)))</formula>
    </cfRule>
  </conditionalFormatting>
  <conditionalFormatting sqref="E330">
    <cfRule type="expression" dxfId="0" priority="3276" stopIfTrue="1">
      <formula>AND(COUNTIF($C$2:$C$339,E330)+COUNTIF(#REF!,E330)&gt;1,NOT(ISBLANK(E330)))</formula>
    </cfRule>
  </conditionalFormatting>
  <conditionalFormatting sqref="F330">
    <cfRule type="duplicateValues" dxfId="1" priority="3278"/>
  </conditionalFormatting>
  <conditionalFormatting sqref="P330">
    <cfRule type="expression" dxfId="0" priority="80" stopIfTrue="1">
      <formula>AND(COUNTIF($C$2:$C$339,P330)+COUNTIF(#REF!,P330)&gt;1,NOT(ISBLANK(P330)))</formula>
    </cfRule>
  </conditionalFormatting>
  <conditionalFormatting sqref="R330">
    <cfRule type="expression" dxfId="0" priority="3268" stopIfTrue="1">
      <formula>AND(COUNTIF($C$2:$C$339,R330)+COUNTIF(#REF!,R330)&gt;1,NOT(ISBLANK(R330)))</formula>
    </cfRule>
  </conditionalFormatting>
  <conditionalFormatting sqref="S330">
    <cfRule type="expression" dxfId="0" priority="3267" stopIfTrue="1">
      <formula>AND(COUNTIF($C$2:$C$339,S330)+COUNTIF(#REF!,S330)&gt;1,NOT(ISBLANK(S330)))</formula>
    </cfRule>
  </conditionalFormatting>
  <conditionalFormatting sqref="U330">
    <cfRule type="expression" dxfId="0" priority="3266" stopIfTrue="1">
      <formula>AND(COUNTIF($C$2:$C$339,U330)+COUNTIF(#REF!,U330)&gt;1,NOT(ISBLANK(U330)))</formula>
    </cfRule>
  </conditionalFormatting>
  <conditionalFormatting sqref="V330">
    <cfRule type="expression" dxfId="0" priority="3265" stopIfTrue="1">
      <formula>AND(COUNTIF($C$2:$C$339,V330)+COUNTIF(#REF!,V330)&gt;1,NOT(ISBLANK(V330)))</formula>
    </cfRule>
  </conditionalFormatting>
  <conditionalFormatting sqref="X330">
    <cfRule type="expression" dxfId="0" priority="3264" stopIfTrue="1">
      <formula>AND(COUNTIF($C$2:$C$339,X330)+COUNTIF(#REF!,X330)&gt;1,NOT(ISBLANK(X330)))</formula>
    </cfRule>
  </conditionalFormatting>
  <conditionalFormatting sqref="Y330">
    <cfRule type="expression" dxfId="0" priority="3263" stopIfTrue="1">
      <formula>AND(COUNTIF($C$2:$C$339,Y330)+COUNTIF(#REF!,Y330)&gt;1,NOT(ISBLANK(Y330)))</formula>
    </cfRule>
  </conditionalFormatting>
  <conditionalFormatting sqref="AA330">
    <cfRule type="expression" dxfId="0" priority="3262" stopIfTrue="1">
      <formula>AND(COUNTIF($C$2:$C$339,AA330)+COUNTIF(#REF!,AA330)&gt;1,NOT(ISBLANK(AA330)))</formula>
    </cfRule>
  </conditionalFormatting>
  <conditionalFormatting sqref="AB330">
    <cfRule type="expression" dxfId="0" priority="3261" stopIfTrue="1">
      <formula>AND(COUNTIF($C$2:$C$339,AB330)+COUNTIF(#REF!,AB330)&gt;1,NOT(ISBLANK(AB330)))</formula>
    </cfRule>
  </conditionalFormatting>
  <conditionalFormatting sqref="AD330">
    <cfRule type="expression" dxfId="0" priority="3260" stopIfTrue="1">
      <formula>AND(COUNTIF($C$2:$C$339,AD330)+COUNTIF(#REF!,AD330)&gt;1,NOT(ISBLANK(AD330)))</formula>
    </cfRule>
  </conditionalFormatting>
  <conditionalFormatting sqref="AE330">
    <cfRule type="expression" dxfId="0" priority="3259" stopIfTrue="1">
      <formula>AND(COUNTIF($C$2:$C$339,AE330)+COUNTIF(#REF!,AE330)&gt;1,NOT(ISBLANK(AE330)))</formula>
    </cfRule>
  </conditionalFormatting>
  <conditionalFormatting sqref="AG330">
    <cfRule type="expression" dxfId="0" priority="2058" stopIfTrue="1">
      <formula>AND(COUNTIF($C$2:$C$339,AG330)+COUNTIF(#REF!,AG330)&gt;1,NOT(ISBLANK(AG330)))</formula>
    </cfRule>
  </conditionalFormatting>
  <conditionalFormatting sqref="AH330">
    <cfRule type="expression" dxfId="0" priority="2057" stopIfTrue="1">
      <formula>AND(COUNTIF($C$2:$C$339,AH330)+COUNTIF(#REF!,AH330)&gt;1,NOT(ISBLANK(AH330)))</formula>
    </cfRule>
  </conditionalFormatting>
  <conditionalFormatting sqref="AL330">
    <cfRule type="expression" dxfId="0" priority="800" stopIfTrue="1">
      <formula>AND(COUNTIF($C$2:$C$339,AL330)+COUNTIF(#REF!,AL330)&gt;1,NOT(ISBLANK(AL330)))</formula>
    </cfRule>
  </conditionalFormatting>
  <conditionalFormatting sqref="AM330">
    <cfRule type="expression" dxfId="0" priority="485" stopIfTrue="1">
      <formula>AND(COUNTIF($C$2:$C$339,AM330)+COUNTIF(#REF!,AM330)&gt;1,NOT(ISBLANK(AM330)))</formula>
    </cfRule>
  </conditionalFormatting>
  <conditionalFormatting sqref="C331">
    <cfRule type="expression" dxfId="0" priority="3256" stopIfTrue="1">
      <formula>AND(COUNTIF($C$2:$C$339,C331)+COUNTIF(#REF!,C331)&gt;1,NOT(ISBLANK(C331)))</formula>
    </cfRule>
  </conditionalFormatting>
  <conditionalFormatting sqref="E331">
    <cfRule type="expression" dxfId="0" priority="3255" stopIfTrue="1">
      <formula>AND(COUNTIF($C$2:$C$339,E331)+COUNTIF(#REF!,E331)&gt;1,NOT(ISBLANK(E331)))</formula>
    </cfRule>
  </conditionalFormatting>
  <conditionalFormatting sqref="F331">
    <cfRule type="duplicateValues" dxfId="1" priority="3257"/>
  </conditionalFormatting>
  <conditionalFormatting sqref="P331">
    <cfRule type="expression" dxfId="0" priority="79" stopIfTrue="1">
      <formula>AND(COUNTIF($C$2:$C$339,P331)+COUNTIF(#REF!,P331)&gt;1,NOT(ISBLANK(P331)))</formula>
    </cfRule>
  </conditionalFormatting>
  <conditionalFormatting sqref="R331">
    <cfRule type="expression" dxfId="0" priority="3252" stopIfTrue="1">
      <formula>AND(COUNTIF($C$2:$C$339,R331)+COUNTIF(#REF!,R331)&gt;1,NOT(ISBLANK(R331)))</formula>
    </cfRule>
  </conditionalFormatting>
  <conditionalFormatting sqref="S331">
    <cfRule type="expression" dxfId="0" priority="3251" stopIfTrue="1">
      <formula>AND(COUNTIF($C$2:$C$339,S331)+COUNTIF(#REF!,S331)&gt;1,NOT(ISBLANK(S331)))</formula>
    </cfRule>
  </conditionalFormatting>
  <conditionalFormatting sqref="U331">
    <cfRule type="expression" dxfId="0" priority="3250" stopIfTrue="1">
      <formula>AND(COUNTIF($C$2:$C$339,U331)+COUNTIF(#REF!,U331)&gt;1,NOT(ISBLANK(U331)))</formula>
    </cfRule>
  </conditionalFormatting>
  <conditionalFormatting sqref="V331">
    <cfRule type="expression" dxfId="0" priority="3249" stopIfTrue="1">
      <formula>AND(COUNTIF($C$2:$C$339,V331)+COUNTIF(#REF!,V331)&gt;1,NOT(ISBLANK(V331)))</formula>
    </cfRule>
  </conditionalFormatting>
  <conditionalFormatting sqref="X331">
    <cfRule type="expression" dxfId="0" priority="3248" stopIfTrue="1">
      <formula>AND(COUNTIF($C$2:$C$339,X331)+COUNTIF(#REF!,X331)&gt;1,NOT(ISBLANK(X331)))</formula>
    </cfRule>
  </conditionalFormatting>
  <conditionalFormatting sqref="Y331">
    <cfRule type="expression" dxfId="0" priority="3247" stopIfTrue="1">
      <formula>AND(COUNTIF($C$2:$C$339,Y331)+COUNTIF(#REF!,Y331)&gt;1,NOT(ISBLANK(Y331)))</formula>
    </cfRule>
  </conditionalFormatting>
  <conditionalFormatting sqref="AA331">
    <cfRule type="expression" dxfId="0" priority="3243" stopIfTrue="1">
      <formula>AND(COUNTIF($C$2:$C$339,AA331)+COUNTIF(#REF!,AA331)&gt;1,NOT(ISBLANK(AA331)))</formula>
    </cfRule>
  </conditionalFormatting>
  <conditionalFormatting sqref="AB331">
    <cfRule type="expression" dxfId="0" priority="3242" stopIfTrue="1">
      <formula>AND(COUNTIF($C$2:$C$339,AB331)+COUNTIF(#REF!,AB331)&gt;1,NOT(ISBLANK(AB331)))</formula>
    </cfRule>
  </conditionalFormatting>
  <conditionalFormatting sqref="AD331">
    <cfRule type="expression" dxfId="0" priority="3246" stopIfTrue="1">
      <formula>AND(COUNTIF($C$2:$C$339,AD331)+COUNTIF(#REF!,AD331)&gt;1,NOT(ISBLANK(AD331)))</formula>
    </cfRule>
  </conditionalFormatting>
  <conditionalFormatting sqref="AE331">
    <cfRule type="expression" dxfId="0" priority="3245" stopIfTrue="1">
      <formula>AND(COUNTIF($C$2:$C$339,AE331)+COUNTIF(#REF!,AE331)&gt;1,NOT(ISBLANK(AE331)))</formula>
    </cfRule>
  </conditionalFormatting>
  <conditionalFormatting sqref="AG331">
    <cfRule type="expression" dxfId="0" priority="2056" stopIfTrue="1">
      <formula>AND(COUNTIF($C$2:$C$339,AG331)+COUNTIF(#REF!,AG331)&gt;1,NOT(ISBLANK(AG331)))</formula>
    </cfRule>
  </conditionalFormatting>
  <conditionalFormatting sqref="AH331">
    <cfRule type="expression" dxfId="0" priority="2055" stopIfTrue="1">
      <formula>AND(COUNTIF($C$2:$C$339,AH331)+COUNTIF(#REF!,AH331)&gt;1,NOT(ISBLANK(AH331)))</formula>
    </cfRule>
  </conditionalFormatting>
  <conditionalFormatting sqref="AL331">
    <cfRule type="expression" dxfId="0" priority="799" stopIfTrue="1">
      <formula>AND(COUNTIF($C$2:$C$339,AL331)+COUNTIF(#REF!,AL331)&gt;1,NOT(ISBLANK(AL331)))</formula>
    </cfRule>
  </conditionalFormatting>
  <conditionalFormatting sqref="AM331">
    <cfRule type="expression" dxfId="0" priority="484" stopIfTrue="1">
      <formula>AND(COUNTIF($C$2:$C$339,AM331)+COUNTIF(#REF!,AM331)&gt;1,NOT(ISBLANK(AM331)))</formula>
    </cfRule>
  </conditionalFormatting>
  <conditionalFormatting sqref="C332">
    <cfRule type="expression" dxfId="0" priority="3235" stopIfTrue="1">
      <formula>AND(COUNTIF($C$2:$C$339,C332)+COUNTIF(#REF!,C332)&gt;1,NOT(ISBLANK(C332)))</formula>
    </cfRule>
  </conditionalFormatting>
  <conditionalFormatting sqref="E332">
    <cfRule type="expression" dxfId="0" priority="3026" stopIfTrue="1">
      <formula>AND(COUNTIF($C$2:$C$339,E332)+COUNTIF(#REF!,E332)&gt;1,NOT(ISBLANK(E332)))</formula>
    </cfRule>
  </conditionalFormatting>
  <conditionalFormatting sqref="F332">
    <cfRule type="duplicateValues" dxfId="1" priority="3236"/>
  </conditionalFormatting>
  <conditionalFormatting sqref="K332">
    <cfRule type="expression" dxfId="0" priority="3225" stopIfTrue="1">
      <formula>AND(COUNTIF($C$2:$C$339,K332)+COUNTIF(#REF!,K332)&gt;1,NOT(ISBLANK(K332)))</formula>
    </cfRule>
  </conditionalFormatting>
  <conditionalFormatting sqref="P332">
    <cfRule type="expression" dxfId="0" priority="78" stopIfTrue="1">
      <formula>AND(COUNTIF($C$2:$C$339,P332)+COUNTIF(#REF!,P332)&gt;1,NOT(ISBLANK(P332)))</formula>
    </cfRule>
  </conditionalFormatting>
  <conditionalFormatting sqref="R332">
    <cfRule type="expression" dxfId="0" priority="3229" stopIfTrue="1">
      <formula>AND(COUNTIF($C$2:$C$339,R332)+COUNTIF(#REF!,R332)&gt;1,NOT(ISBLANK(R332)))</formula>
    </cfRule>
  </conditionalFormatting>
  <conditionalFormatting sqref="S332">
    <cfRule type="expression" dxfId="0" priority="3019" stopIfTrue="1">
      <formula>AND(COUNTIF($C$2:$C$339,S332)+COUNTIF(#REF!,S332)&gt;1,NOT(ISBLANK(S332)))</formula>
    </cfRule>
  </conditionalFormatting>
  <conditionalFormatting sqref="U332">
    <cfRule type="expression" dxfId="0" priority="3017" stopIfTrue="1">
      <formula>AND(COUNTIF($C$2:$C$339,U332)+COUNTIF(#REF!,U332)&gt;1,NOT(ISBLANK(U332)))</formula>
    </cfRule>
  </conditionalFormatting>
  <conditionalFormatting sqref="V332">
    <cfRule type="expression" dxfId="0" priority="3016" stopIfTrue="1">
      <formula>AND(COUNTIF($C$2:$C$339,V332)+COUNTIF(#REF!,V332)&gt;1,NOT(ISBLANK(V332)))</formula>
    </cfRule>
  </conditionalFormatting>
  <conditionalFormatting sqref="X332">
    <cfRule type="expression" dxfId="0" priority="3014" stopIfTrue="1">
      <formula>AND(COUNTIF($C$2:$C$339,X332)+COUNTIF(#REF!,X332)&gt;1,NOT(ISBLANK(X332)))</formula>
    </cfRule>
  </conditionalFormatting>
  <conditionalFormatting sqref="Y332">
    <cfRule type="expression" dxfId="0" priority="3013" stopIfTrue="1">
      <formula>AND(COUNTIF($C$2:$C$339,Y332)+COUNTIF(#REF!,Y332)&gt;1,NOT(ISBLANK(Y332)))</formula>
    </cfRule>
  </conditionalFormatting>
  <conditionalFormatting sqref="AA332">
    <cfRule type="expression" dxfId="0" priority="3011" stopIfTrue="1">
      <formula>AND(COUNTIF($C$2:$C$339,AA332)+COUNTIF(#REF!,AA332)&gt;1,NOT(ISBLANK(AA332)))</formula>
    </cfRule>
  </conditionalFormatting>
  <conditionalFormatting sqref="AB332">
    <cfRule type="expression" dxfId="0" priority="3010" stopIfTrue="1">
      <formula>AND(COUNTIF($C$2:$C$339,AB332)+COUNTIF(#REF!,AB332)&gt;1,NOT(ISBLANK(AB332)))</formula>
    </cfRule>
  </conditionalFormatting>
  <conditionalFormatting sqref="AD332">
    <cfRule type="expression" dxfId="0" priority="3008" stopIfTrue="1">
      <formula>AND(COUNTIF($C$2:$C$339,AD332)+COUNTIF(#REF!,AD332)&gt;1,NOT(ISBLANK(AD332)))</formula>
    </cfRule>
  </conditionalFormatting>
  <conditionalFormatting sqref="AE332">
    <cfRule type="expression" dxfId="0" priority="3007" stopIfTrue="1">
      <formula>AND(COUNTIF($C$2:$C$339,AE332)+COUNTIF(#REF!,AE332)&gt;1,NOT(ISBLANK(AE332)))</formula>
    </cfRule>
  </conditionalFormatting>
  <conditionalFormatting sqref="AL332">
    <cfRule type="expression" dxfId="0" priority="792" stopIfTrue="1">
      <formula>AND(COUNTIF($C$2:$C$339,AL332)+COUNTIF(#REF!,AL332)&gt;1,NOT(ISBLANK(AL332)))</formula>
    </cfRule>
  </conditionalFormatting>
  <conditionalFormatting sqref="AM332">
    <cfRule type="expression" dxfId="0" priority="361" stopIfTrue="1">
      <formula>AND(COUNTIF($C$2:$C$339,AM332)+COUNTIF(#REF!,AM332)&gt;1,NOT(ISBLANK(AM332)))</formula>
    </cfRule>
  </conditionalFormatting>
  <conditionalFormatting sqref="C333">
    <cfRule type="expression" dxfId="0" priority="3024" stopIfTrue="1">
      <formula>AND(COUNTIF($C$2:$C$339,C333)+COUNTIF(#REF!,C333)&gt;1,NOT(ISBLANK(C333)))</formula>
    </cfRule>
  </conditionalFormatting>
  <conditionalFormatting sqref="E333">
    <cfRule type="expression" dxfId="0" priority="3215" stopIfTrue="1">
      <formula>AND(COUNTIF($C$2:$C$339,E333)+COUNTIF(#REF!,E333)&gt;1,NOT(ISBLANK(E333)))</formula>
    </cfRule>
  </conditionalFormatting>
  <conditionalFormatting sqref="F333">
    <cfRule type="duplicateValues" dxfId="1" priority="3217"/>
  </conditionalFormatting>
  <conditionalFormatting sqref="P333">
    <cfRule type="expression" dxfId="0" priority="77" stopIfTrue="1">
      <formula>AND(COUNTIF($C$2:$C$339,P333)+COUNTIF(#REF!,P333)&gt;1,NOT(ISBLANK(P333)))</formula>
    </cfRule>
  </conditionalFormatting>
  <conditionalFormatting sqref="R333">
    <cfRule type="expression" dxfId="0" priority="3207" stopIfTrue="1">
      <formula>AND(COUNTIF($C$2:$C$339,R333)+COUNTIF(#REF!,R333)&gt;1,NOT(ISBLANK(R333)))</formula>
    </cfRule>
  </conditionalFormatting>
  <conditionalFormatting sqref="S333">
    <cfRule type="expression" dxfId="0" priority="3206" stopIfTrue="1">
      <formula>AND(COUNTIF($C$2:$C$339,S333)+COUNTIF(#REF!,S333)&gt;1,NOT(ISBLANK(S333)))</formula>
    </cfRule>
  </conditionalFormatting>
  <conditionalFormatting sqref="U333">
    <cfRule type="expression" dxfId="0" priority="3205" stopIfTrue="1">
      <formula>AND(COUNTIF($C$2:$C$339,U333)+COUNTIF(#REF!,U333)&gt;1,NOT(ISBLANK(U333)))</formula>
    </cfRule>
  </conditionalFormatting>
  <conditionalFormatting sqref="V333">
    <cfRule type="expression" dxfId="0" priority="3204" stopIfTrue="1">
      <formula>AND(COUNTIF($C$2:$C$339,V333)+COUNTIF(#REF!,V333)&gt;1,NOT(ISBLANK(V333)))</formula>
    </cfRule>
  </conditionalFormatting>
  <conditionalFormatting sqref="X333">
    <cfRule type="expression" dxfId="0" priority="3203" stopIfTrue="1">
      <formula>AND(COUNTIF($C$2:$C$339,X333)+COUNTIF(#REF!,X333)&gt;1,NOT(ISBLANK(X333)))</formula>
    </cfRule>
  </conditionalFormatting>
  <conditionalFormatting sqref="Y333">
    <cfRule type="expression" dxfId="0" priority="3202" stopIfTrue="1">
      <formula>AND(COUNTIF($C$2:$C$339,Y333)+COUNTIF(#REF!,Y333)&gt;1,NOT(ISBLANK(Y333)))</formula>
    </cfRule>
  </conditionalFormatting>
  <conditionalFormatting sqref="AA333">
    <cfRule type="expression" dxfId="0" priority="3201" stopIfTrue="1">
      <formula>AND(COUNTIF($C$2:$C$339,AA333)+COUNTIF(#REF!,AA333)&gt;1,NOT(ISBLANK(AA333)))</formula>
    </cfRule>
  </conditionalFormatting>
  <conditionalFormatting sqref="AB333">
    <cfRule type="expression" dxfId="0" priority="3200" stopIfTrue="1">
      <formula>AND(COUNTIF($C$2:$C$339,AB333)+COUNTIF(#REF!,AB333)&gt;1,NOT(ISBLANK(AB333)))</formula>
    </cfRule>
  </conditionalFormatting>
  <conditionalFormatting sqref="AD333">
    <cfRule type="expression" dxfId="0" priority="3199" stopIfTrue="1">
      <formula>AND(COUNTIF($C$2:$C$339,AD333)+COUNTIF(#REF!,AD333)&gt;1,NOT(ISBLANK(AD333)))</formula>
    </cfRule>
  </conditionalFormatting>
  <conditionalFormatting sqref="AE333">
    <cfRule type="expression" dxfId="0" priority="3198" stopIfTrue="1">
      <formula>AND(COUNTIF($C$2:$C$339,AE333)+COUNTIF(#REF!,AE333)&gt;1,NOT(ISBLANK(AE333)))</formula>
    </cfRule>
  </conditionalFormatting>
  <conditionalFormatting sqref="AG333">
    <cfRule type="expression" dxfId="0" priority="2054" stopIfTrue="1">
      <formula>AND(COUNTIF($C$2:$C$339,AG333)+COUNTIF(#REF!,AG333)&gt;1,NOT(ISBLANK(AG333)))</formula>
    </cfRule>
  </conditionalFormatting>
  <conditionalFormatting sqref="AH333">
    <cfRule type="expression" dxfId="0" priority="2053" stopIfTrue="1">
      <formula>AND(COUNTIF($C$2:$C$339,AH333)+COUNTIF(#REF!,AH333)&gt;1,NOT(ISBLANK(AH333)))</formula>
    </cfRule>
  </conditionalFormatting>
  <conditionalFormatting sqref="C334">
    <cfRule type="expression" dxfId="0" priority="3020" stopIfTrue="1">
      <formula>AND(COUNTIF($C$2:$C$339,C334)+COUNTIF(#REF!,C334)&gt;1,NOT(ISBLANK(C334)))</formula>
    </cfRule>
  </conditionalFormatting>
  <conditionalFormatting sqref="E334">
    <cfRule type="expression" dxfId="0" priority="3186" stopIfTrue="1">
      <formula>AND(COUNTIF($C$2:$C$339,E334)+COUNTIF(#REF!,E334)&gt;1,NOT(ISBLANK(E334)))</formula>
    </cfRule>
  </conditionalFormatting>
  <conditionalFormatting sqref="F334">
    <cfRule type="duplicateValues" dxfId="1" priority="3196"/>
  </conditionalFormatting>
  <conditionalFormatting sqref="P334">
    <cfRule type="expression" dxfId="0" priority="76" stopIfTrue="1">
      <formula>AND(COUNTIF($C$2:$C$339,P334)+COUNTIF(#REF!,P334)&gt;1,NOT(ISBLANK(P334)))</formula>
    </cfRule>
  </conditionalFormatting>
  <conditionalFormatting sqref="R334">
    <cfRule type="expression" dxfId="0" priority="3171" stopIfTrue="1">
      <formula>AND(COUNTIF($C$2:$C$339,R334)+COUNTIF(#REF!,R334)&gt;1,NOT(ISBLANK(R334)))</formula>
    </cfRule>
  </conditionalFormatting>
  <conditionalFormatting sqref="S334">
    <cfRule type="expression" dxfId="0" priority="3166" stopIfTrue="1">
      <formula>AND(COUNTIF($C$2:$C$339,S334)+COUNTIF(#REF!,S334)&gt;1,NOT(ISBLANK(S334)))</formula>
    </cfRule>
  </conditionalFormatting>
  <conditionalFormatting sqref="U334">
    <cfRule type="expression" dxfId="0" priority="3161" stopIfTrue="1">
      <formula>AND(COUNTIF($C$2:$C$339,U334)+COUNTIF(#REF!,U334)&gt;1,NOT(ISBLANK(U334)))</formula>
    </cfRule>
  </conditionalFormatting>
  <conditionalFormatting sqref="V334">
    <cfRule type="expression" dxfId="0" priority="3156" stopIfTrue="1">
      <formula>AND(COUNTIF($C$2:$C$339,V334)+COUNTIF(#REF!,V334)&gt;1,NOT(ISBLANK(V334)))</formula>
    </cfRule>
  </conditionalFormatting>
  <conditionalFormatting sqref="X334">
    <cfRule type="expression" dxfId="0" priority="3151" stopIfTrue="1">
      <formula>AND(COUNTIF($C$2:$C$339,X334)+COUNTIF(#REF!,X334)&gt;1,NOT(ISBLANK(X334)))</formula>
    </cfRule>
  </conditionalFormatting>
  <conditionalFormatting sqref="Y334">
    <cfRule type="expression" dxfId="0" priority="3146" stopIfTrue="1">
      <formula>AND(COUNTIF($C$2:$C$339,Y334)+COUNTIF(#REF!,Y334)&gt;1,NOT(ISBLANK(Y334)))</formula>
    </cfRule>
  </conditionalFormatting>
  <conditionalFormatting sqref="AA334">
    <cfRule type="expression" dxfId="0" priority="3126" stopIfTrue="1">
      <formula>AND(COUNTIF($C$2:$C$339,AA334)+COUNTIF(#REF!,AA334)&gt;1,NOT(ISBLANK(AA334)))</formula>
    </cfRule>
  </conditionalFormatting>
  <conditionalFormatting sqref="AB334">
    <cfRule type="expression" dxfId="0" priority="3121" stopIfTrue="1">
      <formula>AND(COUNTIF($C$2:$C$339,AB334)+COUNTIF(#REF!,AB334)&gt;1,NOT(ISBLANK(AB334)))</formula>
    </cfRule>
  </conditionalFormatting>
  <conditionalFormatting sqref="AD334">
    <cfRule type="expression" dxfId="0" priority="3141" stopIfTrue="1">
      <formula>AND(COUNTIF($C$2:$C$339,AD334)+COUNTIF(#REF!,AD334)&gt;1,NOT(ISBLANK(AD334)))</formula>
    </cfRule>
  </conditionalFormatting>
  <conditionalFormatting sqref="AE334">
    <cfRule type="expression" dxfId="0" priority="3136" stopIfTrue="1">
      <formula>AND(COUNTIF($C$2:$C$339,AE334)+COUNTIF(#REF!,AE334)&gt;1,NOT(ISBLANK(AE334)))</formula>
    </cfRule>
  </conditionalFormatting>
  <conditionalFormatting sqref="AG334">
    <cfRule type="expression" dxfId="0" priority="2052" stopIfTrue="1">
      <formula>AND(COUNTIF($C$2:$C$339,AG334)+COUNTIF(#REF!,AG334)&gt;1,NOT(ISBLANK(AG334)))</formula>
    </cfRule>
  </conditionalFormatting>
  <conditionalFormatting sqref="AH334">
    <cfRule type="expression" dxfId="0" priority="2047" stopIfTrue="1">
      <formula>AND(COUNTIF($C$2:$C$339,AH334)+COUNTIF(#REF!,AH334)&gt;1,NOT(ISBLANK(AH334)))</formula>
    </cfRule>
  </conditionalFormatting>
  <conditionalFormatting sqref="C335">
    <cfRule type="expression" dxfId="0" priority="3190" stopIfTrue="1">
      <formula>AND(COUNTIF($C$2:$C$339,C335)+COUNTIF(#REF!,C335)&gt;1,NOT(ISBLANK(C335)))</formula>
    </cfRule>
  </conditionalFormatting>
  <conditionalFormatting sqref="E335">
    <cfRule type="expression" dxfId="0" priority="3185" stopIfTrue="1">
      <formula>AND(COUNTIF($C$2:$C$339,E335)+COUNTIF(#REF!,E335)&gt;1,NOT(ISBLANK(E335)))</formula>
    </cfRule>
  </conditionalFormatting>
  <conditionalFormatting sqref="F335">
    <cfRule type="duplicateValues" dxfId="1" priority="3195"/>
  </conditionalFormatting>
  <conditionalFormatting sqref="P335">
    <cfRule type="expression" dxfId="0" priority="75" stopIfTrue="1">
      <formula>AND(COUNTIF($C$2:$C$339,P335)+COUNTIF(#REF!,P335)&gt;1,NOT(ISBLANK(P335)))</formula>
    </cfRule>
  </conditionalFormatting>
  <conditionalFormatting sqref="R335">
    <cfRule type="expression" dxfId="0" priority="3170" stopIfTrue="1">
      <formula>AND(COUNTIF($C$2:$C$339,R335)+COUNTIF(#REF!,R335)&gt;1,NOT(ISBLANK(R335)))</formula>
    </cfRule>
  </conditionalFormatting>
  <conditionalFormatting sqref="S335">
    <cfRule type="expression" dxfId="0" priority="3165" stopIfTrue="1">
      <formula>AND(COUNTIF($C$2:$C$339,S335)+COUNTIF(#REF!,S335)&gt;1,NOT(ISBLANK(S335)))</formula>
    </cfRule>
  </conditionalFormatting>
  <conditionalFormatting sqref="U335">
    <cfRule type="expression" dxfId="0" priority="3160" stopIfTrue="1">
      <formula>AND(COUNTIF($C$2:$C$339,U335)+COUNTIF(#REF!,U335)&gt;1,NOT(ISBLANK(U335)))</formula>
    </cfRule>
  </conditionalFormatting>
  <conditionalFormatting sqref="V335">
    <cfRule type="expression" dxfId="0" priority="3155" stopIfTrue="1">
      <formula>AND(COUNTIF($C$2:$C$339,V335)+COUNTIF(#REF!,V335)&gt;1,NOT(ISBLANK(V335)))</formula>
    </cfRule>
  </conditionalFormatting>
  <conditionalFormatting sqref="X335">
    <cfRule type="expression" dxfId="0" priority="3150" stopIfTrue="1">
      <formula>AND(COUNTIF($C$2:$C$339,X335)+COUNTIF(#REF!,X335)&gt;1,NOT(ISBLANK(X335)))</formula>
    </cfRule>
  </conditionalFormatting>
  <conditionalFormatting sqref="Y335">
    <cfRule type="expression" dxfId="0" priority="3145" stopIfTrue="1">
      <formula>AND(COUNTIF($C$2:$C$339,Y335)+COUNTIF(#REF!,Y335)&gt;1,NOT(ISBLANK(Y335)))</formula>
    </cfRule>
  </conditionalFormatting>
  <conditionalFormatting sqref="AA335">
    <cfRule type="expression" dxfId="0" priority="3125" stopIfTrue="1">
      <formula>AND(COUNTIF($C$2:$C$339,AA335)+COUNTIF(#REF!,AA335)&gt;1,NOT(ISBLANK(AA335)))</formula>
    </cfRule>
  </conditionalFormatting>
  <conditionalFormatting sqref="AB335">
    <cfRule type="expression" dxfId="0" priority="3120" stopIfTrue="1">
      <formula>AND(COUNTIF($C$2:$C$339,AB335)+COUNTIF(#REF!,AB335)&gt;1,NOT(ISBLANK(AB335)))</formula>
    </cfRule>
  </conditionalFormatting>
  <conditionalFormatting sqref="AD335">
    <cfRule type="expression" dxfId="0" priority="3140" stopIfTrue="1">
      <formula>AND(COUNTIF($C$2:$C$339,AD335)+COUNTIF(#REF!,AD335)&gt;1,NOT(ISBLANK(AD335)))</formula>
    </cfRule>
  </conditionalFormatting>
  <conditionalFormatting sqref="AE335">
    <cfRule type="expression" dxfId="0" priority="3135" stopIfTrue="1">
      <formula>AND(COUNTIF($C$2:$C$339,AE335)+COUNTIF(#REF!,AE335)&gt;1,NOT(ISBLANK(AE335)))</formula>
    </cfRule>
  </conditionalFormatting>
  <conditionalFormatting sqref="AG335">
    <cfRule type="expression" dxfId="0" priority="2051" stopIfTrue="1">
      <formula>AND(COUNTIF($C$2:$C$339,AG335)+COUNTIF(#REF!,AG335)&gt;1,NOT(ISBLANK(AG335)))</formula>
    </cfRule>
  </conditionalFormatting>
  <conditionalFormatting sqref="AH335">
    <cfRule type="expression" dxfId="0" priority="2046" stopIfTrue="1">
      <formula>AND(COUNTIF($C$2:$C$339,AH335)+COUNTIF(#REF!,AH335)&gt;1,NOT(ISBLANK(AH335)))</formula>
    </cfRule>
  </conditionalFormatting>
  <conditionalFormatting sqref="C336">
    <cfRule type="expression" dxfId="0" priority="3022" stopIfTrue="1">
      <formula>AND(COUNTIF($C$2:$C$339,C336)+COUNTIF(#REF!,C336)&gt;1,NOT(ISBLANK(C336)))</formula>
    </cfRule>
  </conditionalFormatting>
  <conditionalFormatting sqref="E336">
    <cfRule type="expression" dxfId="0" priority="3184" stopIfTrue="1">
      <formula>AND(COUNTIF($C$2:$C$339,E336)+COUNTIF(#REF!,E336)&gt;1,NOT(ISBLANK(E336)))</formula>
    </cfRule>
  </conditionalFormatting>
  <conditionalFormatting sqref="F336">
    <cfRule type="duplicateValues" dxfId="1" priority="3194"/>
  </conditionalFormatting>
  <conditionalFormatting sqref="P336">
    <cfRule type="expression" dxfId="0" priority="74" stopIfTrue="1">
      <formula>AND(COUNTIF($C$2:$C$339,P336)+COUNTIF(#REF!,P336)&gt;1,NOT(ISBLANK(P336)))</formula>
    </cfRule>
  </conditionalFormatting>
  <conditionalFormatting sqref="R336">
    <cfRule type="expression" dxfId="0" priority="3169" stopIfTrue="1">
      <formula>AND(COUNTIF($C$2:$C$339,R336)+COUNTIF(#REF!,R336)&gt;1,NOT(ISBLANK(R336)))</formula>
    </cfRule>
  </conditionalFormatting>
  <conditionalFormatting sqref="S336">
    <cfRule type="expression" dxfId="0" priority="3164" stopIfTrue="1">
      <formula>AND(COUNTIF($C$2:$C$339,S336)+COUNTIF(#REF!,S336)&gt;1,NOT(ISBLANK(S336)))</formula>
    </cfRule>
  </conditionalFormatting>
  <conditionalFormatting sqref="U336">
    <cfRule type="expression" dxfId="0" priority="3159" stopIfTrue="1">
      <formula>AND(COUNTIF($C$2:$C$339,U336)+COUNTIF(#REF!,U336)&gt;1,NOT(ISBLANK(U336)))</formula>
    </cfRule>
  </conditionalFormatting>
  <conditionalFormatting sqref="V336">
    <cfRule type="expression" dxfId="0" priority="3154" stopIfTrue="1">
      <formula>AND(COUNTIF($C$2:$C$339,V336)+COUNTIF(#REF!,V336)&gt;1,NOT(ISBLANK(V336)))</formula>
    </cfRule>
  </conditionalFormatting>
  <conditionalFormatting sqref="X336">
    <cfRule type="expression" dxfId="0" priority="3149" stopIfTrue="1">
      <formula>AND(COUNTIF($C$2:$C$339,X336)+COUNTIF(#REF!,X336)&gt;1,NOT(ISBLANK(X336)))</formula>
    </cfRule>
  </conditionalFormatting>
  <conditionalFormatting sqref="Y336">
    <cfRule type="expression" dxfId="0" priority="3144" stopIfTrue="1">
      <formula>AND(COUNTIF($C$2:$C$339,Y336)+COUNTIF(#REF!,Y336)&gt;1,NOT(ISBLANK(Y336)))</formula>
    </cfRule>
  </conditionalFormatting>
  <conditionalFormatting sqref="AA336">
    <cfRule type="expression" dxfId="0" priority="3124" stopIfTrue="1">
      <formula>AND(COUNTIF($C$2:$C$339,AA336)+COUNTIF(#REF!,AA336)&gt;1,NOT(ISBLANK(AA336)))</formula>
    </cfRule>
  </conditionalFormatting>
  <conditionalFormatting sqref="AB336">
    <cfRule type="expression" dxfId="0" priority="3119" stopIfTrue="1">
      <formula>AND(COUNTIF($C$2:$C$339,AB336)+COUNTIF(#REF!,AB336)&gt;1,NOT(ISBLANK(AB336)))</formula>
    </cfRule>
  </conditionalFormatting>
  <conditionalFormatting sqref="AD336">
    <cfRule type="expression" dxfId="0" priority="3139" stopIfTrue="1">
      <formula>AND(COUNTIF($C$2:$C$339,AD336)+COUNTIF(#REF!,AD336)&gt;1,NOT(ISBLANK(AD336)))</formula>
    </cfRule>
  </conditionalFormatting>
  <conditionalFormatting sqref="AE336">
    <cfRule type="expression" dxfId="0" priority="3134" stopIfTrue="1">
      <formula>AND(COUNTIF($C$2:$C$339,AE336)+COUNTIF(#REF!,AE336)&gt;1,NOT(ISBLANK(AE336)))</formula>
    </cfRule>
  </conditionalFormatting>
  <conditionalFormatting sqref="AG336">
    <cfRule type="expression" dxfId="0" priority="2050" stopIfTrue="1">
      <formula>AND(COUNTIF($C$2:$C$339,AG336)+COUNTIF(#REF!,AG336)&gt;1,NOT(ISBLANK(AG336)))</formula>
    </cfRule>
  </conditionalFormatting>
  <conditionalFormatting sqref="AH336">
    <cfRule type="expression" dxfId="0" priority="2045" stopIfTrue="1">
      <formula>AND(COUNTIF($C$2:$C$339,AH336)+COUNTIF(#REF!,AH336)&gt;1,NOT(ISBLANK(AH336)))</formula>
    </cfRule>
  </conditionalFormatting>
  <conditionalFormatting sqref="C337">
    <cfRule type="expression" dxfId="0" priority="3188" stopIfTrue="1">
      <formula>AND(COUNTIF($C$2:$C$339,C337)+COUNTIF(#REF!,C337)&gt;1,NOT(ISBLANK(C337)))</formula>
    </cfRule>
  </conditionalFormatting>
  <conditionalFormatting sqref="E337">
    <cfRule type="expression" dxfId="0" priority="3183" stopIfTrue="1">
      <formula>AND(COUNTIF($C$2:$C$339,E337)+COUNTIF(#REF!,E337)&gt;1,NOT(ISBLANK(E337)))</formula>
    </cfRule>
  </conditionalFormatting>
  <conditionalFormatting sqref="F337">
    <cfRule type="duplicateValues" dxfId="1" priority="3193"/>
  </conditionalFormatting>
  <conditionalFormatting sqref="P337">
    <cfRule type="expression" dxfId="0" priority="73" stopIfTrue="1">
      <formula>AND(COUNTIF($C$2:$C$339,P337)+COUNTIF(#REF!,P337)&gt;1,NOT(ISBLANK(P337)))</formula>
    </cfRule>
  </conditionalFormatting>
  <conditionalFormatting sqref="R337">
    <cfRule type="expression" dxfId="0" priority="3168" stopIfTrue="1">
      <formula>AND(COUNTIF($C$2:$C$339,R337)+COUNTIF(#REF!,R337)&gt;1,NOT(ISBLANK(R337)))</formula>
    </cfRule>
  </conditionalFormatting>
  <conditionalFormatting sqref="S337">
    <cfRule type="expression" dxfId="0" priority="3163" stopIfTrue="1">
      <formula>AND(COUNTIF($C$2:$C$339,S337)+COUNTIF(#REF!,S337)&gt;1,NOT(ISBLANK(S337)))</formula>
    </cfRule>
  </conditionalFormatting>
  <conditionalFormatting sqref="U337">
    <cfRule type="expression" dxfId="0" priority="3158" stopIfTrue="1">
      <formula>AND(COUNTIF($C$2:$C$339,U337)+COUNTIF(#REF!,U337)&gt;1,NOT(ISBLANK(U337)))</formula>
    </cfRule>
  </conditionalFormatting>
  <conditionalFormatting sqref="V337">
    <cfRule type="expression" dxfId="0" priority="3153" stopIfTrue="1">
      <formula>AND(COUNTIF($C$2:$C$339,V337)+COUNTIF(#REF!,V337)&gt;1,NOT(ISBLANK(V337)))</formula>
    </cfRule>
  </conditionalFormatting>
  <conditionalFormatting sqref="X337">
    <cfRule type="expression" dxfId="0" priority="3148" stopIfTrue="1">
      <formula>AND(COUNTIF($C$2:$C$339,X337)+COUNTIF(#REF!,X337)&gt;1,NOT(ISBLANK(X337)))</formula>
    </cfRule>
  </conditionalFormatting>
  <conditionalFormatting sqref="Y337">
    <cfRule type="expression" dxfId="0" priority="3143" stopIfTrue="1">
      <formula>AND(COUNTIF($C$2:$C$339,Y337)+COUNTIF(#REF!,Y337)&gt;1,NOT(ISBLANK(Y337)))</formula>
    </cfRule>
  </conditionalFormatting>
  <conditionalFormatting sqref="AA337">
    <cfRule type="expression" dxfId="0" priority="3123" stopIfTrue="1">
      <formula>AND(COUNTIF($C$2:$C$339,AA337)+COUNTIF(#REF!,AA337)&gt;1,NOT(ISBLANK(AA337)))</formula>
    </cfRule>
  </conditionalFormatting>
  <conditionalFormatting sqref="AB337">
    <cfRule type="expression" dxfId="0" priority="3118" stopIfTrue="1">
      <formula>AND(COUNTIF($C$2:$C$339,AB337)+COUNTIF(#REF!,AB337)&gt;1,NOT(ISBLANK(AB337)))</formula>
    </cfRule>
  </conditionalFormatting>
  <conditionalFormatting sqref="AD337">
    <cfRule type="expression" dxfId="0" priority="3138" stopIfTrue="1">
      <formula>AND(COUNTIF($C$2:$C$339,AD337)+COUNTIF(#REF!,AD337)&gt;1,NOT(ISBLANK(AD337)))</formula>
    </cfRule>
  </conditionalFormatting>
  <conditionalFormatting sqref="AE337">
    <cfRule type="expression" dxfId="0" priority="3133" stopIfTrue="1">
      <formula>AND(COUNTIF($C$2:$C$339,AE337)+COUNTIF(#REF!,AE337)&gt;1,NOT(ISBLANK(AE337)))</formula>
    </cfRule>
  </conditionalFormatting>
  <conditionalFormatting sqref="AG337">
    <cfRule type="expression" dxfId="0" priority="2049" stopIfTrue="1">
      <formula>AND(COUNTIF($C$2:$C$339,AG337)+COUNTIF(#REF!,AG337)&gt;1,NOT(ISBLANK(AG337)))</formula>
    </cfRule>
  </conditionalFormatting>
  <conditionalFormatting sqref="AH337">
    <cfRule type="expression" dxfId="0" priority="2044" stopIfTrue="1">
      <formula>AND(COUNTIF($C$2:$C$339,AH337)+COUNTIF(#REF!,AH337)&gt;1,NOT(ISBLANK(AH337)))</formula>
    </cfRule>
  </conditionalFormatting>
  <conditionalFormatting sqref="C338">
    <cfRule type="expression" dxfId="0" priority="3021" stopIfTrue="1">
      <formula>AND(COUNTIF($C$2:$C$339,C338)+COUNTIF(#REF!,C338)&gt;1,NOT(ISBLANK(C338)))</formula>
    </cfRule>
  </conditionalFormatting>
  <conditionalFormatting sqref="E338">
    <cfRule type="expression" dxfId="0" priority="3182" stopIfTrue="1">
      <formula>AND(COUNTIF($C$2:$C$339,E338)+COUNTIF(#REF!,E338)&gt;1,NOT(ISBLANK(E338)))</formula>
    </cfRule>
  </conditionalFormatting>
  <conditionalFormatting sqref="F338">
    <cfRule type="duplicateValues" dxfId="1" priority="3192"/>
  </conditionalFormatting>
  <conditionalFormatting sqref="P338">
    <cfRule type="expression" dxfId="0" priority="72" stopIfTrue="1">
      <formula>AND(COUNTIF($C$2:$C$339,P338)+COUNTIF(#REF!,P338)&gt;1,NOT(ISBLANK(P338)))</formula>
    </cfRule>
  </conditionalFormatting>
  <conditionalFormatting sqref="R338">
    <cfRule type="expression" dxfId="0" priority="3167" stopIfTrue="1">
      <formula>AND(COUNTIF($C$2:$C$339,R338)+COUNTIF(#REF!,R338)&gt;1,NOT(ISBLANK(R338)))</formula>
    </cfRule>
  </conditionalFormatting>
  <conditionalFormatting sqref="S338">
    <cfRule type="expression" dxfId="0" priority="3162" stopIfTrue="1">
      <formula>AND(COUNTIF($C$2:$C$339,S338)+COUNTIF(#REF!,S338)&gt;1,NOT(ISBLANK(S338)))</formula>
    </cfRule>
  </conditionalFormatting>
  <conditionalFormatting sqref="U338">
    <cfRule type="expression" dxfId="0" priority="3157" stopIfTrue="1">
      <formula>AND(COUNTIF($C$2:$C$339,U338)+COUNTIF(#REF!,U338)&gt;1,NOT(ISBLANK(U338)))</formula>
    </cfRule>
  </conditionalFormatting>
  <conditionalFormatting sqref="V338">
    <cfRule type="expression" dxfId="0" priority="3152" stopIfTrue="1">
      <formula>AND(COUNTIF($C$2:$C$339,V338)+COUNTIF(#REF!,V338)&gt;1,NOT(ISBLANK(V338)))</formula>
    </cfRule>
  </conditionalFormatting>
  <conditionalFormatting sqref="X338">
    <cfRule type="expression" dxfId="0" priority="3147" stopIfTrue="1">
      <formula>AND(COUNTIF($C$2:$C$339,X338)+COUNTIF(#REF!,X338)&gt;1,NOT(ISBLANK(X338)))</formula>
    </cfRule>
  </conditionalFormatting>
  <conditionalFormatting sqref="Y338">
    <cfRule type="expression" dxfId="0" priority="3142" stopIfTrue="1">
      <formula>AND(COUNTIF($C$2:$C$339,Y338)+COUNTIF(#REF!,Y338)&gt;1,NOT(ISBLANK(Y338)))</formula>
    </cfRule>
  </conditionalFormatting>
  <conditionalFormatting sqref="AA338">
    <cfRule type="expression" dxfId="0" priority="3122" stopIfTrue="1">
      <formula>AND(COUNTIF($C$2:$C$339,AA338)+COUNTIF(#REF!,AA338)&gt;1,NOT(ISBLANK(AA338)))</formula>
    </cfRule>
  </conditionalFormatting>
  <conditionalFormatting sqref="AB338">
    <cfRule type="expression" dxfId="0" priority="3117" stopIfTrue="1">
      <formula>AND(COUNTIF($C$2:$C$339,AB338)+COUNTIF(#REF!,AB338)&gt;1,NOT(ISBLANK(AB338)))</formula>
    </cfRule>
  </conditionalFormatting>
  <conditionalFormatting sqref="AD338">
    <cfRule type="expression" dxfId="0" priority="3137" stopIfTrue="1">
      <formula>AND(COUNTIF($C$2:$C$339,AD338)+COUNTIF(#REF!,AD338)&gt;1,NOT(ISBLANK(AD338)))</formula>
    </cfRule>
  </conditionalFormatting>
  <conditionalFormatting sqref="AE338">
    <cfRule type="expression" dxfId="0" priority="3132" stopIfTrue="1">
      <formula>AND(COUNTIF($C$2:$C$339,AE338)+COUNTIF(#REF!,AE338)&gt;1,NOT(ISBLANK(AE338)))</formula>
    </cfRule>
  </conditionalFormatting>
  <conditionalFormatting sqref="AG338">
    <cfRule type="expression" dxfId="0" priority="2048" stopIfTrue="1">
      <formula>AND(COUNTIF($C$2:$C$339,AG338)+COUNTIF(#REF!,AG338)&gt;1,NOT(ISBLANK(AG338)))</formula>
    </cfRule>
  </conditionalFormatting>
  <conditionalFormatting sqref="AH338">
    <cfRule type="expression" dxfId="0" priority="2043" stopIfTrue="1">
      <formula>AND(COUNTIF($C$2:$C$339,AH338)+COUNTIF(#REF!,AH338)&gt;1,NOT(ISBLANK(AH338)))</formula>
    </cfRule>
  </conditionalFormatting>
  <conditionalFormatting sqref="C339">
    <cfRule type="expression" dxfId="0" priority="2787" stopIfTrue="1">
      <formula>AND(COUNTIF($C$2:$C$339,C339)+COUNTIF(#REF!,C339)&gt;1,NOT(ISBLANK(C339)))</formula>
    </cfRule>
  </conditionalFormatting>
  <conditionalFormatting sqref="E339">
    <cfRule type="expression" dxfId="0" priority="2801" stopIfTrue="1">
      <formula>AND(COUNTIF($C$2:$C$339,E339)+COUNTIF(#REF!,E339)&gt;1,NOT(ISBLANK(E339)))</formula>
    </cfRule>
  </conditionalFormatting>
  <conditionalFormatting sqref="F339">
    <cfRule type="duplicateValues" dxfId="1" priority="2802"/>
  </conditionalFormatting>
  <conditionalFormatting sqref="P339">
    <cfRule type="expression" dxfId="0" priority="65" stopIfTrue="1">
      <formula>AND(COUNTIF($C$2:$C$339,P339)+COUNTIF(#REF!,P339)&gt;1,NOT(ISBLANK(P339)))</formula>
    </cfRule>
  </conditionalFormatting>
  <conditionalFormatting sqref="R339">
    <cfRule type="expression" dxfId="0" priority="2800" stopIfTrue="1">
      <formula>AND(COUNTIF($C$2:$C$339,R339)+COUNTIF(#REF!,R339)&gt;1,NOT(ISBLANK(R339)))</formula>
    </cfRule>
  </conditionalFormatting>
  <conditionalFormatting sqref="S339">
    <cfRule type="expression" dxfId="0" priority="2799" stopIfTrue="1">
      <formula>AND(COUNTIF($C$2:$C$339,S339)+COUNTIF(#REF!,S339)&gt;1,NOT(ISBLANK(S339)))</formula>
    </cfRule>
  </conditionalFormatting>
  <conditionalFormatting sqref="U339">
    <cfRule type="expression" dxfId="0" priority="2798" stopIfTrue="1">
      <formula>AND(COUNTIF($C$2:$C$339,U339)+COUNTIF(#REF!,U339)&gt;1,NOT(ISBLANK(U339)))</formula>
    </cfRule>
  </conditionalFormatting>
  <conditionalFormatting sqref="V339">
    <cfRule type="expression" dxfId="0" priority="2797" stopIfTrue="1">
      <formula>AND(COUNTIF($C$2:$C$339,V339)+COUNTIF(#REF!,V339)&gt;1,NOT(ISBLANK(V339)))</formula>
    </cfRule>
  </conditionalFormatting>
  <conditionalFormatting sqref="X339">
    <cfRule type="expression" dxfId="0" priority="2796" stopIfTrue="1">
      <formula>AND(COUNTIF($C$2:$C$339,X339)+COUNTIF(#REF!,X339)&gt;1,NOT(ISBLANK(X339)))</formula>
    </cfRule>
  </conditionalFormatting>
  <conditionalFormatting sqref="Y339">
    <cfRule type="expression" dxfId="0" priority="2795" stopIfTrue="1">
      <formula>AND(COUNTIF($C$2:$C$339,Y339)+COUNTIF(#REF!,Y339)&gt;1,NOT(ISBLANK(Y339)))</formula>
    </cfRule>
  </conditionalFormatting>
  <conditionalFormatting sqref="AA339">
    <cfRule type="expression" dxfId="0" priority="2792" stopIfTrue="1">
      <formula>AND(COUNTIF($C$2:$C$339,AA339)+COUNTIF(#REF!,AA339)&gt;1,NOT(ISBLANK(AA339)))</formula>
    </cfRule>
  </conditionalFormatting>
  <conditionalFormatting sqref="AB339">
    <cfRule type="expression" dxfId="0" priority="2791" stopIfTrue="1">
      <formula>AND(COUNTIF($C$2:$C$339,AB339)+COUNTIF(#REF!,AB339)&gt;1,NOT(ISBLANK(AB339)))</formula>
    </cfRule>
  </conditionalFormatting>
  <conditionalFormatting sqref="AD339">
    <cfRule type="expression" dxfId="0" priority="2794" stopIfTrue="1">
      <formula>AND(COUNTIF($C$2:$C$339,AD339)+COUNTIF(#REF!,AD339)&gt;1,NOT(ISBLANK(AD339)))</formula>
    </cfRule>
  </conditionalFormatting>
  <conditionalFormatting sqref="AE339">
    <cfRule type="expression" dxfId="0" priority="2793" stopIfTrue="1">
      <formula>AND(COUNTIF($C$2:$C$339,AE339)+COUNTIF(#REF!,AE339)&gt;1,NOT(ISBLANK(AE339)))</formula>
    </cfRule>
  </conditionalFormatting>
  <conditionalFormatting sqref="AG339">
    <cfRule type="expression" dxfId="0" priority="2028" stopIfTrue="1">
      <formula>AND(COUNTIF($C$2:$C$339,AG339)+COUNTIF(#REF!,AG339)&gt;1,NOT(ISBLANK(AG339)))</formula>
    </cfRule>
  </conditionalFormatting>
  <conditionalFormatting sqref="AH339">
    <cfRule type="expression" dxfId="0" priority="2027" stopIfTrue="1">
      <formula>AND(COUNTIF($C$2:$C$339,AH339)+COUNTIF(#REF!,AH339)&gt;1,NOT(ISBLANK(AH339)))</formula>
    </cfRule>
  </conditionalFormatting>
  <conditionalFormatting sqref="C340">
    <cfRule type="expression" dxfId="0" priority="2770" stopIfTrue="1">
      <formula>AND(COUNTIF($C$2:$C$339,C340)+COUNTIF(#REF!,C340)&gt;1,NOT(ISBLANK(C340)))</formula>
    </cfRule>
  </conditionalFormatting>
  <conditionalFormatting sqref="E340">
    <cfRule type="expression" dxfId="0" priority="2718" stopIfTrue="1">
      <formula>AND(COUNTIF($C$2:$C$339,E340)+COUNTIF(#REF!,E340)&gt;1,NOT(ISBLANK(E340)))</formula>
    </cfRule>
  </conditionalFormatting>
  <conditionalFormatting sqref="F340">
    <cfRule type="duplicateValues" dxfId="1" priority="2772"/>
  </conditionalFormatting>
  <conditionalFormatting sqref="K340">
    <cfRule type="expression" dxfId="0" priority="2766" stopIfTrue="1">
      <formula>AND(COUNTIF($C$2:$C$339,K340)+COUNTIF(#REF!,K340)&gt;1,NOT(ISBLANK(K340)))</formula>
    </cfRule>
  </conditionalFormatting>
  <conditionalFormatting sqref="L340">
    <cfRule type="expression" dxfId="0" priority="2675" stopIfTrue="1">
      <formula>AND(COUNTIF($C$2:$C$339,L340)+COUNTIF(#REF!,L340)&gt;1,NOT(ISBLANK(L340)))</formula>
    </cfRule>
  </conditionalFormatting>
  <conditionalFormatting sqref="N340">
    <cfRule type="expression" dxfId="0" priority="2676" stopIfTrue="1">
      <formula>AND(COUNTIF($C$2:$C$339,N340)+COUNTIF(#REF!,N340)&gt;1,NOT(ISBLANK(N340)))</formula>
    </cfRule>
  </conditionalFormatting>
  <conditionalFormatting sqref="P340">
    <cfRule type="expression" dxfId="0" priority="60" stopIfTrue="1">
      <formula>AND(COUNTIF($C$2:$C$339,P340)+COUNTIF(#REF!,P340)&gt;1,NOT(ISBLANK(P340)))</formula>
    </cfRule>
  </conditionalFormatting>
  <conditionalFormatting sqref="R340">
    <cfRule type="expression" dxfId="0" priority="2678" stopIfTrue="1">
      <formula>AND(COUNTIF($C$2:$C$339,R340)+COUNTIF(#REF!,R340)&gt;1,NOT(ISBLANK(R340)))</formula>
    </cfRule>
  </conditionalFormatting>
  <conditionalFormatting sqref="S340">
    <cfRule type="expression" dxfId="0" priority="2714" stopIfTrue="1">
      <formula>AND(COUNTIF($C$2:$C$339,S340)+COUNTIF(#REF!,S340)&gt;1,NOT(ISBLANK(S340)))</formula>
    </cfRule>
  </conditionalFormatting>
  <conditionalFormatting sqref="U340:V340">
    <cfRule type="expression" dxfId="0" priority="2674" stopIfTrue="1">
      <formula>AND(COUNTIF($C$2:$C$339,U340)+COUNTIF(#REF!,U340)&gt;1,NOT(ISBLANK(U340)))</formula>
    </cfRule>
  </conditionalFormatting>
  <conditionalFormatting sqref="X340:Y340">
    <cfRule type="expression" dxfId="0" priority="2673" stopIfTrue="1">
      <formula>AND(COUNTIF($C$2:$C$339,X340)+COUNTIF(#REF!,X340)&gt;1,NOT(ISBLANK(X340)))</formula>
    </cfRule>
  </conditionalFormatting>
  <conditionalFormatting sqref="AA340:AB340">
    <cfRule type="expression" dxfId="0" priority="2672" stopIfTrue="1">
      <formula>AND(COUNTIF($C$2:$C$339,AA340)+COUNTIF(#REF!,AA340)&gt;1,NOT(ISBLANK(AA340)))</formula>
    </cfRule>
  </conditionalFormatting>
  <conditionalFormatting sqref="AD340">
    <cfRule type="expression" dxfId="0" priority="2671" stopIfTrue="1">
      <formula>AND(COUNTIF($C$2:$C$339,AD340)+COUNTIF(#REF!,AD340)&gt;1,NOT(ISBLANK(AD340)))</formula>
    </cfRule>
  </conditionalFormatting>
  <conditionalFormatting sqref="AE340">
    <cfRule type="expression" dxfId="0" priority="2670" stopIfTrue="1">
      <formula>AND(COUNTIF($C$2:$C$339,AE340)+COUNTIF(#REF!,AE340)&gt;1,NOT(ISBLANK(AE340)))</formula>
    </cfRule>
  </conditionalFormatting>
  <conditionalFormatting sqref="AG340">
    <cfRule type="expression" dxfId="0" priority="2018" stopIfTrue="1">
      <formula>AND(COUNTIF($C$2:$C$339,AG340)+COUNTIF(#REF!,AG340)&gt;1,NOT(ISBLANK(AG340)))</formula>
    </cfRule>
  </conditionalFormatting>
  <conditionalFormatting sqref="AH340">
    <cfRule type="expression" dxfId="0" priority="2017" stopIfTrue="1">
      <formula>AND(COUNTIF($C$2:$C$339,AH340)+COUNTIF(#REF!,AH340)&gt;1,NOT(ISBLANK(AH340)))</formula>
    </cfRule>
  </conditionalFormatting>
  <conditionalFormatting sqref="AL340">
    <cfRule type="expression" dxfId="0" priority="780" stopIfTrue="1">
      <formula>AND(COUNTIF($C$2:$C$339,AL340)+COUNTIF(#REF!,AL340)&gt;1,NOT(ISBLANK(AL340)))</formula>
    </cfRule>
  </conditionalFormatting>
  <conditionalFormatting sqref="AM340">
    <cfRule type="expression" dxfId="0" priority="465" stopIfTrue="1">
      <formula>AND(COUNTIF($C$2:$C$339,AM340)+COUNTIF(#REF!,AM340)&gt;1,NOT(ISBLANK(AM340)))</formula>
    </cfRule>
  </conditionalFormatting>
  <conditionalFormatting sqref="C341">
    <cfRule type="expression" dxfId="0" priority="2716" stopIfTrue="1">
      <formula>AND(COUNTIF($C$2:$C$339,C341)+COUNTIF(#REF!,C341)&gt;1,NOT(ISBLANK(C341)))</formula>
    </cfRule>
  </conditionalFormatting>
  <conditionalFormatting sqref="E341">
    <cfRule type="expression" dxfId="0" priority="2763" stopIfTrue="1">
      <formula>AND(COUNTIF($C$2:$C$339,E341)+COUNTIF(#REF!,E341)&gt;1,NOT(ISBLANK(E341)))</formula>
    </cfRule>
  </conditionalFormatting>
  <conditionalFormatting sqref="F341">
    <cfRule type="duplicateValues" dxfId="1" priority="2764"/>
  </conditionalFormatting>
  <conditionalFormatting sqref="P341">
    <cfRule type="expression" dxfId="0" priority="63" stopIfTrue="1">
      <formula>AND(COUNTIF($C$2:$C$339,P341)+COUNTIF(#REF!,P341)&gt;1,NOT(ISBLANK(P341)))</formula>
    </cfRule>
  </conditionalFormatting>
  <conditionalFormatting sqref="R341">
    <cfRule type="expression" dxfId="0" priority="2759" stopIfTrue="1">
      <formula>AND(COUNTIF($C$2:$C$339,R341)+COUNTIF(#REF!,R341)&gt;1,NOT(ISBLANK(R341)))</formula>
    </cfRule>
  </conditionalFormatting>
  <conditionalFormatting sqref="S341">
    <cfRule type="expression" dxfId="0" priority="2758" stopIfTrue="1">
      <formula>AND(COUNTIF($C$2:$C$339,S341)+COUNTIF(#REF!,S341)&gt;1,NOT(ISBLANK(S341)))</formula>
    </cfRule>
  </conditionalFormatting>
  <conditionalFormatting sqref="U341">
    <cfRule type="expression" dxfId="0" priority="2757" stopIfTrue="1">
      <formula>AND(COUNTIF($C$2:$C$339,U341)+COUNTIF(#REF!,U341)&gt;1,NOT(ISBLANK(U341)))</formula>
    </cfRule>
  </conditionalFormatting>
  <conditionalFormatting sqref="V341">
    <cfRule type="expression" dxfId="0" priority="2756" stopIfTrue="1">
      <formula>AND(COUNTIF($C$2:$C$339,V341)+COUNTIF(#REF!,V341)&gt;1,NOT(ISBLANK(V341)))</formula>
    </cfRule>
  </conditionalFormatting>
  <conditionalFormatting sqref="X341">
    <cfRule type="expression" dxfId="0" priority="2755" stopIfTrue="1">
      <formula>AND(COUNTIF($C$2:$C$339,X341)+COUNTIF(#REF!,X341)&gt;1,NOT(ISBLANK(X341)))</formula>
    </cfRule>
  </conditionalFormatting>
  <conditionalFormatting sqref="Y341">
    <cfRule type="expression" dxfId="0" priority="2754" stopIfTrue="1">
      <formula>AND(COUNTIF($C$2:$C$339,Y341)+COUNTIF(#REF!,Y341)&gt;1,NOT(ISBLANK(Y341)))</formula>
    </cfRule>
  </conditionalFormatting>
  <conditionalFormatting sqref="AA341">
    <cfRule type="expression" dxfId="0" priority="2753" stopIfTrue="1">
      <formula>AND(COUNTIF($C$2:$C$339,AA341)+COUNTIF(#REF!,AA341)&gt;1,NOT(ISBLANK(AA341)))</formula>
    </cfRule>
  </conditionalFormatting>
  <conditionalFormatting sqref="AB341">
    <cfRule type="expression" dxfId="0" priority="2752" stopIfTrue="1">
      <formula>AND(COUNTIF($C$2:$C$339,AB341)+COUNTIF(#REF!,AB341)&gt;1,NOT(ISBLANK(AB341)))</formula>
    </cfRule>
  </conditionalFormatting>
  <conditionalFormatting sqref="AD341">
    <cfRule type="expression" dxfId="0" priority="2751" stopIfTrue="1">
      <formula>AND(COUNTIF($C$2:$C$339,AD341)+COUNTIF(#REF!,AD341)&gt;1,NOT(ISBLANK(AD341)))</formula>
    </cfRule>
  </conditionalFormatting>
  <conditionalFormatting sqref="AE341">
    <cfRule type="expression" dxfId="0" priority="2750" stopIfTrue="1">
      <formula>AND(COUNTIF($C$2:$C$339,AE341)+COUNTIF(#REF!,AE341)&gt;1,NOT(ISBLANK(AE341)))</formula>
    </cfRule>
  </conditionalFormatting>
  <conditionalFormatting sqref="AG341">
    <cfRule type="expression" dxfId="0" priority="2026" stopIfTrue="1">
      <formula>AND(COUNTIF($C$2:$C$339,AG341)+COUNTIF(#REF!,AG341)&gt;1,NOT(ISBLANK(AG341)))</formula>
    </cfRule>
  </conditionalFormatting>
  <conditionalFormatting sqref="AH341">
    <cfRule type="expression" dxfId="0" priority="2025" stopIfTrue="1">
      <formula>AND(COUNTIF($C$2:$C$339,AH341)+COUNTIF(#REF!,AH341)&gt;1,NOT(ISBLANK(AH341)))</formula>
    </cfRule>
  </conditionalFormatting>
  <conditionalFormatting sqref="C342">
    <cfRule type="expression" dxfId="0" priority="2715" stopIfTrue="1">
      <formula>AND(COUNTIF($C$2:$C$339,C342)+COUNTIF(#REF!,C342)&gt;1,NOT(ISBLANK(C342)))</formula>
    </cfRule>
  </conditionalFormatting>
  <conditionalFormatting sqref="E342">
    <cfRule type="expression" dxfId="0" priority="2746" stopIfTrue="1">
      <formula>AND(COUNTIF($C$2:$C$339,E342)+COUNTIF(#REF!,E342)&gt;1,NOT(ISBLANK(E342)))</formula>
    </cfRule>
  </conditionalFormatting>
  <conditionalFormatting sqref="F342">
    <cfRule type="duplicateValues" dxfId="1" priority="2749"/>
  </conditionalFormatting>
  <conditionalFormatting sqref="P342">
    <cfRule type="expression" dxfId="0" priority="62" stopIfTrue="1">
      <formula>AND(COUNTIF($C$2:$C$339,P342)+COUNTIF(#REF!,P342)&gt;1,NOT(ISBLANK(P342)))</formula>
    </cfRule>
  </conditionalFormatting>
  <conditionalFormatting sqref="R342">
    <cfRule type="expression" dxfId="0" priority="2744" stopIfTrue="1">
      <formula>AND(COUNTIF($C$2:$C$339,R342)+COUNTIF(#REF!,R342)&gt;1,NOT(ISBLANK(R342)))</formula>
    </cfRule>
  </conditionalFormatting>
  <conditionalFormatting sqref="S342">
    <cfRule type="expression" dxfId="0" priority="2742" stopIfTrue="1">
      <formula>AND(COUNTIF($C$2:$C$339,S342)+COUNTIF(#REF!,S342)&gt;1,NOT(ISBLANK(S342)))</formula>
    </cfRule>
  </conditionalFormatting>
  <conditionalFormatting sqref="U342">
    <cfRule type="expression" dxfId="0" priority="2740" stopIfTrue="1">
      <formula>AND(COUNTIF($C$2:$C$339,U342)+COUNTIF(#REF!,U342)&gt;1,NOT(ISBLANK(U342)))</formula>
    </cfRule>
  </conditionalFormatting>
  <conditionalFormatting sqref="V342">
    <cfRule type="expression" dxfId="0" priority="2738" stopIfTrue="1">
      <formula>AND(COUNTIF($C$2:$C$339,V342)+COUNTIF(#REF!,V342)&gt;1,NOT(ISBLANK(V342)))</formula>
    </cfRule>
  </conditionalFormatting>
  <conditionalFormatting sqref="X342">
    <cfRule type="expression" dxfId="0" priority="2736" stopIfTrue="1">
      <formula>AND(COUNTIF($C$2:$C$339,X342)+COUNTIF(#REF!,X342)&gt;1,NOT(ISBLANK(X342)))</formula>
    </cfRule>
  </conditionalFormatting>
  <conditionalFormatting sqref="Y342">
    <cfRule type="expression" dxfId="0" priority="2734" stopIfTrue="1">
      <formula>AND(COUNTIF($C$2:$C$339,Y342)+COUNTIF(#REF!,Y342)&gt;1,NOT(ISBLANK(Y342)))</formula>
    </cfRule>
  </conditionalFormatting>
  <conditionalFormatting sqref="AA342">
    <cfRule type="expression" dxfId="0" priority="2728" stopIfTrue="1">
      <formula>AND(COUNTIF($C$2:$C$339,AA342)+COUNTIF(#REF!,AA342)&gt;1,NOT(ISBLANK(AA342)))</formula>
    </cfRule>
  </conditionalFormatting>
  <conditionalFormatting sqref="AB342">
    <cfRule type="expression" dxfId="0" priority="2726" stopIfTrue="1">
      <formula>AND(COUNTIF($C$2:$C$339,AB342)+COUNTIF(#REF!,AB342)&gt;1,NOT(ISBLANK(AB342)))</formula>
    </cfRule>
  </conditionalFormatting>
  <conditionalFormatting sqref="AD342">
    <cfRule type="expression" dxfId="0" priority="2732" stopIfTrue="1">
      <formula>AND(COUNTIF($C$2:$C$339,AD342)+COUNTIF(#REF!,AD342)&gt;1,NOT(ISBLANK(AD342)))</formula>
    </cfRule>
  </conditionalFormatting>
  <conditionalFormatting sqref="AE342">
    <cfRule type="expression" dxfId="0" priority="2730" stopIfTrue="1">
      <formula>AND(COUNTIF($C$2:$C$339,AE342)+COUNTIF(#REF!,AE342)&gt;1,NOT(ISBLANK(AE342)))</formula>
    </cfRule>
  </conditionalFormatting>
  <conditionalFormatting sqref="AG342">
    <cfRule type="expression" dxfId="0" priority="2024" stopIfTrue="1">
      <formula>AND(COUNTIF($C$2:$C$339,AG342)+COUNTIF(#REF!,AG342)&gt;1,NOT(ISBLANK(AG342)))</formula>
    </cfRule>
  </conditionalFormatting>
  <conditionalFormatting sqref="AH342">
    <cfRule type="expression" dxfId="0" priority="2022" stopIfTrue="1">
      <formula>AND(COUNTIF($C$2:$C$339,AH342)+COUNTIF(#REF!,AH342)&gt;1,NOT(ISBLANK(AH342)))</formula>
    </cfRule>
  </conditionalFormatting>
  <conditionalFormatting sqref="C343">
    <cfRule type="expression" dxfId="0" priority="2747" stopIfTrue="1">
      <formula>AND(COUNTIF($C$2:$C$339,C343)+COUNTIF(#REF!,C343)&gt;1,NOT(ISBLANK(C343)))</formula>
    </cfRule>
  </conditionalFormatting>
  <conditionalFormatting sqref="E343">
    <cfRule type="expression" dxfId="0" priority="2745" stopIfTrue="1">
      <formula>AND(COUNTIF($C$2:$C$339,E343)+COUNTIF(#REF!,E343)&gt;1,NOT(ISBLANK(E343)))</formula>
    </cfRule>
  </conditionalFormatting>
  <conditionalFormatting sqref="F343">
    <cfRule type="duplicateValues" dxfId="1" priority="2748"/>
  </conditionalFormatting>
  <conditionalFormatting sqref="P343">
    <cfRule type="expression" dxfId="0" priority="61" stopIfTrue="1">
      <formula>AND(COUNTIF($C$2:$C$339,P343)+COUNTIF(#REF!,P343)&gt;1,NOT(ISBLANK(P343)))</formula>
    </cfRule>
  </conditionalFormatting>
  <conditionalFormatting sqref="R343">
    <cfRule type="expression" dxfId="0" priority="2743" stopIfTrue="1">
      <formula>AND(COUNTIF($C$2:$C$339,R343)+COUNTIF(#REF!,R343)&gt;1,NOT(ISBLANK(R343)))</formula>
    </cfRule>
  </conditionalFormatting>
  <conditionalFormatting sqref="S343">
    <cfRule type="expression" dxfId="0" priority="2741" stopIfTrue="1">
      <formula>AND(COUNTIF($C$2:$C$339,S343)+COUNTIF(#REF!,S343)&gt;1,NOT(ISBLANK(S343)))</formula>
    </cfRule>
  </conditionalFormatting>
  <conditionalFormatting sqref="U343">
    <cfRule type="expression" dxfId="0" priority="2739" stopIfTrue="1">
      <formula>AND(COUNTIF($C$2:$C$339,U343)+COUNTIF(#REF!,U343)&gt;1,NOT(ISBLANK(U343)))</formula>
    </cfRule>
  </conditionalFormatting>
  <conditionalFormatting sqref="V343">
    <cfRule type="expression" dxfId="0" priority="2737" stopIfTrue="1">
      <formula>AND(COUNTIF($C$2:$C$339,V343)+COUNTIF(#REF!,V343)&gt;1,NOT(ISBLANK(V343)))</formula>
    </cfRule>
  </conditionalFormatting>
  <conditionalFormatting sqref="X343">
    <cfRule type="expression" dxfId="0" priority="2735" stopIfTrue="1">
      <formula>AND(COUNTIF($C$2:$C$339,X343)+COUNTIF(#REF!,X343)&gt;1,NOT(ISBLANK(X343)))</formula>
    </cfRule>
  </conditionalFormatting>
  <conditionalFormatting sqref="Y343">
    <cfRule type="expression" dxfId="0" priority="2733" stopIfTrue="1">
      <formula>AND(COUNTIF($C$2:$C$339,Y343)+COUNTIF(#REF!,Y343)&gt;1,NOT(ISBLANK(Y343)))</formula>
    </cfRule>
  </conditionalFormatting>
  <conditionalFormatting sqref="AA343">
    <cfRule type="expression" dxfId="0" priority="2727" stopIfTrue="1">
      <formula>AND(COUNTIF($C$2:$C$339,AA343)+COUNTIF(#REF!,AA343)&gt;1,NOT(ISBLANK(AA343)))</formula>
    </cfRule>
  </conditionalFormatting>
  <conditionalFormatting sqref="AB343">
    <cfRule type="expression" dxfId="0" priority="2725" stopIfTrue="1">
      <formula>AND(COUNTIF($C$2:$C$339,AB343)+COUNTIF(#REF!,AB343)&gt;1,NOT(ISBLANK(AB343)))</formula>
    </cfRule>
  </conditionalFormatting>
  <conditionalFormatting sqref="AD343">
    <cfRule type="expression" dxfId="0" priority="2731" stopIfTrue="1">
      <formula>AND(COUNTIF($C$2:$C$339,AD343)+COUNTIF(#REF!,AD343)&gt;1,NOT(ISBLANK(AD343)))</formula>
    </cfRule>
  </conditionalFormatting>
  <conditionalFormatting sqref="AE343">
    <cfRule type="expression" dxfId="0" priority="2729" stopIfTrue="1">
      <formula>AND(COUNTIF($C$2:$C$339,AE343)+COUNTIF(#REF!,AE343)&gt;1,NOT(ISBLANK(AE343)))</formula>
    </cfRule>
  </conditionalFormatting>
  <conditionalFormatting sqref="AG343">
    <cfRule type="expression" dxfId="0" priority="2023" stopIfTrue="1">
      <formula>AND(COUNTIF($C$2:$C$339,AG343)+COUNTIF(#REF!,AG343)&gt;1,NOT(ISBLANK(AG343)))</formula>
    </cfRule>
  </conditionalFormatting>
  <conditionalFormatting sqref="AH343">
    <cfRule type="expression" dxfId="0" priority="2021" stopIfTrue="1">
      <formula>AND(COUNTIF($C$2:$C$339,AH343)+COUNTIF(#REF!,AH343)&gt;1,NOT(ISBLANK(AH343)))</formula>
    </cfRule>
  </conditionalFormatting>
  <conditionalFormatting sqref="C344">
    <cfRule type="expression" dxfId="0" priority="2769" stopIfTrue="1">
      <formula>AND(COUNTIF($C$2:$C$339,C344)+COUNTIF(#REF!,C344)&gt;1,NOT(ISBLANK(C344)))</formula>
    </cfRule>
  </conditionalFormatting>
  <conditionalFormatting sqref="E344">
    <cfRule type="expression" dxfId="0" priority="2717" stopIfTrue="1">
      <formula>AND(COUNTIF($C$2:$C$339,E344)+COUNTIF(#REF!,E344)&gt;1,NOT(ISBLANK(E344)))</formula>
    </cfRule>
  </conditionalFormatting>
  <conditionalFormatting sqref="F344">
    <cfRule type="duplicateValues" dxfId="1" priority="2771"/>
  </conditionalFormatting>
  <conditionalFormatting sqref="K344">
    <cfRule type="expression" dxfId="0" priority="2765" stopIfTrue="1">
      <formula>AND(COUNTIF($C$2:$C$339,K344)+COUNTIF(#REF!,K344)&gt;1,NOT(ISBLANK(K344)))</formula>
    </cfRule>
  </conditionalFormatting>
  <conditionalFormatting sqref="O344">
    <cfRule type="expression" dxfId="0" priority="2695" stopIfTrue="1">
      <formula>AND(COUNTIF($C$2:$C$339,O344)+COUNTIF(#REF!,O344)&gt;1,NOT(ISBLANK(O344)))</formula>
    </cfRule>
  </conditionalFormatting>
  <conditionalFormatting sqref="P344">
    <cfRule type="expression" dxfId="0" priority="64" stopIfTrue="1">
      <formula>AND(COUNTIF($C$2:$C$339,P344)+COUNTIF(#REF!,P344)&gt;1,NOT(ISBLANK(P344)))</formula>
    </cfRule>
  </conditionalFormatting>
  <conditionalFormatting sqref="Q344">
    <cfRule type="expression" dxfId="0" priority="2693" stopIfTrue="1">
      <formula>AND(COUNTIF($C$2:$C$339,Q344)+COUNTIF(#REF!,Q344)&gt;1,NOT(ISBLANK(Q344)))</formula>
    </cfRule>
  </conditionalFormatting>
  <conditionalFormatting sqref="R344">
    <cfRule type="expression" dxfId="0" priority="2767" stopIfTrue="1">
      <formula>AND(COUNTIF($C$2:$C$339,R344)+COUNTIF(#REF!,R344)&gt;1,NOT(ISBLANK(R344)))</formula>
    </cfRule>
  </conditionalFormatting>
  <conditionalFormatting sqref="S344">
    <cfRule type="expression" dxfId="0" priority="2713" stopIfTrue="1">
      <formula>AND(COUNTIF($C$2:$C$339,S344)+COUNTIF(#REF!,S344)&gt;1,NOT(ISBLANK(S344)))</formula>
    </cfRule>
  </conditionalFormatting>
  <conditionalFormatting sqref="T344">
    <cfRule type="expression" dxfId="0" priority="2691" stopIfTrue="1">
      <formula>AND(COUNTIF($C$2:$C$339,T344)+COUNTIF(#REF!,T344)&gt;1,NOT(ISBLANK(T344)))</formula>
    </cfRule>
  </conditionalFormatting>
  <conditionalFormatting sqref="U344">
    <cfRule type="expression" dxfId="0" priority="2711" stopIfTrue="1">
      <formula>AND(COUNTIF($C$2:$C$339,U344)+COUNTIF(#REF!,U344)&gt;1,NOT(ISBLANK(U344)))</formula>
    </cfRule>
  </conditionalFormatting>
  <conditionalFormatting sqref="V344">
    <cfRule type="expression" dxfId="0" priority="2709" stopIfTrue="1">
      <formula>AND(COUNTIF($C$2:$C$339,V344)+COUNTIF(#REF!,V344)&gt;1,NOT(ISBLANK(V344)))</formula>
    </cfRule>
  </conditionalFormatting>
  <conditionalFormatting sqref="W344">
    <cfRule type="expression" dxfId="0" priority="2689" stopIfTrue="1">
      <formula>AND(COUNTIF($C$2:$C$339,W344)+COUNTIF(#REF!,W344)&gt;1,NOT(ISBLANK(W344)))</formula>
    </cfRule>
  </conditionalFormatting>
  <conditionalFormatting sqref="X344">
    <cfRule type="expression" dxfId="0" priority="2707" stopIfTrue="1">
      <formula>AND(COUNTIF($C$2:$C$339,X344)+COUNTIF(#REF!,X344)&gt;1,NOT(ISBLANK(X344)))</formula>
    </cfRule>
  </conditionalFormatting>
  <conditionalFormatting sqref="Y344">
    <cfRule type="expression" dxfId="0" priority="2705" stopIfTrue="1">
      <formula>AND(COUNTIF($C$2:$C$339,Y344)+COUNTIF(#REF!,Y344)&gt;1,NOT(ISBLANK(Y344)))</formula>
    </cfRule>
  </conditionalFormatting>
  <conditionalFormatting sqref="Z344">
    <cfRule type="expression" dxfId="0" priority="2687" stopIfTrue="1">
      <formula>AND(COUNTIF($C$2:$C$339,Z344)+COUNTIF(#REF!,Z344)&gt;1,NOT(ISBLANK(Z344)))</formula>
    </cfRule>
  </conditionalFormatting>
  <conditionalFormatting sqref="AA344">
    <cfRule type="expression" dxfId="0" priority="2703" stopIfTrue="1">
      <formula>AND(COUNTIF($C$2:$C$339,AA344)+COUNTIF(#REF!,AA344)&gt;1,NOT(ISBLANK(AA344)))</formula>
    </cfRule>
  </conditionalFormatting>
  <conditionalFormatting sqref="AB344">
    <cfRule type="expression" dxfId="0" priority="2701" stopIfTrue="1">
      <formula>AND(COUNTIF($C$2:$C$339,AB344)+COUNTIF(#REF!,AB344)&gt;1,NOT(ISBLANK(AB344)))</formula>
    </cfRule>
  </conditionalFormatting>
  <conditionalFormatting sqref="AC344">
    <cfRule type="expression" dxfId="0" priority="2685" stopIfTrue="1">
      <formula>AND(COUNTIF($C$2:$C$339,AC344)+COUNTIF(#REF!,AC344)&gt;1,NOT(ISBLANK(AC344)))</formula>
    </cfRule>
  </conditionalFormatting>
  <conditionalFormatting sqref="AD344">
    <cfRule type="expression" dxfId="0" priority="2699" stopIfTrue="1">
      <formula>AND(COUNTIF($C$2:$C$339,AD344)+COUNTIF(#REF!,AD344)&gt;1,NOT(ISBLANK(AD344)))</formula>
    </cfRule>
  </conditionalFormatting>
  <conditionalFormatting sqref="AE344">
    <cfRule type="expression" dxfId="0" priority="2697" stopIfTrue="1">
      <formula>AND(COUNTIF($C$2:$C$339,AE344)+COUNTIF(#REF!,AE344)&gt;1,NOT(ISBLANK(AE344)))</formula>
    </cfRule>
  </conditionalFormatting>
  <conditionalFormatting sqref="AG344">
    <cfRule type="expression" dxfId="0" priority="2020" stopIfTrue="1">
      <formula>AND(COUNTIF($C$2:$C$339,AG344)+COUNTIF(#REF!,AG344)&gt;1,NOT(ISBLANK(AG344)))</formula>
    </cfRule>
  </conditionalFormatting>
  <conditionalFormatting sqref="AH344">
    <cfRule type="expression" dxfId="0" priority="2019" stopIfTrue="1">
      <formula>AND(COUNTIF($C$2:$C$339,AH344)+COUNTIF(#REF!,AH344)&gt;1,NOT(ISBLANK(AH344)))</formula>
    </cfRule>
  </conditionalFormatting>
  <conditionalFormatting sqref="AJ344">
    <cfRule type="expression" dxfId="0" priority="2679" stopIfTrue="1">
      <formula>AND(COUNTIF($C$2:$C$339,AJ344)+COUNTIF(#REF!,AJ344)&gt;1,NOT(ISBLANK(AJ344)))</formula>
    </cfRule>
  </conditionalFormatting>
  <conditionalFormatting sqref="AK344">
    <cfRule type="expression" dxfId="0" priority="2681" stopIfTrue="1">
      <formula>AND(COUNTIF($C$2:$C$339,AK344)+COUNTIF(#REF!,AK344)&gt;1,NOT(ISBLANK(AK344)))</formula>
    </cfRule>
  </conditionalFormatting>
  <conditionalFormatting sqref="AL344">
    <cfRule type="expression" dxfId="0" priority="781" stopIfTrue="1">
      <formula>AND(COUNTIF($C$2:$C$339,AL344)+COUNTIF(#REF!,AL344)&gt;1,NOT(ISBLANK(AL344)))</formula>
    </cfRule>
  </conditionalFormatting>
  <conditionalFormatting sqref="AM344">
    <cfRule type="expression" dxfId="0" priority="466" stopIfTrue="1">
      <formula>AND(COUNTIF($C$2:$C$339,AM344)+COUNTIF(#REF!,AM344)&gt;1,NOT(ISBLANK(AM344)))</formula>
    </cfRule>
  </conditionalFormatting>
  <conditionalFormatting sqref="C67:C69">
    <cfRule type="expression" dxfId="0" priority="8220" stopIfTrue="1">
      <formula>AND(COUNTIF($C$2:$C$339,C67)+COUNTIF(#REF!,C67)&gt;1,NOT(ISBLANK(C67)))</formula>
    </cfRule>
  </conditionalFormatting>
  <conditionalFormatting sqref="C72:C73">
    <cfRule type="expression" dxfId="0" priority="8188" stopIfTrue="1">
      <formula>AND(COUNTIF($C$2:$C$339,C72)+COUNTIF(#REF!,C72)&gt;1,NOT(ISBLANK(C72)))</formula>
    </cfRule>
  </conditionalFormatting>
  <conditionalFormatting sqref="C85:C86">
    <cfRule type="expression" dxfId="0" priority="7959" stopIfTrue="1">
      <formula>AND(COUNTIF($C$2:$C$339,C85)+COUNTIF(#REF!,C85)&gt;1,NOT(ISBLANK(C85)))</formula>
    </cfRule>
  </conditionalFormatting>
  <conditionalFormatting sqref="C210:C211">
    <cfRule type="expression" dxfId="0" priority="5651" stopIfTrue="1">
      <formula>AND(COUNTIF($C$2:$C$339,C210)+COUNTIF(#REF!,C210)&gt;1,NOT(ISBLANK(C210)))</formula>
    </cfRule>
  </conditionalFormatting>
  <conditionalFormatting sqref="C249:C250">
    <cfRule type="expression" dxfId="0" priority="1955" stopIfTrue="1">
      <formula>AND(COUNTIF($C$2:$C$339,C249)+COUNTIF(#REF!,C249)&gt;1,NOT(ISBLANK(C249)))</formula>
    </cfRule>
  </conditionalFormatting>
  <conditionalFormatting sqref="C253:C254">
    <cfRule type="expression" dxfId="0" priority="1943" stopIfTrue="1">
      <formula>AND(COUNTIF($C$2:$C$339,C253)+COUNTIF(#REF!,C253)&gt;1,NOT(ISBLANK(C253)))</formula>
    </cfRule>
  </conditionalFormatting>
  <conditionalFormatting sqref="C260:C262">
    <cfRule type="expression" dxfId="0" priority="1945" stopIfTrue="1">
      <formula>AND(COUNTIF($C$2:$C$339,C260)+COUNTIF(#REF!,C260)&gt;1,NOT(ISBLANK(C260)))</formula>
    </cfRule>
  </conditionalFormatting>
  <conditionalFormatting sqref="C265:C269">
    <cfRule type="expression" dxfId="0" priority="1969" stopIfTrue="1">
      <formula>AND(COUNTIF($C$2:$C$339,C265)+COUNTIF(#REF!,C265)&gt;1,NOT(ISBLANK(C265)))</formula>
    </cfRule>
  </conditionalFormatting>
  <conditionalFormatting sqref="C277:C278">
    <cfRule type="expression" dxfId="0" priority="4112" stopIfTrue="1">
      <formula>AND(COUNTIF($C$2:$C$339,C277)+COUNTIF(#REF!,C277)&gt;1,NOT(ISBLANK(C277)))</formula>
    </cfRule>
  </conditionalFormatting>
  <conditionalFormatting sqref="C280:C282">
    <cfRule type="expression" dxfId="0" priority="4110" stopIfTrue="1">
      <formula>AND(COUNTIF($C$2:$C$339,C280)+COUNTIF(#REF!,C280)&gt;1,NOT(ISBLANK(C280)))</formula>
    </cfRule>
  </conditionalFormatting>
  <conditionalFormatting sqref="C294:C296">
    <cfRule type="expression" dxfId="0" priority="10863" stopIfTrue="1">
      <formula>AND(COUNTIF($C$2:$C$339,C294)+COUNTIF(#REF!,C294)&gt;1,NOT(ISBLANK(C294)))</formula>
    </cfRule>
  </conditionalFormatting>
  <conditionalFormatting sqref="C314:C323">
    <cfRule type="expression" dxfId="0" priority="365" stopIfTrue="1">
      <formula>AND(COUNTIF($C$2:$C$339,C314)+COUNTIF(#REF!,C314)&gt;1,NOT(ISBLANK(C314)))</formula>
    </cfRule>
  </conditionalFormatting>
  <conditionalFormatting sqref="E10:E12">
    <cfRule type="expression" dxfId="0" priority="3069" stopIfTrue="1">
      <formula>AND(COUNTIF($C$2:$C$339,E10)+COUNTIF(#REF!,E10)&gt;1,NOT(ISBLANK(E10)))</formula>
    </cfRule>
  </conditionalFormatting>
  <conditionalFormatting sqref="E46:E48">
    <cfRule type="expression" dxfId="0" priority="3066" stopIfTrue="1">
      <formula>AND(COUNTIF($C$2:$C$339,E46)+COUNTIF(#REF!,E46)&gt;1,NOT(ISBLANK(E46)))</formula>
    </cfRule>
  </conditionalFormatting>
  <conditionalFormatting sqref="E52:E55">
    <cfRule type="expression" dxfId="0" priority="3065" stopIfTrue="1">
      <formula>AND(COUNTIF($C$2:$C$339,E52)+COUNTIF(#REF!,E52)&gt;1,NOT(ISBLANK(E52)))</formula>
    </cfRule>
  </conditionalFormatting>
  <conditionalFormatting sqref="E58:E59">
    <cfRule type="expression" dxfId="0" priority="3064" stopIfTrue="1">
      <formula>AND(COUNTIF($C$2:$C$339,E58)+COUNTIF(#REF!,E58)&gt;1,NOT(ISBLANK(E58)))</formula>
    </cfRule>
  </conditionalFormatting>
  <conditionalFormatting sqref="E63:E64">
    <cfRule type="expression" dxfId="0" priority="3063" stopIfTrue="1">
      <formula>AND(COUNTIF($C$2:$C$339,E63)+COUNTIF(#REF!,E63)&gt;1,NOT(ISBLANK(E63)))</formula>
    </cfRule>
  </conditionalFormatting>
  <conditionalFormatting sqref="E87:E89">
    <cfRule type="expression" dxfId="0" priority="3059" stopIfTrue="1">
      <formula>AND(COUNTIF($C$2:$C$339,E87)+COUNTIF(#REF!,E87)&gt;1,NOT(ISBLANK(E87)))</formula>
    </cfRule>
  </conditionalFormatting>
  <conditionalFormatting sqref="E92:E96">
    <cfRule type="expression" dxfId="0" priority="3058" stopIfTrue="1">
      <formula>AND(COUNTIF($C$2:$C$339,E92)+COUNTIF(#REF!,E92)&gt;1,NOT(ISBLANK(E92)))</formula>
    </cfRule>
  </conditionalFormatting>
  <conditionalFormatting sqref="E99:E102">
    <cfRule type="expression" dxfId="0" priority="3057" stopIfTrue="1">
      <formula>AND(COUNTIF($C$2:$C$339,E99)+COUNTIF(#REF!,E99)&gt;1,NOT(ISBLANK(E99)))</formula>
    </cfRule>
  </conditionalFormatting>
  <conditionalFormatting sqref="E105:E107">
    <cfRule type="expression" dxfId="0" priority="3056" stopIfTrue="1">
      <formula>AND(COUNTIF($C$2:$C$339,E105)+COUNTIF(#REF!,E105)&gt;1,NOT(ISBLANK(E105)))</formula>
    </cfRule>
  </conditionalFormatting>
  <conditionalFormatting sqref="E117:E120">
    <cfRule type="expression" dxfId="0" priority="3054" stopIfTrue="1">
      <formula>AND(COUNTIF($C$2:$C$339,E117)+COUNTIF(#REF!,E117)&gt;1,NOT(ISBLANK(E117)))</formula>
    </cfRule>
  </conditionalFormatting>
  <conditionalFormatting sqref="E124:E127">
    <cfRule type="expression" dxfId="0" priority="3053" stopIfTrue="1">
      <formula>AND(COUNTIF($C$2:$C$339,E124)+COUNTIF(#REF!,E124)&gt;1,NOT(ISBLANK(E124)))</formula>
    </cfRule>
  </conditionalFormatting>
  <conditionalFormatting sqref="E132:E133">
    <cfRule type="expression" dxfId="0" priority="3052" stopIfTrue="1">
      <formula>AND(COUNTIF($C$2:$C$339,E132)+COUNTIF(#REF!,E132)&gt;1,NOT(ISBLANK(E132)))</formula>
    </cfRule>
  </conditionalFormatting>
  <conditionalFormatting sqref="E137:E142">
    <cfRule type="expression" dxfId="0" priority="3051" stopIfTrue="1">
      <formula>AND(COUNTIF($C$2:$C$339,E137)+COUNTIF(#REF!,E137)&gt;1,NOT(ISBLANK(E137)))</formula>
    </cfRule>
  </conditionalFormatting>
  <conditionalFormatting sqref="E149:E151">
    <cfRule type="expression" dxfId="0" priority="3050" stopIfTrue="1">
      <formula>AND(COUNTIF($C$2:$C$339,E149)+COUNTIF(#REF!,E149)&gt;1,NOT(ISBLANK(E149)))</formula>
    </cfRule>
  </conditionalFormatting>
  <conditionalFormatting sqref="E154:E156">
    <cfRule type="expression" dxfId="0" priority="3049" stopIfTrue="1">
      <formula>AND(COUNTIF($C$2:$C$339,E154)+COUNTIF(#REF!,E154)&gt;1,NOT(ISBLANK(E154)))</formula>
    </cfRule>
  </conditionalFormatting>
  <conditionalFormatting sqref="E159:E160">
    <cfRule type="expression" dxfId="0" priority="3048" stopIfTrue="1">
      <formula>AND(COUNTIF($C$2:$C$339,E159)+COUNTIF(#REF!,E159)&gt;1,NOT(ISBLANK(E159)))</formula>
    </cfRule>
  </conditionalFormatting>
  <conditionalFormatting sqref="E166:E171">
    <cfRule type="expression" dxfId="0" priority="3046" stopIfTrue="1">
      <formula>AND(COUNTIF($C$2:$C$339,E166)+COUNTIF(#REF!,E166)&gt;1,NOT(ISBLANK(E166)))</formula>
    </cfRule>
  </conditionalFormatting>
  <conditionalFormatting sqref="E174:E175">
    <cfRule type="expression" dxfId="0" priority="3045" stopIfTrue="1">
      <formula>AND(COUNTIF($C$2:$C$339,E174)+COUNTIF(#REF!,E174)&gt;1,NOT(ISBLANK(E174)))</formula>
    </cfRule>
  </conditionalFormatting>
  <conditionalFormatting sqref="E178:E180">
    <cfRule type="expression" dxfId="0" priority="3044" stopIfTrue="1">
      <formula>AND(COUNTIF($C$2:$C$339,E178)+COUNTIF(#REF!,E178)&gt;1,NOT(ISBLANK(E178)))</formula>
    </cfRule>
  </conditionalFormatting>
  <conditionalFormatting sqref="E183:E186">
    <cfRule type="expression" dxfId="0" priority="3043" stopIfTrue="1">
      <formula>AND(COUNTIF($C$2:$C$339,E183)+COUNTIF(#REF!,E183)&gt;1,NOT(ISBLANK(E183)))</formula>
    </cfRule>
  </conditionalFormatting>
  <conditionalFormatting sqref="E190:E192">
    <cfRule type="expression" dxfId="0" priority="3042" stopIfTrue="1">
      <formula>AND(COUNTIF($C$2:$C$339,E190)+COUNTIF(#REF!,E190)&gt;1,NOT(ISBLANK(E190)))</formula>
    </cfRule>
  </conditionalFormatting>
  <conditionalFormatting sqref="E196:E206">
    <cfRule type="expression" dxfId="0" priority="3041" stopIfTrue="1">
      <formula>AND(COUNTIF($C$2:$C$339,E196)+COUNTIF(#REF!,E196)&gt;1,NOT(ISBLANK(E196)))</formula>
    </cfRule>
  </conditionalFormatting>
  <conditionalFormatting sqref="E213:E234">
    <cfRule type="expression" dxfId="0" priority="3040" stopIfTrue="1">
      <formula>AND(COUNTIF($C$2:$C$339,E213)+COUNTIF(#REF!,E213)&gt;1,NOT(ISBLANK(E213)))</formula>
    </cfRule>
  </conditionalFormatting>
  <conditionalFormatting sqref="E239:E240">
    <cfRule type="expression" dxfId="0" priority="3039" stopIfTrue="1">
      <formula>AND(COUNTIF($C$2:$C$339,E239)+COUNTIF(#REF!,E239)&gt;1,NOT(ISBLANK(E239)))</formula>
    </cfRule>
  </conditionalFormatting>
  <conditionalFormatting sqref="E297:E299">
    <cfRule type="expression" dxfId="0" priority="3031" stopIfTrue="1">
      <formula>AND(COUNTIF($C$2:$C$339,E297)+COUNTIF(#REF!,E297)&gt;1,NOT(ISBLANK(E297)))</formula>
    </cfRule>
  </conditionalFormatting>
  <conditionalFormatting sqref="F13:F28">
    <cfRule type="duplicateValues" dxfId="1" priority="8708"/>
  </conditionalFormatting>
  <conditionalFormatting sqref="F34:F45">
    <cfRule type="duplicateValues" dxfId="1" priority="8606"/>
  </conditionalFormatting>
  <conditionalFormatting sqref="F49:F51">
    <cfRule type="duplicateValues" dxfId="1" priority="8490"/>
  </conditionalFormatting>
  <conditionalFormatting sqref="F56:F57">
    <cfRule type="duplicateValues" dxfId="1" priority="8397"/>
  </conditionalFormatting>
  <conditionalFormatting sqref="F65:F69">
    <cfRule type="duplicateValues" dxfId="1" priority="8254"/>
  </conditionalFormatting>
  <conditionalFormatting sqref="F71:F73">
    <cfRule type="duplicateValues" dxfId="1" priority="8219"/>
  </conditionalFormatting>
  <conditionalFormatting sqref="F122:F123">
    <cfRule type="duplicateValues" dxfId="1" priority="7312"/>
  </conditionalFormatting>
  <conditionalFormatting sqref="F128:F130">
    <cfRule type="duplicateValues" dxfId="1" priority="7210"/>
  </conditionalFormatting>
  <conditionalFormatting sqref="F134:F136">
    <cfRule type="duplicateValues" dxfId="1" priority="7057"/>
  </conditionalFormatting>
  <conditionalFormatting sqref="F152:F153">
    <cfRule type="duplicateValues" dxfId="1" priority="6751"/>
  </conditionalFormatting>
  <conditionalFormatting sqref="F181:F182">
    <cfRule type="duplicateValues" dxfId="1" priority="6101"/>
  </conditionalFormatting>
  <conditionalFormatting sqref="F187:F189">
    <cfRule type="duplicateValues" dxfId="1" priority="6002"/>
  </conditionalFormatting>
  <conditionalFormatting sqref="F210:F211">
    <cfRule type="duplicateValues" dxfId="1" priority="5655"/>
  </conditionalFormatting>
  <conditionalFormatting sqref="F235:F237">
    <cfRule type="duplicateValues" dxfId="1" priority="5038"/>
  </conditionalFormatting>
  <conditionalFormatting sqref="F241:F245">
    <cfRule type="duplicateValues" dxfId="1" priority="4991"/>
  </conditionalFormatting>
  <conditionalFormatting sqref="F300:F301">
    <cfRule type="duplicateValues" dxfId="1" priority="3938"/>
  </conditionalFormatting>
  <conditionalFormatting sqref="L4:L6">
    <cfRule type="expression" dxfId="0" priority="1143" stopIfTrue="1">
      <formula>AND(COUNTIF($C$2:$C$339,L4)+COUNTIF(#REF!,L4)&gt;1,NOT(ISBLANK(L4)))</formula>
    </cfRule>
  </conditionalFormatting>
  <conditionalFormatting sqref="L8:L11">
    <cfRule type="expression" dxfId="0" priority="1142" stopIfTrue="1">
      <formula>AND(COUNTIF($C$2:$C$339,L8)+COUNTIF(#REF!,L8)&gt;1,NOT(ISBLANK(L8)))</formula>
    </cfRule>
  </conditionalFormatting>
  <conditionalFormatting sqref="L13:L28">
    <cfRule type="expression" dxfId="0" priority="1141" stopIfTrue="1">
      <formula>AND(COUNTIF($C$2:$C$339,L13)+COUNTIF(#REF!,L13)&gt;1,NOT(ISBLANK(L13)))</formula>
    </cfRule>
  </conditionalFormatting>
  <conditionalFormatting sqref="L30:L32">
    <cfRule type="expression" dxfId="0" priority="1140" stopIfTrue="1">
      <formula>AND(COUNTIF($C$2:$C$339,L30)+COUNTIF(#REF!,L30)&gt;1,NOT(ISBLANK(L30)))</formula>
    </cfRule>
  </conditionalFormatting>
  <conditionalFormatting sqref="L34:L47">
    <cfRule type="expression" dxfId="0" priority="1139" stopIfTrue="1">
      <formula>AND(COUNTIF($C$2:$C$339,L34)+COUNTIF(#REF!,L34)&gt;1,NOT(ISBLANK(L34)))</formula>
    </cfRule>
  </conditionalFormatting>
  <conditionalFormatting sqref="L49:L54">
    <cfRule type="expression" dxfId="0" priority="1138" stopIfTrue="1">
      <formula>AND(COUNTIF($C$2:$C$339,L49)+COUNTIF(#REF!,L49)&gt;1,NOT(ISBLANK(L49)))</formula>
    </cfRule>
  </conditionalFormatting>
  <conditionalFormatting sqref="L56:L58">
    <cfRule type="expression" dxfId="0" priority="1137" stopIfTrue="1">
      <formula>AND(COUNTIF($C$2:$C$339,L56)+COUNTIF(#REF!,L56)&gt;1,NOT(ISBLANK(L56)))</formula>
    </cfRule>
  </conditionalFormatting>
  <conditionalFormatting sqref="L60:L63">
    <cfRule type="expression" dxfId="0" priority="1136" stopIfTrue="1">
      <formula>AND(COUNTIF($C$2:$C$339,L60)+COUNTIF(#REF!,L60)&gt;1,NOT(ISBLANK(L60)))</formula>
    </cfRule>
  </conditionalFormatting>
  <conditionalFormatting sqref="L65:L69">
    <cfRule type="expression" dxfId="0" priority="1135" stopIfTrue="1">
      <formula>AND(COUNTIF($C$2:$C$339,L65)+COUNTIF(#REF!,L65)&gt;1,NOT(ISBLANK(L65)))</formula>
    </cfRule>
  </conditionalFormatting>
  <conditionalFormatting sqref="L71:L74">
    <cfRule type="expression" dxfId="0" priority="1134" stopIfTrue="1">
      <formula>AND(COUNTIF($C$2:$C$339,L71)+COUNTIF(#REF!,L71)&gt;1,NOT(ISBLANK(L71)))</formula>
    </cfRule>
  </conditionalFormatting>
  <conditionalFormatting sqref="L76:L83">
    <cfRule type="expression" dxfId="0" priority="1133" stopIfTrue="1">
      <formula>AND(COUNTIF($C$2:$C$339,L76)+COUNTIF(#REF!,L76)&gt;1,NOT(ISBLANK(L76)))</formula>
    </cfRule>
  </conditionalFormatting>
  <conditionalFormatting sqref="L85:L88">
    <cfRule type="expression" dxfId="0" priority="1132" stopIfTrue="1">
      <formula>AND(COUNTIF($C$2:$C$339,L85)+COUNTIF(#REF!,L85)&gt;1,NOT(ISBLANK(L85)))</formula>
    </cfRule>
  </conditionalFormatting>
  <conditionalFormatting sqref="L90:L95">
    <cfRule type="expression" dxfId="0" priority="1131" stopIfTrue="1">
      <formula>AND(COUNTIF($C$2:$C$339,L90)+COUNTIF(#REF!,L90)&gt;1,NOT(ISBLANK(L90)))</formula>
    </cfRule>
  </conditionalFormatting>
  <conditionalFormatting sqref="L97:L101">
    <cfRule type="expression" dxfId="0" priority="1130" stopIfTrue="1">
      <formula>AND(COUNTIF($C$2:$C$339,L97)+COUNTIF(#REF!,L97)&gt;1,NOT(ISBLANK(L97)))</formula>
    </cfRule>
  </conditionalFormatting>
  <conditionalFormatting sqref="L103:L106">
    <cfRule type="expression" dxfId="0" priority="1129" stopIfTrue="1">
      <formula>AND(COUNTIF($C$2:$C$339,L103)+COUNTIF(#REF!,L103)&gt;1,NOT(ISBLANK(L103)))</formula>
    </cfRule>
  </conditionalFormatting>
  <conditionalFormatting sqref="L108:L112">
    <cfRule type="expression" dxfId="0" priority="1128" stopIfTrue="1">
      <formula>AND(COUNTIF($C$2:$C$339,L108)+COUNTIF(#REF!,L108)&gt;1,NOT(ISBLANK(L108)))</formula>
    </cfRule>
  </conditionalFormatting>
  <conditionalFormatting sqref="L114:L119">
    <cfRule type="expression" dxfId="0" priority="1127" stopIfTrue="1">
      <formula>AND(COUNTIF($C$2:$C$339,L114)+COUNTIF(#REF!,L114)&gt;1,NOT(ISBLANK(L114)))</formula>
    </cfRule>
  </conditionalFormatting>
  <conditionalFormatting sqref="L121:L126">
    <cfRule type="expression" dxfId="0" priority="1126" stopIfTrue="1">
      <formula>AND(COUNTIF($C$2:$C$339,L121)+COUNTIF(#REF!,L121)&gt;1,NOT(ISBLANK(L121)))</formula>
    </cfRule>
  </conditionalFormatting>
  <conditionalFormatting sqref="L128:L132">
    <cfRule type="expression" dxfId="0" priority="1125" stopIfTrue="1">
      <formula>AND(COUNTIF($C$2:$C$339,L128)+COUNTIF(#REF!,L128)&gt;1,NOT(ISBLANK(L128)))</formula>
    </cfRule>
  </conditionalFormatting>
  <conditionalFormatting sqref="L134:L141">
    <cfRule type="expression" dxfId="0" priority="1124" stopIfTrue="1">
      <formula>AND(COUNTIF($C$2:$C$339,L134)+COUNTIF(#REF!,L134)&gt;1,NOT(ISBLANK(L134)))</formula>
    </cfRule>
  </conditionalFormatting>
  <conditionalFormatting sqref="L143:L150">
    <cfRule type="expression" dxfId="0" priority="1123" stopIfTrue="1">
      <formula>AND(COUNTIF($C$2:$C$339,L143)+COUNTIF(#REF!,L143)&gt;1,NOT(ISBLANK(L143)))</formula>
    </cfRule>
  </conditionalFormatting>
  <conditionalFormatting sqref="L152:L155">
    <cfRule type="expression" dxfId="0" priority="1122" stopIfTrue="1">
      <formula>AND(COUNTIF($C$2:$C$339,L152)+COUNTIF(#REF!,L152)&gt;1,NOT(ISBLANK(L152)))</formula>
    </cfRule>
  </conditionalFormatting>
  <conditionalFormatting sqref="L157:L159">
    <cfRule type="expression" dxfId="0" priority="1121" stopIfTrue="1">
      <formula>AND(COUNTIF($C$2:$C$339,L157)+COUNTIF(#REF!,L157)&gt;1,NOT(ISBLANK(L157)))</formula>
    </cfRule>
  </conditionalFormatting>
  <conditionalFormatting sqref="L161:L162">
    <cfRule type="expression" dxfId="0" priority="1120" stopIfTrue="1">
      <formula>AND(COUNTIF($C$2:$C$339,L161)+COUNTIF(#REF!,L161)&gt;1,NOT(ISBLANK(L161)))</formula>
    </cfRule>
  </conditionalFormatting>
  <conditionalFormatting sqref="L164:L170">
    <cfRule type="expression" dxfId="0" priority="1119" stopIfTrue="1">
      <formula>AND(COUNTIF($C$2:$C$339,L164)+COUNTIF(#REF!,L164)&gt;1,NOT(ISBLANK(L164)))</formula>
    </cfRule>
  </conditionalFormatting>
  <conditionalFormatting sqref="L172:L174">
    <cfRule type="expression" dxfId="0" priority="1118" stopIfTrue="1">
      <formula>AND(COUNTIF($C$2:$C$339,L172)+COUNTIF(#REF!,L172)&gt;1,NOT(ISBLANK(L172)))</formula>
    </cfRule>
  </conditionalFormatting>
  <conditionalFormatting sqref="L176:L179">
    <cfRule type="expression" dxfId="0" priority="1117" stopIfTrue="1">
      <formula>AND(COUNTIF($C$2:$C$339,L176)+COUNTIF(#REF!,L176)&gt;1,NOT(ISBLANK(L176)))</formula>
    </cfRule>
  </conditionalFormatting>
  <conditionalFormatting sqref="L181:L185">
    <cfRule type="expression" dxfId="0" priority="1116" stopIfTrue="1">
      <formula>AND(COUNTIF($C$2:$C$339,L181)+COUNTIF(#REF!,L181)&gt;1,NOT(ISBLANK(L181)))</formula>
    </cfRule>
  </conditionalFormatting>
  <conditionalFormatting sqref="L187:L191">
    <cfRule type="expression" dxfId="0" priority="1115" stopIfTrue="1">
      <formula>AND(COUNTIF($C$2:$C$339,L187)+COUNTIF(#REF!,L187)&gt;1,NOT(ISBLANK(L187)))</formula>
    </cfRule>
  </conditionalFormatting>
  <conditionalFormatting sqref="L193:L205">
    <cfRule type="expression" dxfId="0" priority="1114" stopIfTrue="1">
      <formula>AND(COUNTIF($C$2:$C$339,L193)+COUNTIF(#REF!,L193)&gt;1,NOT(ISBLANK(L193)))</formula>
    </cfRule>
  </conditionalFormatting>
  <conditionalFormatting sqref="L207:L233">
    <cfRule type="expression" dxfId="0" priority="1113" stopIfTrue="1">
      <formula>AND(COUNTIF($C$2:$C$339,L207)+COUNTIF(#REF!,L207)&gt;1,NOT(ISBLANK(L207)))</formula>
    </cfRule>
  </conditionalFormatting>
  <conditionalFormatting sqref="L235:L239">
    <cfRule type="expression" dxfId="0" priority="1112" stopIfTrue="1">
      <formula>AND(COUNTIF($C$2:$C$339,L235)+COUNTIF(#REF!,L235)&gt;1,NOT(ISBLANK(L235)))</formula>
    </cfRule>
  </conditionalFormatting>
  <conditionalFormatting sqref="L241:L246">
    <cfRule type="expression" dxfId="0" priority="1111" stopIfTrue="1">
      <formula>AND(COUNTIF($C$2:$C$339,L241)+COUNTIF(#REF!,L241)&gt;1,NOT(ISBLANK(L241)))</formula>
    </cfRule>
  </conditionalFormatting>
  <conditionalFormatting sqref="L248:L262">
    <cfRule type="expression" dxfId="0" priority="1110" stopIfTrue="1">
      <formula>AND(COUNTIF($C$2:$C$339,L248)+COUNTIF(#REF!,L248)&gt;1,NOT(ISBLANK(L248)))</formula>
    </cfRule>
  </conditionalFormatting>
  <conditionalFormatting sqref="L264:L269">
    <cfRule type="expression" dxfId="0" priority="1109" stopIfTrue="1">
      <formula>AND(COUNTIF($C$2:$C$339,L264)+COUNTIF(#REF!,L264)&gt;1,NOT(ISBLANK(L264)))</formula>
    </cfRule>
  </conditionalFormatting>
  <conditionalFormatting sqref="L271:L272">
    <cfRule type="expression" dxfId="0" priority="1108" stopIfTrue="1">
      <formula>AND(COUNTIF($C$2:$C$339,L271)+COUNTIF(#REF!,L271)&gt;1,NOT(ISBLANK(L271)))</formula>
    </cfRule>
  </conditionalFormatting>
  <conditionalFormatting sqref="L274:L283">
    <cfRule type="expression" dxfId="0" priority="1107" stopIfTrue="1">
      <formula>AND(COUNTIF($C$2:$C$339,L274)+COUNTIF(#REF!,L274)&gt;1,NOT(ISBLANK(L274)))</formula>
    </cfRule>
  </conditionalFormatting>
  <conditionalFormatting sqref="L285:L286">
    <cfRule type="expression" dxfId="0" priority="1106" stopIfTrue="1">
      <formula>AND(COUNTIF($C$2:$C$339,L285)+COUNTIF(#REF!,L285)&gt;1,NOT(ISBLANK(L285)))</formula>
    </cfRule>
  </conditionalFormatting>
  <conditionalFormatting sqref="L288:L291">
    <cfRule type="expression" dxfId="0" priority="1105" stopIfTrue="1">
      <formula>AND(COUNTIF($C$2:$C$339,L288)+COUNTIF(#REF!,L288)&gt;1,NOT(ISBLANK(L288)))</formula>
    </cfRule>
  </conditionalFormatting>
  <conditionalFormatting sqref="L293:L298">
    <cfRule type="expression" dxfId="0" priority="1104" stopIfTrue="1">
      <formula>AND(COUNTIF($C$2:$C$339,L293)+COUNTIF(#REF!,L293)&gt;1,NOT(ISBLANK(L293)))</formula>
    </cfRule>
  </conditionalFormatting>
  <conditionalFormatting sqref="L300:L301">
    <cfRule type="expression" dxfId="0" priority="1103" stopIfTrue="1">
      <formula>AND(COUNTIF($C$2:$C$339,L300)+COUNTIF(#REF!,L300)&gt;1,NOT(ISBLANK(L300)))</formula>
    </cfRule>
  </conditionalFormatting>
  <conditionalFormatting sqref="L303:L308">
    <cfRule type="expression" dxfId="0" priority="1102" stopIfTrue="1">
      <formula>AND(COUNTIF($C$2:$C$339,L303)+COUNTIF(#REF!,L303)&gt;1,NOT(ISBLANK(L303)))</formula>
    </cfRule>
  </conditionalFormatting>
  <conditionalFormatting sqref="L310:L311">
    <cfRule type="expression" dxfId="0" priority="1101" stopIfTrue="1">
      <formula>AND(COUNTIF($C$2:$C$339,L310)+COUNTIF(#REF!,L310)&gt;1,NOT(ISBLANK(L310)))</formula>
    </cfRule>
  </conditionalFormatting>
  <conditionalFormatting sqref="L313:L328">
    <cfRule type="expression" dxfId="0" priority="1100" stopIfTrue="1">
      <formula>AND(COUNTIF($C$2:$C$339,L313)+COUNTIF(#REF!,L313)&gt;1,NOT(ISBLANK(L313)))</formula>
    </cfRule>
  </conditionalFormatting>
  <conditionalFormatting sqref="L330:L331">
    <cfRule type="expression" dxfId="0" priority="1099" stopIfTrue="1">
      <formula>AND(COUNTIF($C$2:$C$339,L330)+COUNTIF(#REF!,L330)&gt;1,NOT(ISBLANK(L330)))</formula>
    </cfRule>
  </conditionalFormatting>
  <conditionalFormatting sqref="L333:L339">
    <cfRule type="expression" dxfId="0" priority="1098" stopIfTrue="1">
      <formula>AND(COUNTIF($C$2:$C$339,L333)+COUNTIF(#REF!,L333)&gt;1,NOT(ISBLANK(L333)))</formula>
    </cfRule>
  </conditionalFormatting>
  <conditionalFormatting sqref="L341:L343">
    <cfRule type="expression" dxfId="0" priority="1097" stopIfTrue="1">
      <formula>AND(COUNTIF($C$2:$C$339,L341)+COUNTIF(#REF!,L341)&gt;1,NOT(ISBLANK(L341)))</formula>
    </cfRule>
  </conditionalFormatting>
  <conditionalFormatting sqref="N4:N6">
    <cfRule type="expression" dxfId="0" priority="1096" stopIfTrue="1">
      <formula>AND(COUNTIF($C$2:$C$339,N4)+COUNTIF(#REF!,N4)&gt;1,NOT(ISBLANK(N4)))</formula>
    </cfRule>
  </conditionalFormatting>
  <conditionalFormatting sqref="N8:N11">
    <cfRule type="expression" dxfId="0" priority="1095" stopIfTrue="1">
      <formula>AND(COUNTIF($C$2:$C$339,N8)+COUNTIF(#REF!,N8)&gt;1,NOT(ISBLANK(N8)))</formula>
    </cfRule>
  </conditionalFormatting>
  <conditionalFormatting sqref="N13:N28">
    <cfRule type="expression" dxfId="0" priority="1094" stopIfTrue="1">
      <formula>AND(COUNTIF($C$2:$C$339,N13)+COUNTIF(#REF!,N13)&gt;1,NOT(ISBLANK(N13)))</formula>
    </cfRule>
  </conditionalFormatting>
  <conditionalFormatting sqref="N30:N32">
    <cfRule type="expression" dxfId="0" priority="1093" stopIfTrue="1">
      <formula>AND(COUNTIF($C$2:$C$339,N30)+COUNTIF(#REF!,N30)&gt;1,NOT(ISBLANK(N30)))</formula>
    </cfRule>
  </conditionalFormatting>
  <conditionalFormatting sqref="N34:N47">
    <cfRule type="expression" dxfId="0" priority="1092" stopIfTrue="1">
      <formula>AND(COUNTIF($C$2:$C$339,N34)+COUNTIF(#REF!,N34)&gt;1,NOT(ISBLANK(N34)))</formula>
    </cfRule>
  </conditionalFormatting>
  <conditionalFormatting sqref="N49:N54">
    <cfRule type="expression" dxfId="0" priority="1091" stopIfTrue="1">
      <formula>AND(COUNTIF($C$2:$C$339,N49)+COUNTIF(#REF!,N49)&gt;1,NOT(ISBLANK(N49)))</formula>
    </cfRule>
  </conditionalFormatting>
  <conditionalFormatting sqref="N56:N58">
    <cfRule type="expression" dxfId="0" priority="1090" stopIfTrue="1">
      <formula>AND(COUNTIF($C$2:$C$339,N56)+COUNTIF(#REF!,N56)&gt;1,NOT(ISBLANK(N56)))</formula>
    </cfRule>
  </conditionalFormatting>
  <conditionalFormatting sqref="N60:N63">
    <cfRule type="expression" dxfId="0" priority="1089" stopIfTrue="1">
      <formula>AND(COUNTIF($C$2:$C$339,N60)+COUNTIF(#REF!,N60)&gt;1,NOT(ISBLANK(N60)))</formula>
    </cfRule>
  </conditionalFormatting>
  <conditionalFormatting sqref="N65:N69">
    <cfRule type="expression" dxfId="0" priority="1088" stopIfTrue="1">
      <formula>AND(COUNTIF($C$2:$C$339,N65)+COUNTIF(#REF!,N65)&gt;1,NOT(ISBLANK(N65)))</formula>
    </cfRule>
  </conditionalFormatting>
  <conditionalFormatting sqref="N71:N74">
    <cfRule type="expression" dxfId="0" priority="1087" stopIfTrue="1">
      <formula>AND(COUNTIF($C$2:$C$339,N71)+COUNTIF(#REF!,N71)&gt;1,NOT(ISBLANK(N71)))</formula>
    </cfRule>
  </conditionalFormatting>
  <conditionalFormatting sqref="N76:N83">
    <cfRule type="expression" dxfId="0" priority="1086" stopIfTrue="1">
      <formula>AND(COUNTIF($C$2:$C$339,N76)+COUNTIF(#REF!,N76)&gt;1,NOT(ISBLANK(N76)))</formula>
    </cfRule>
  </conditionalFormatting>
  <conditionalFormatting sqref="N85:N88">
    <cfRule type="expression" dxfId="0" priority="1085" stopIfTrue="1">
      <formula>AND(COUNTIF($C$2:$C$339,N85)+COUNTIF(#REF!,N85)&gt;1,NOT(ISBLANK(N85)))</formula>
    </cfRule>
  </conditionalFormatting>
  <conditionalFormatting sqref="N90:N95">
    <cfRule type="expression" dxfId="0" priority="1084" stopIfTrue="1">
      <formula>AND(COUNTIF($C$2:$C$339,N90)+COUNTIF(#REF!,N90)&gt;1,NOT(ISBLANK(N90)))</formula>
    </cfRule>
  </conditionalFormatting>
  <conditionalFormatting sqref="N97:N101">
    <cfRule type="expression" dxfId="0" priority="1083" stopIfTrue="1">
      <formula>AND(COUNTIF($C$2:$C$339,N97)+COUNTIF(#REF!,N97)&gt;1,NOT(ISBLANK(N97)))</formula>
    </cfRule>
  </conditionalFormatting>
  <conditionalFormatting sqref="N103:N106">
    <cfRule type="expression" dxfId="0" priority="1082" stopIfTrue="1">
      <formula>AND(COUNTIF($C$2:$C$339,N103)+COUNTIF(#REF!,N103)&gt;1,NOT(ISBLANK(N103)))</formula>
    </cfRule>
  </conditionalFormatting>
  <conditionalFormatting sqref="N108:N112">
    <cfRule type="expression" dxfId="0" priority="1081" stopIfTrue="1">
      <formula>AND(COUNTIF($C$2:$C$339,N108)+COUNTIF(#REF!,N108)&gt;1,NOT(ISBLANK(N108)))</formula>
    </cfRule>
  </conditionalFormatting>
  <conditionalFormatting sqref="N114:N119">
    <cfRule type="expression" dxfId="0" priority="1080" stopIfTrue="1">
      <formula>AND(COUNTIF($C$2:$C$339,N114)+COUNTIF(#REF!,N114)&gt;1,NOT(ISBLANK(N114)))</formula>
    </cfRule>
  </conditionalFormatting>
  <conditionalFormatting sqref="N121:N126">
    <cfRule type="expression" dxfId="0" priority="1079" stopIfTrue="1">
      <formula>AND(COUNTIF($C$2:$C$339,N121)+COUNTIF(#REF!,N121)&gt;1,NOT(ISBLANK(N121)))</formula>
    </cfRule>
  </conditionalFormatting>
  <conditionalFormatting sqref="N128:N132">
    <cfRule type="expression" dxfId="0" priority="1078" stopIfTrue="1">
      <formula>AND(COUNTIF($C$2:$C$339,N128)+COUNTIF(#REF!,N128)&gt;1,NOT(ISBLANK(N128)))</formula>
    </cfRule>
  </conditionalFormatting>
  <conditionalFormatting sqref="N134:N141">
    <cfRule type="expression" dxfId="0" priority="1077" stopIfTrue="1">
      <formula>AND(COUNTIF($C$2:$C$339,N134)+COUNTIF(#REF!,N134)&gt;1,NOT(ISBLANK(N134)))</formula>
    </cfRule>
  </conditionalFormatting>
  <conditionalFormatting sqref="N143:N150">
    <cfRule type="expression" dxfId="0" priority="1076" stopIfTrue="1">
      <formula>AND(COUNTIF($C$2:$C$339,N143)+COUNTIF(#REF!,N143)&gt;1,NOT(ISBLANK(N143)))</formula>
    </cfRule>
  </conditionalFormatting>
  <conditionalFormatting sqref="N152:N155">
    <cfRule type="expression" dxfId="0" priority="1075" stopIfTrue="1">
      <formula>AND(COUNTIF($C$2:$C$339,N152)+COUNTIF(#REF!,N152)&gt;1,NOT(ISBLANK(N152)))</formula>
    </cfRule>
  </conditionalFormatting>
  <conditionalFormatting sqref="N157:N159">
    <cfRule type="expression" dxfId="0" priority="1074" stopIfTrue="1">
      <formula>AND(COUNTIF($C$2:$C$339,N157)+COUNTIF(#REF!,N157)&gt;1,NOT(ISBLANK(N157)))</formula>
    </cfRule>
  </conditionalFormatting>
  <conditionalFormatting sqref="N161:N162">
    <cfRule type="expression" dxfId="0" priority="1073" stopIfTrue="1">
      <formula>AND(COUNTIF($C$2:$C$339,N161)+COUNTIF(#REF!,N161)&gt;1,NOT(ISBLANK(N161)))</formula>
    </cfRule>
  </conditionalFormatting>
  <conditionalFormatting sqref="N164:N170">
    <cfRule type="expression" dxfId="0" priority="1072" stopIfTrue="1">
      <formula>AND(COUNTIF($C$2:$C$339,N164)+COUNTIF(#REF!,N164)&gt;1,NOT(ISBLANK(N164)))</formula>
    </cfRule>
  </conditionalFormatting>
  <conditionalFormatting sqref="N172:N174">
    <cfRule type="expression" dxfId="0" priority="1071" stopIfTrue="1">
      <formula>AND(COUNTIF($C$2:$C$339,N172)+COUNTIF(#REF!,N172)&gt;1,NOT(ISBLANK(N172)))</formula>
    </cfRule>
  </conditionalFormatting>
  <conditionalFormatting sqref="N176:N179">
    <cfRule type="expression" dxfId="0" priority="1070" stopIfTrue="1">
      <formula>AND(COUNTIF($C$2:$C$339,N176)+COUNTIF(#REF!,N176)&gt;1,NOT(ISBLANK(N176)))</formula>
    </cfRule>
  </conditionalFormatting>
  <conditionalFormatting sqref="N181:N185">
    <cfRule type="expression" dxfId="0" priority="1069" stopIfTrue="1">
      <formula>AND(COUNTIF($C$2:$C$339,N181)+COUNTIF(#REF!,N181)&gt;1,NOT(ISBLANK(N181)))</formula>
    </cfRule>
  </conditionalFormatting>
  <conditionalFormatting sqref="N187:N191">
    <cfRule type="expression" dxfId="0" priority="1068" stopIfTrue="1">
      <formula>AND(COUNTIF($C$2:$C$339,N187)+COUNTIF(#REF!,N187)&gt;1,NOT(ISBLANK(N187)))</formula>
    </cfRule>
  </conditionalFormatting>
  <conditionalFormatting sqref="N193:N205">
    <cfRule type="expression" dxfId="0" priority="1067" stopIfTrue="1">
      <formula>AND(COUNTIF($C$2:$C$339,N193)+COUNTIF(#REF!,N193)&gt;1,NOT(ISBLANK(N193)))</formula>
    </cfRule>
  </conditionalFormatting>
  <conditionalFormatting sqref="N207:N233">
    <cfRule type="expression" dxfId="0" priority="1066" stopIfTrue="1">
      <formula>AND(COUNTIF($C$2:$C$339,N207)+COUNTIF(#REF!,N207)&gt;1,NOT(ISBLANK(N207)))</formula>
    </cfRule>
  </conditionalFormatting>
  <conditionalFormatting sqref="N235:N239">
    <cfRule type="expression" dxfId="0" priority="1065" stopIfTrue="1">
      <formula>AND(COUNTIF($C$2:$C$339,N235)+COUNTIF(#REF!,N235)&gt;1,NOT(ISBLANK(N235)))</formula>
    </cfRule>
  </conditionalFormatting>
  <conditionalFormatting sqref="N241:N246">
    <cfRule type="expression" dxfId="0" priority="1064" stopIfTrue="1">
      <formula>AND(COUNTIF($C$2:$C$339,N241)+COUNTIF(#REF!,N241)&gt;1,NOT(ISBLANK(N241)))</formula>
    </cfRule>
  </conditionalFormatting>
  <conditionalFormatting sqref="N248:N262">
    <cfRule type="expression" dxfId="0" priority="1063" stopIfTrue="1">
      <formula>AND(COUNTIF($C$2:$C$339,N248)+COUNTIF(#REF!,N248)&gt;1,NOT(ISBLANK(N248)))</formula>
    </cfRule>
  </conditionalFormatting>
  <conditionalFormatting sqref="N264:N269">
    <cfRule type="expression" dxfId="0" priority="1062" stopIfTrue="1">
      <formula>AND(COUNTIF($C$2:$C$339,N264)+COUNTIF(#REF!,N264)&gt;1,NOT(ISBLANK(N264)))</formula>
    </cfRule>
  </conditionalFormatting>
  <conditionalFormatting sqref="N271:N272">
    <cfRule type="expression" dxfId="0" priority="1061" stopIfTrue="1">
      <formula>AND(COUNTIF($C$2:$C$339,N271)+COUNTIF(#REF!,N271)&gt;1,NOT(ISBLANK(N271)))</formula>
    </cfRule>
  </conditionalFormatting>
  <conditionalFormatting sqref="N274:N283">
    <cfRule type="expression" dxfId="0" priority="1060" stopIfTrue="1">
      <formula>AND(COUNTIF($C$2:$C$339,N274)+COUNTIF(#REF!,N274)&gt;1,NOT(ISBLANK(N274)))</formula>
    </cfRule>
  </conditionalFormatting>
  <conditionalFormatting sqref="N285:N286">
    <cfRule type="expression" dxfId="0" priority="1059" stopIfTrue="1">
      <formula>AND(COUNTIF($C$2:$C$339,N285)+COUNTIF(#REF!,N285)&gt;1,NOT(ISBLANK(N285)))</formula>
    </cfRule>
  </conditionalFormatting>
  <conditionalFormatting sqref="N288:N291">
    <cfRule type="expression" dxfId="0" priority="1058" stopIfTrue="1">
      <formula>AND(COUNTIF($C$2:$C$339,N288)+COUNTIF(#REF!,N288)&gt;1,NOT(ISBLANK(N288)))</formula>
    </cfRule>
  </conditionalFormatting>
  <conditionalFormatting sqref="N293:N298">
    <cfRule type="expression" dxfId="0" priority="1057" stopIfTrue="1">
      <formula>AND(COUNTIF($C$2:$C$339,N293)+COUNTIF(#REF!,N293)&gt;1,NOT(ISBLANK(N293)))</formula>
    </cfRule>
  </conditionalFormatting>
  <conditionalFormatting sqref="N300:N301">
    <cfRule type="expression" dxfId="0" priority="1056" stopIfTrue="1">
      <formula>AND(COUNTIF($C$2:$C$339,N300)+COUNTIF(#REF!,N300)&gt;1,NOT(ISBLANK(N300)))</formula>
    </cfRule>
  </conditionalFormatting>
  <conditionalFormatting sqref="N303:N308">
    <cfRule type="expression" dxfId="0" priority="1055" stopIfTrue="1">
      <formula>AND(COUNTIF($C$2:$C$339,N303)+COUNTIF(#REF!,N303)&gt;1,NOT(ISBLANK(N303)))</formula>
    </cfRule>
  </conditionalFormatting>
  <conditionalFormatting sqref="N310:N311">
    <cfRule type="expression" dxfId="0" priority="1054" stopIfTrue="1">
      <formula>AND(COUNTIF($C$2:$C$339,N310)+COUNTIF(#REF!,N310)&gt;1,NOT(ISBLANK(N310)))</formula>
    </cfRule>
  </conditionalFormatting>
  <conditionalFormatting sqref="N313:N328">
    <cfRule type="expression" dxfId="0" priority="1053" stopIfTrue="1">
      <formula>AND(COUNTIF($C$2:$C$339,N313)+COUNTIF(#REF!,N313)&gt;1,NOT(ISBLANK(N313)))</formula>
    </cfRule>
  </conditionalFormatting>
  <conditionalFormatting sqref="N330:N331">
    <cfRule type="expression" dxfId="0" priority="1052" stopIfTrue="1">
      <formula>AND(COUNTIF($C$2:$C$339,N330)+COUNTIF(#REF!,N330)&gt;1,NOT(ISBLANK(N330)))</formula>
    </cfRule>
  </conditionalFormatting>
  <conditionalFormatting sqref="N333:N339">
    <cfRule type="expression" dxfId="0" priority="1051" stopIfTrue="1">
      <formula>AND(COUNTIF($C$2:$C$339,N333)+COUNTIF(#REF!,N333)&gt;1,NOT(ISBLANK(N333)))</formula>
    </cfRule>
  </conditionalFormatting>
  <conditionalFormatting sqref="N341:N343">
    <cfRule type="expression" dxfId="0" priority="1050" stopIfTrue="1">
      <formula>AND(COUNTIF($C$2:$C$339,N341)+COUNTIF(#REF!,N341)&gt;1,NOT(ISBLANK(N341)))</formula>
    </cfRule>
  </conditionalFormatting>
  <conditionalFormatting sqref="O329:O338">
    <cfRule type="expression" dxfId="0" priority="2811" stopIfTrue="1">
      <formula>AND(COUNTIF($C$2:$C$339,O329)+COUNTIF(#REF!,O329)&gt;1,NOT(ISBLANK(O329)))</formula>
    </cfRule>
  </conditionalFormatting>
  <conditionalFormatting sqref="O339:O343">
    <cfRule type="expression" dxfId="0" priority="2786" stopIfTrue="1">
      <formula>AND(COUNTIF($C$2:$C$339,O339)+COUNTIF(#REF!,O339)&gt;1,NOT(ISBLANK(O339)))</formula>
    </cfRule>
  </conditionalFormatting>
  <conditionalFormatting sqref="P49:P51">
    <cfRule type="expression" dxfId="0" priority="54" stopIfTrue="1">
      <formula>AND(COUNTIF($C$2:$C$339,P49)+COUNTIF(#REF!,P49)&gt;1,NOT(ISBLANK(P49)))</formula>
    </cfRule>
  </conditionalFormatting>
  <conditionalFormatting sqref="P65:P66">
    <cfRule type="expression" dxfId="0" priority="278" stopIfTrue="1">
      <formula>AND(COUNTIF($C$2:$C$339,P65)+COUNTIF(#REF!,P65)&gt;1,NOT(ISBLANK(P65)))</formula>
    </cfRule>
  </conditionalFormatting>
  <conditionalFormatting sqref="P178:P179">
    <cfRule type="expression" dxfId="0" priority="42" stopIfTrue="1">
      <formula>AND(COUNTIF($C$2:$C$339,P178)+COUNTIF(#REF!,P178)&gt;1,NOT(ISBLANK(P178)))</formula>
    </cfRule>
  </conditionalFormatting>
  <conditionalFormatting sqref="P277:P278">
    <cfRule type="expression" dxfId="0" priority="110" stopIfTrue="1">
      <formula>AND(COUNTIF($C$2:$C$339,P277)+COUNTIF(#REF!,P277)&gt;1,NOT(ISBLANK(P277)))</formula>
    </cfRule>
  </conditionalFormatting>
  <conditionalFormatting sqref="P280:P282">
    <cfRule type="expression" dxfId="0" priority="108" stopIfTrue="1">
      <formula>AND(COUNTIF($C$2:$C$339,P280)+COUNTIF(#REF!,P280)&gt;1,NOT(ISBLANK(P280)))</formula>
    </cfRule>
  </conditionalFormatting>
  <conditionalFormatting sqref="Q329:Q338">
    <cfRule type="expression" dxfId="0" priority="2810" stopIfTrue="1">
      <formula>AND(COUNTIF($C$2:$C$339,Q329)+COUNTIF(#REF!,Q329)&gt;1,NOT(ISBLANK(Q329)))</formula>
    </cfRule>
  </conditionalFormatting>
  <conditionalFormatting sqref="Q339:Q343">
    <cfRule type="expression" dxfId="0" priority="2785" stopIfTrue="1">
      <formula>AND(COUNTIF($C$2:$C$339,Q339)+COUNTIF(#REF!,Q339)&gt;1,NOT(ISBLANK(Q339)))</formula>
    </cfRule>
  </conditionalFormatting>
  <conditionalFormatting sqref="R49:R51">
    <cfRule type="expression" dxfId="0" priority="1898" stopIfTrue="1">
      <formula>AND(COUNTIF($C$2:$C$339,R49)+COUNTIF(#REF!,R49)&gt;1,NOT(ISBLANK(R49)))</formula>
    </cfRule>
  </conditionalFormatting>
  <conditionalFormatting sqref="R65:R66">
    <cfRule type="expression" dxfId="0" priority="13342" stopIfTrue="1">
      <formula>AND(COUNTIF($C$2:$C$339,R65)+COUNTIF(#REF!,R65)&gt;1,NOT(ISBLANK(R65)))</formula>
    </cfRule>
  </conditionalFormatting>
  <conditionalFormatting sqref="R178:R179">
    <cfRule type="expression" dxfId="0" priority="1717" stopIfTrue="1">
      <formula>AND(COUNTIF($C$2:$C$339,R178)+COUNTIF(#REF!,R178)&gt;1,NOT(ISBLANK(R178)))</formula>
    </cfRule>
  </conditionalFormatting>
  <conditionalFormatting sqref="R277:R278">
    <cfRule type="expression" dxfId="0" priority="4292" stopIfTrue="1">
      <formula>AND(COUNTIF($C$2:$C$339,R277)+COUNTIF(#REF!,R277)&gt;1,NOT(ISBLANK(R277)))</formula>
    </cfRule>
  </conditionalFormatting>
  <conditionalFormatting sqref="R280:R282">
    <cfRule type="expression" dxfId="0" priority="4290" stopIfTrue="1">
      <formula>AND(COUNTIF($C$2:$C$339,R280)+COUNTIF(#REF!,R280)&gt;1,NOT(ISBLANK(R280)))</formula>
    </cfRule>
  </conditionalFormatting>
  <conditionalFormatting sqref="S49:S51">
    <cfRule type="expression" dxfId="0" priority="1899" stopIfTrue="1">
      <formula>AND(COUNTIF($C$2:$C$339,S49)+COUNTIF(#REF!,S49)&gt;1,NOT(ISBLANK(S49)))</formula>
    </cfRule>
  </conditionalFormatting>
  <conditionalFormatting sqref="S65:S66">
    <cfRule type="expression" dxfId="0" priority="13337" stopIfTrue="1">
      <formula>AND(COUNTIF($C$2:$C$339,S65)+COUNTIF(#REF!,S65)&gt;1,NOT(ISBLANK(S65)))</formula>
    </cfRule>
  </conditionalFormatting>
  <conditionalFormatting sqref="S277:S278">
    <cfRule type="expression" dxfId="0" priority="4282" stopIfTrue="1">
      <formula>AND(COUNTIF($C$2:$C$339,S277)+COUNTIF(#REF!,S277)&gt;1,NOT(ISBLANK(S277)))</formula>
    </cfRule>
  </conditionalFormatting>
  <conditionalFormatting sqref="S280:S282">
    <cfRule type="expression" dxfId="0" priority="4280" stopIfTrue="1">
      <formula>AND(COUNTIF($C$2:$C$339,S280)+COUNTIF(#REF!,S280)&gt;1,NOT(ISBLANK(S280)))</formula>
    </cfRule>
  </conditionalFormatting>
  <conditionalFormatting sqref="T329:T338">
    <cfRule type="expression" dxfId="0" priority="2809" stopIfTrue="1">
      <formula>AND(COUNTIF($C$2:$C$339,T329)+COUNTIF(#REF!,T329)&gt;1,NOT(ISBLANK(T329)))</formula>
    </cfRule>
  </conditionalFormatting>
  <conditionalFormatting sqref="T339:T343">
    <cfRule type="expression" dxfId="0" priority="2784" stopIfTrue="1">
      <formula>AND(COUNTIF($C$2:$C$339,T339)+COUNTIF(#REF!,T339)&gt;1,NOT(ISBLANK(T339)))</formula>
    </cfRule>
  </conditionalFormatting>
  <conditionalFormatting sqref="U49:U51">
    <cfRule type="expression" dxfId="0" priority="1900" stopIfTrue="1">
      <formula>AND(COUNTIF($C$2:$C$339,U49)+COUNTIF(#REF!,U49)&gt;1,NOT(ISBLANK(U49)))</formula>
    </cfRule>
  </conditionalFormatting>
  <conditionalFormatting sqref="U65:U66">
    <cfRule type="expression" dxfId="0" priority="13332" stopIfTrue="1">
      <formula>AND(COUNTIF($C$2:$C$339,U65)+COUNTIF(#REF!,U65)&gt;1,NOT(ISBLANK(U65)))</formula>
    </cfRule>
  </conditionalFormatting>
  <conditionalFormatting sqref="U277:U278">
    <cfRule type="expression" dxfId="0" priority="4272" stopIfTrue="1">
      <formula>AND(COUNTIF($C$2:$C$339,U277)+COUNTIF(#REF!,U277)&gt;1,NOT(ISBLANK(U277)))</formula>
    </cfRule>
  </conditionalFormatting>
  <conditionalFormatting sqref="U280:U282">
    <cfRule type="expression" dxfId="0" priority="4270" stopIfTrue="1">
      <formula>AND(COUNTIF($C$2:$C$339,U280)+COUNTIF(#REF!,U280)&gt;1,NOT(ISBLANK(U280)))</formula>
    </cfRule>
  </conditionalFormatting>
  <conditionalFormatting sqref="V49:V51">
    <cfRule type="expression" dxfId="0" priority="1901" stopIfTrue="1">
      <formula>AND(COUNTIF($C$2:$C$339,V49)+COUNTIF(#REF!,V49)&gt;1,NOT(ISBLANK(V49)))</formula>
    </cfRule>
  </conditionalFormatting>
  <conditionalFormatting sqref="V65:V66">
    <cfRule type="expression" dxfId="0" priority="13327" stopIfTrue="1">
      <formula>AND(COUNTIF($C$2:$C$339,V65)+COUNTIF(#REF!,V65)&gt;1,NOT(ISBLANK(V65)))</formula>
    </cfRule>
  </conditionalFormatting>
  <conditionalFormatting sqref="V277:V278">
    <cfRule type="expression" dxfId="0" priority="4262" stopIfTrue="1">
      <formula>AND(COUNTIF($C$2:$C$339,V277)+COUNTIF(#REF!,V277)&gt;1,NOT(ISBLANK(V277)))</formula>
    </cfRule>
  </conditionalFormatting>
  <conditionalFormatting sqref="V280:V282">
    <cfRule type="expression" dxfId="0" priority="4260" stopIfTrue="1">
      <formula>AND(COUNTIF($C$2:$C$339,V280)+COUNTIF(#REF!,V280)&gt;1,NOT(ISBLANK(V280)))</formula>
    </cfRule>
  </conditionalFormatting>
  <conditionalFormatting sqref="X49:X51">
    <cfRule type="expression" dxfId="0" priority="1902" stopIfTrue="1">
      <formula>AND(COUNTIF($C$2:$C$339,X49)+COUNTIF(#REF!,X49)&gt;1,NOT(ISBLANK(X49)))</formula>
    </cfRule>
  </conditionalFormatting>
  <conditionalFormatting sqref="X65:X66">
    <cfRule type="expression" dxfId="0" priority="13322" stopIfTrue="1">
      <formula>AND(COUNTIF($C$2:$C$339,X65)+COUNTIF(#REF!,X65)&gt;1,NOT(ISBLANK(X65)))</formula>
    </cfRule>
  </conditionalFormatting>
  <conditionalFormatting sqref="X277:X278">
    <cfRule type="expression" dxfId="0" priority="4252" stopIfTrue="1">
      <formula>AND(COUNTIF($C$2:$C$339,X277)+COUNTIF(#REF!,X277)&gt;1,NOT(ISBLANK(X277)))</formula>
    </cfRule>
  </conditionalFormatting>
  <conditionalFormatting sqref="X280:X282">
    <cfRule type="expression" dxfId="0" priority="4250" stopIfTrue="1">
      <formula>AND(COUNTIF($C$2:$C$339,X280)+COUNTIF(#REF!,X280)&gt;1,NOT(ISBLANK(X280)))</formula>
    </cfRule>
  </conditionalFormatting>
  <conditionalFormatting sqref="Y49:Y51">
    <cfRule type="expression" dxfId="0" priority="1903" stopIfTrue="1">
      <formula>AND(COUNTIF($C$2:$C$339,Y49)+COUNTIF(#REF!,Y49)&gt;1,NOT(ISBLANK(Y49)))</formula>
    </cfRule>
  </conditionalFormatting>
  <conditionalFormatting sqref="Y65:Y66">
    <cfRule type="expression" dxfId="0" priority="13317" stopIfTrue="1">
      <formula>AND(COUNTIF($C$2:$C$339,Y65)+COUNTIF(#REF!,Y65)&gt;1,NOT(ISBLANK(Y65)))</formula>
    </cfRule>
  </conditionalFormatting>
  <conditionalFormatting sqref="Y277:Y278">
    <cfRule type="expression" dxfId="0" priority="4242" stopIfTrue="1">
      <formula>AND(COUNTIF($C$2:$C$339,Y277)+COUNTIF(#REF!,Y277)&gt;1,NOT(ISBLANK(Y277)))</formula>
    </cfRule>
  </conditionalFormatting>
  <conditionalFormatting sqref="Y280:Y282">
    <cfRule type="expression" dxfId="0" priority="4240" stopIfTrue="1">
      <formula>AND(COUNTIF($C$2:$C$339,Y280)+COUNTIF(#REF!,Y280)&gt;1,NOT(ISBLANK(Y280)))</formula>
    </cfRule>
  </conditionalFormatting>
  <conditionalFormatting sqref="Z329:Z338">
    <cfRule type="expression" dxfId="0" priority="2807" stopIfTrue="1">
      <formula>AND(COUNTIF($C$2:$C$339,Z329)+COUNTIF(#REF!,Z329)&gt;1,NOT(ISBLANK(Z329)))</formula>
    </cfRule>
  </conditionalFormatting>
  <conditionalFormatting sqref="Z339:Z343">
    <cfRule type="expression" dxfId="0" priority="2782" stopIfTrue="1">
      <formula>AND(COUNTIF($C$2:$C$339,Z339)+COUNTIF(#REF!,Z339)&gt;1,NOT(ISBLANK(Z339)))</formula>
    </cfRule>
  </conditionalFormatting>
  <conditionalFormatting sqref="AA49:AA51">
    <cfRule type="expression" dxfId="0" priority="1904" stopIfTrue="1">
      <formula>AND(COUNTIF($C$2:$C$339,AA49)+COUNTIF(#REF!,AA49)&gt;1,NOT(ISBLANK(AA49)))</formula>
    </cfRule>
  </conditionalFormatting>
  <conditionalFormatting sqref="AA65:AA66">
    <cfRule type="expression" dxfId="0" priority="13297" stopIfTrue="1">
      <formula>AND(COUNTIF($C$2:$C$339,AA65)+COUNTIF(#REF!,AA65)&gt;1,NOT(ISBLANK(AA65)))</formula>
    </cfRule>
  </conditionalFormatting>
  <conditionalFormatting sqref="AA277:AA278">
    <cfRule type="expression" dxfId="0" priority="4202" stopIfTrue="1">
      <formula>AND(COUNTIF($C$2:$C$339,AA277)+COUNTIF(#REF!,AA277)&gt;1,NOT(ISBLANK(AA277)))</formula>
    </cfRule>
  </conditionalFormatting>
  <conditionalFormatting sqref="AA280:AA282">
    <cfRule type="expression" dxfId="0" priority="4200" stopIfTrue="1">
      <formula>AND(COUNTIF($C$2:$C$339,AA280)+COUNTIF(#REF!,AA280)&gt;1,NOT(ISBLANK(AA280)))</formula>
    </cfRule>
  </conditionalFormatting>
  <conditionalFormatting sqref="AB49:AB51">
    <cfRule type="expression" dxfId="0" priority="1905" stopIfTrue="1">
      <formula>AND(COUNTIF($C$2:$C$339,AB49)+COUNTIF(#REF!,AB49)&gt;1,NOT(ISBLANK(AB49)))</formula>
    </cfRule>
  </conditionalFormatting>
  <conditionalFormatting sqref="AB65:AB66">
    <cfRule type="expression" dxfId="0" priority="13292" stopIfTrue="1">
      <formula>AND(COUNTIF($C$2:$C$339,AB65)+COUNTIF(#REF!,AB65)&gt;1,NOT(ISBLANK(AB65)))</formula>
    </cfRule>
  </conditionalFormatting>
  <conditionalFormatting sqref="AB277:AB278">
    <cfRule type="expression" dxfId="0" priority="4192" stopIfTrue="1">
      <formula>AND(COUNTIF($C$2:$C$339,AB277)+COUNTIF(#REF!,AB277)&gt;1,NOT(ISBLANK(AB277)))</formula>
    </cfRule>
  </conditionalFormatting>
  <conditionalFormatting sqref="AB280:AB282">
    <cfRule type="expression" dxfId="0" priority="4190" stopIfTrue="1">
      <formula>AND(COUNTIF($C$2:$C$339,AB280)+COUNTIF(#REF!,AB280)&gt;1,NOT(ISBLANK(AB280)))</formula>
    </cfRule>
  </conditionalFormatting>
  <conditionalFormatting sqref="AC329:AC338">
    <cfRule type="expression" dxfId="0" priority="2806" stopIfTrue="1">
      <formula>AND(COUNTIF($C$2:$C$339,AC329)+COUNTIF(#REF!,AC329)&gt;1,NOT(ISBLANK(AC329)))</formula>
    </cfRule>
  </conditionalFormatting>
  <conditionalFormatting sqref="AC339:AC343">
    <cfRule type="expression" dxfId="0" priority="2781" stopIfTrue="1">
      <formula>AND(COUNTIF($C$2:$C$339,AC339)+COUNTIF(#REF!,AC339)&gt;1,NOT(ISBLANK(AC339)))</formula>
    </cfRule>
  </conditionalFormatting>
  <conditionalFormatting sqref="AD49:AD51">
    <cfRule type="expression" dxfId="0" priority="1906" stopIfTrue="1">
      <formula>AND(COUNTIF($C$2:$C$339,AD49)+COUNTIF(#REF!,AD49)&gt;1,NOT(ISBLANK(AD49)))</formula>
    </cfRule>
  </conditionalFormatting>
  <conditionalFormatting sqref="AD65:AD66">
    <cfRule type="expression" dxfId="0" priority="13312" stopIfTrue="1">
      <formula>AND(COUNTIF($C$2:$C$339,AD65)+COUNTIF(#REF!,AD65)&gt;1,NOT(ISBLANK(AD65)))</formula>
    </cfRule>
  </conditionalFormatting>
  <conditionalFormatting sqref="AD277:AD278">
    <cfRule type="expression" dxfId="0" priority="4232" stopIfTrue="1">
      <formula>AND(COUNTIF($C$2:$C$339,AD277)+COUNTIF(#REF!,AD277)&gt;1,NOT(ISBLANK(AD277)))</formula>
    </cfRule>
  </conditionalFormatting>
  <conditionalFormatting sqref="AD280:AD282">
    <cfRule type="expression" dxfId="0" priority="4230" stopIfTrue="1">
      <formula>AND(COUNTIF($C$2:$C$339,AD280)+COUNTIF(#REF!,AD280)&gt;1,NOT(ISBLANK(AD280)))</formula>
    </cfRule>
  </conditionalFormatting>
  <conditionalFormatting sqref="AE49:AE51">
    <cfRule type="expression" dxfId="0" priority="1907" stopIfTrue="1">
      <formula>AND(COUNTIF($C$2:$C$339,AE49)+COUNTIF(#REF!,AE49)&gt;1,NOT(ISBLANK(AE49)))</formula>
    </cfRule>
  </conditionalFormatting>
  <conditionalFormatting sqref="AE65:AE66">
    <cfRule type="expression" dxfId="0" priority="13307" stopIfTrue="1">
      <formula>AND(COUNTIF($C$2:$C$339,AE65)+COUNTIF(#REF!,AE65)&gt;1,NOT(ISBLANK(AE65)))</formula>
    </cfRule>
  </conditionalFormatting>
  <conditionalFormatting sqref="AE277:AE278">
    <cfRule type="expression" dxfId="0" priority="4222" stopIfTrue="1">
      <formula>AND(COUNTIF($C$2:$C$339,AE277)+COUNTIF(#REF!,AE277)&gt;1,NOT(ISBLANK(AE277)))</formula>
    </cfRule>
  </conditionalFormatting>
  <conditionalFormatting sqref="AE280:AE282">
    <cfRule type="expression" dxfId="0" priority="4220" stopIfTrue="1">
      <formula>AND(COUNTIF($C$2:$C$339,AE280)+COUNTIF(#REF!,AE280)&gt;1,NOT(ISBLANK(AE280)))</formula>
    </cfRule>
  </conditionalFormatting>
  <conditionalFormatting sqref="AF329:AF338">
    <cfRule type="expression" dxfId="0" priority="2805" stopIfTrue="1">
      <formula>AND(COUNTIF($C$2:$C$339,AF329)+COUNTIF(#REF!,AF329)&gt;1,NOT(ISBLANK(AF329)))</formula>
    </cfRule>
  </conditionalFormatting>
  <conditionalFormatting sqref="AF339:AF343">
    <cfRule type="expression" dxfId="0" priority="2780" stopIfTrue="1">
      <formula>AND(COUNTIF($C$2:$C$339,AF339)+COUNTIF(#REF!,AF339)&gt;1,NOT(ISBLANK(AF339)))</formula>
    </cfRule>
  </conditionalFormatting>
  <conditionalFormatting sqref="AG49:AG51">
    <cfRule type="expression" dxfId="0" priority="1908" stopIfTrue="1">
      <formula>AND(COUNTIF($C$2:$C$339,AG49)+COUNTIF(#REF!,AG49)&gt;1,NOT(ISBLANK(AG49)))</formula>
    </cfRule>
  </conditionalFormatting>
  <conditionalFormatting sqref="AG65:AG66">
    <cfRule type="expression" dxfId="0" priority="2597" stopIfTrue="1">
      <formula>AND(COUNTIF($C$2:$C$339,AG65)+COUNTIF(#REF!,AG65)&gt;1,NOT(ISBLANK(AG65)))</formula>
    </cfRule>
  </conditionalFormatting>
  <conditionalFormatting sqref="AG277:AG278">
    <cfRule type="expression" dxfId="0" priority="2130" stopIfTrue="1">
      <formula>AND(COUNTIF($C$2:$C$339,AG277)+COUNTIF(#REF!,AG277)&gt;1,NOT(ISBLANK(AG277)))</formula>
    </cfRule>
  </conditionalFormatting>
  <conditionalFormatting sqref="AG280:AG282">
    <cfRule type="expression" dxfId="0" priority="2128" stopIfTrue="1">
      <formula>AND(COUNTIF($C$2:$C$339,AG280)+COUNTIF(#REF!,AG280)&gt;1,NOT(ISBLANK(AG280)))</formula>
    </cfRule>
  </conditionalFormatting>
  <conditionalFormatting sqref="AH65:AH66">
    <cfRule type="expression" dxfId="0" priority="2595" stopIfTrue="1">
      <formula>AND(COUNTIF($C$2:$C$339,AH65)+COUNTIF(#REF!,AH65)&gt;1,NOT(ISBLANK(AH65)))</formula>
    </cfRule>
  </conditionalFormatting>
  <conditionalFormatting sqref="AH277:AH278">
    <cfRule type="expression" dxfId="0" priority="2122" stopIfTrue="1">
      <formula>AND(COUNTIF($C$2:$C$339,AH277)+COUNTIF(#REF!,AH277)&gt;1,NOT(ISBLANK(AH277)))</formula>
    </cfRule>
  </conditionalFormatting>
  <conditionalFormatting sqref="AH280:AH282">
    <cfRule type="expression" dxfId="0" priority="2120" stopIfTrue="1">
      <formula>AND(COUNTIF($C$2:$C$339,AH280)+COUNTIF(#REF!,AH280)&gt;1,NOT(ISBLANK(AH280)))</formula>
    </cfRule>
  </conditionalFormatting>
  <conditionalFormatting sqref="AJ313:AJ323">
    <cfRule type="expression" dxfId="0" priority="2776" stopIfTrue="1">
      <formula>AND(COUNTIF($C$2:$C$339,AJ313)+COUNTIF(#REF!,AJ313)&gt;1,NOT(ISBLANK(AJ313)))</formula>
    </cfRule>
  </conditionalFormatting>
  <conditionalFormatting sqref="AJ324:AJ328">
    <cfRule type="expression" dxfId="0" priority="2777" stopIfTrue="1">
      <formula>AND(COUNTIF($C$2:$C$339,AJ324)+COUNTIF(#REF!,AJ324)&gt;1,NOT(ISBLANK(AJ324)))</formula>
    </cfRule>
  </conditionalFormatting>
  <conditionalFormatting sqref="AJ329:AJ338">
    <cfRule type="expression" dxfId="0" priority="2774" stopIfTrue="1">
      <formula>AND(COUNTIF($C$2:$C$339,AJ329)+COUNTIF(#REF!,AJ329)&gt;1,NOT(ISBLANK(AJ329)))</formula>
    </cfRule>
  </conditionalFormatting>
  <conditionalFormatting sqref="AJ339:AJ343">
    <cfRule type="expression" dxfId="0" priority="2773" stopIfTrue="1">
      <formula>AND(COUNTIF($C$2:$C$339,AJ339)+COUNTIF(#REF!,AJ339)&gt;1,NOT(ISBLANK(AJ339)))</formula>
    </cfRule>
  </conditionalFormatting>
  <conditionalFormatting sqref="AL178:AL179">
    <cfRule type="expression" dxfId="0" priority="769" stopIfTrue="1">
      <formula>AND(COUNTIF($C$2:$C$339,AL178)+COUNTIF(#REF!,AL178)&gt;1,NOT(ISBLANK(AL178)))</formula>
    </cfRule>
  </conditionalFormatting>
  <conditionalFormatting sqref="AM178:AM179">
    <cfRule type="expression" dxfId="0" priority="454" stopIfTrue="1">
      <formula>AND(COUNTIF($C$2:$C$339,AM178)+COUNTIF(#REF!,AM178)&gt;1,NOT(ISBLANK(AM178)))</formula>
    </cfRule>
  </conditionalFormatting>
  <conditionalFormatting sqref="F1:F6 F8 F85:F86 F114:F116 F131 F176:F177 F293:F296 F212 F195 F193">
    <cfRule type="duplicateValues" dxfId="1" priority="15196"/>
  </conditionalFormatting>
  <conditionalFormatting sqref="C2:C6 C8">
    <cfRule type="expression" dxfId="0" priority="15195" stopIfTrue="1">
      <formula>AND(COUNTIF($C$2:$C$339,C2)+COUNTIF(#REF!,C2)&gt;1,NOT(ISBLANK(C2)))</formula>
    </cfRule>
  </conditionalFormatting>
  <conditionalFormatting sqref="E2 E4:E6">
    <cfRule type="expression" dxfId="0" priority="15194" stopIfTrue="1">
      <formula>AND(COUNTIF($C$2:$C$339,E2)+COUNTIF(#REF!,E2)&gt;1,NOT(ISBLANK(E2)))</formula>
    </cfRule>
  </conditionalFormatting>
  <conditionalFormatting sqref="L3 K2">
    <cfRule type="expression" dxfId="0" priority="10354" stopIfTrue="1">
      <formula>AND(COUNTIF($C$2:$C$339,K2)+COUNTIF(#REF!,K2)&gt;1,NOT(ISBLANK(K2)))</formula>
    </cfRule>
  </conditionalFormatting>
  <conditionalFormatting sqref="O2:O112 O114:O162 O164:O328">
    <cfRule type="expression" dxfId="0" priority="2813" stopIfTrue="1">
      <formula>AND(COUNTIF($C$2:$C$339,O2)+COUNTIF(#REF!,O2)&gt;1,NOT(ISBLANK(O2)))</formula>
    </cfRule>
  </conditionalFormatting>
  <conditionalFormatting sqref="Q2:Q162 Q164:Q328">
    <cfRule type="expression" dxfId="0" priority="2815" stopIfTrue="1">
      <formula>AND(COUNTIF($C$2:$C$339,Q2)+COUNTIF(#REF!,Q2)&gt;1,NOT(ISBLANK(Q2)))</formula>
    </cfRule>
  </conditionalFormatting>
  <conditionalFormatting sqref="T2:T162 T164:T327">
    <cfRule type="expression" dxfId="0" priority="2817" stopIfTrue="1">
      <formula>AND(COUNTIF($C$2:$C$339,T2)+COUNTIF(#REF!,T2)&gt;1,NOT(ISBLANK(T2)))</formula>
    </cfRule>
  </conditionalFormatting>
  <conditionalFormatting sqref="W2:W162 W164:W343">
    <cfRule type="expression" dxfId="0" priority="2818" stopIfTrue="1">
      <formula>AND(COUNTIF($C$2:$C$339,W2)+COUNTIF(#REF!,W2)&gt;1,NOT(ISBLANK(W2)))</formula>
    </cfRule>
  </conditionalFormatting>
  <conditionalFormatting sqref="Z2:Z162 Z164:Z328">
    <cfRule type="expression" dxfId="0" priority="2819" stopIfTrue="1">
      <formula>AND(COUNTIF($C$2:$C$339,Z2)+COUNTIF(#REF!,Z2)&gt;1,NOT(ISBLANK(Z2)))</formula>
    </cfRule>
  </conditionalFormatting>
  <conditionalFormatting sqref="AC2:AC162 AC164:AC327">
    <cfRule type="expression" dxfId="0" priority="2820" stopIfTrue="1">
      <formula>AND(COUNTIF($C$2:$C$339,AC2)+COUNTIF(#REF!,AC2)&gt;1,NOT(ISBLANK(AC2)))</formula>
    </cfRule>
  </conditionalFormatting>
  <conditionalFormatting sqref="AF2:AF162 AF164:AF328 AI2:AI162 AI164:AI343">
    <cfRule type="expression" dxfId="0" priority="2821" stopIfTrue="1">
      <formula>AND(COUNTIF($C$2:$C$339,AF2)+COUNTIF(#REF!,AF2)&gt;1,NOT(ISBLANK(AF2)))</formula>
    </cfRule>
  </conditionalFormatting>
  <conditionalFormatting sqref="AK2:AK162 AK164:AK343">
    <cfRule type="expression" dxfId="0" priority="2824" stopIfTrue="1">
      <formula>AND(COUNTIF($C$2:$C$339,AK2)+COUNTIF(#REF!,AK2)&gt;1,NOT(ISBLANK(AK2)))</formula>
    </cfRule>
  </conditionalFormatting>
  <conditionalFormatting sqref="P3:P6 P8">
    <cfRule type="expression" dxfId="0" priority="313" stopIfTrue="1">
      <formula>AND(COUNTIF($C$2:$C$339,P3)+COUNTIF(#REF!,P3)&gt;1,NOT(ISBLANK(P3)))</formula>
    </cfRule>
  </conditionalFormatting>
  <conditionalFormatting sqref="R3:R6 R8">
    <cfRule type="expression" dxfId="0" priority="15191" stopIfTrue="1">
      <formula>AND(COUNTIF($C$2:$C$339,R3)+COUNTIF(#REF!,R3)&gt;1,NOT(ISBLANK(R3)))</formula>
    </cfRule>
  </conditionalFormatting>
  <conditionalFormatting sqref="S3:S6 S8">
    <cfRule type="expression" dxfId="0" priority="15190" stopIfTrue="1">
      <formula>AND(COUNTIF($C$2:$C$339,S3)+COUNTIF(#REF!,S3)&gt;1,NOT(ISBLANK(S3)))</formula>
    </cfRule>
  </conditionalFormatting>
  <conditionalFormatting sqref="U3:U6 U8">
    <cfRule type="expression" dxfId="0" priority="15189" stopIfTrue="1">
      <formula>AND(COUNTIF($C$2:$C$339,U3)+COUNTIF(#REF!,U3)&gt;1,NOT(ISBLANK(U3)))</formula>
    </cfRule>
  </conditionalFormatting>
  <conditionalFormatting sqref="V3:V6 V8">
    <cfRule type="expression" dxfId="0" priority="15188" stopIfTrue="1">
      <formula>AND(COUNTIF($C$2:$C$339,V3)+COUNTIF(#REF!,V3)&gt;1,NOT(ISBLANK(V3)))</formula>
    </cfRule>
  </conditionalFormatting>
  <conditionalFormatting sqref="X3:X6 X8">
    <cfRule type="expression" dxfId="0" priority="15187" stopIfTrue="1">
      <formula>AND(COUNTIF($C$2:$C$339,X3)+COUNTIF(#REF!,X3)&gt;1,NOT(ISBLANK(X3)))</formula>
    </cfRule>
  </conditionalFormatting>
  <conditionalFormatting sqref="Y3:Y6 Y8">
    <cfRule type="expression" dxfId="0" priority="15186" stopIfTrue="1">
      <formula>AND(COUNTIF($C$2:$C$339,Y3)+COUNTIF(#REF!,Y3)&gt;1,NOT(ISBLANK(Y3)))</formula>
    </cfRule>
  </conditionalFormatting>
  <conditionalFormatting sqref="AA3:AA6 AA8">
    <cfRule type="expression" dxfId="0" priority="15182" stopIfTrue="1">
      <formula>AND(COUNTIF($C$2:$C$339,AA3)+COUNTIF(#REF!,AA3)&gt;1,NOT(ISBLANK(AA3)))</formula>
    </cfRule>
  </conditionalFormatting>
  <conditionalFormatting sqref="AB3:AB6 AB8">
    <cfRule type="expression" dxfId="0" priority="15181" stopIfTrue="1">
      <formula>AND(COUNTIF($C$2:$C$339,AB3)+COUNTIF(#REF!,AB3)&gt;1,NOT(ISBLANK(AB3)))</formula>
    </cfRule>
  </conditionalFormatting>
  <conditionalFormatting sqref="AD3:AD6 AD8">
    <cfRule type="expression" dxfId="0" priority="15185" stopIfTrue="1">
      <formula>AND(COUNTIF($C$2:$C$339,AD3)+COUNTIF(#REF!,AD3)&gt;1,NOT(ISBLANK(AD3)))</formula>
    </cfRule>
  </conditionalFormatting>
  <conditionalFormatting sqref="AE3:AE6 AE8">
    <cfRule type="expression" dxfId="0" priority="15184" stopIfTrue="1">
      <formula>AND(COUNTIF($C$2:$C$339,AE3)+COUNTIF(#REF!,AE3)&gt;1,NOT(ISBLANK(AE3)))</formula>
    </cfRule>
  </conditionalFormatting>
  <conditionalFormatting sqref="AG3:AG6 AG8">
    <cfRule type="expression" dxfId="0" priority="2667" stopIfTrue="1">
      <formula>AND(COUNTIF($C$2:$C$339,AG3)+COUNTIF(#REF!,AG3)&gt;1,NOT(ISBLANK(AG3)))</formula>
    </cfRule>
  </conditionalFormatting>
  <conditionalFormatting sqref="AH3:AH6 AH8">
    <cfRule type="expression" dxfId="0" priority="2666" stopIfTrue="1">
      <formula>AND(COUNTIF($C$2:$C$339,AH3)+COUNTIF(#REF!,AH3)&gt;1,NOT(ISBLANK(AH3)))</formula>
    </cfRule>
  </conditionalFormatting>
  <conditionalFormatting sqref="AJ3:AJ47 AJ49:AJ69 AJ71:AJ101 AJ103:AJ106 AJ108:AJ119 AJ121:AJ150 AJ152:AJ162 AJ164:AJ233 AJ235:AJ246 AJ248:AJ283 AJ285:AJ301 AJ303:AJ308 AJ310:AJ311">
    <cfRule type="expression" dxfId="0" priority="2775" stopIfTrue="1">
      <formula>AND(COUNTIF($C$2:$C$339,AJ3)+COUNTIF(#REF!,AJ3)&gt;1,NOT(ISBLANK(AJ3)))</formula>
    </cfRule>
  </conditionalFormatting>
  <conditionalFormatting sqref="C18 C20">
    <cfRule type="expression" dxfId="0" priority="8700" stopIfTrue="1">
      <formula>AND(COUNTIF($D$2:$D$339,C18)+COUNTIF(#REF!,C18)&gt;1,NOT(ISBLANK(C18)))</formula>
    </cfRule>
  </conditionalFormatting>
  <conditionalFormatting sqref="E18 E20">
    <cfRule type="expression" dxfId="0" priority="8685" stopIfTrue="1">
      <formula>AND(COUNTIF($D$2:$D$339,E18)+COUNTIF(#REF!,E18)&gt;1,NOT(ISBLANK(E18)))</formula>
    </cfRule>
  </conditionalFormatting>
  <conditionalFormatting sqref="AH45 AH49:AH51">
    <cfRule type="expression" dxfId="0" priority="2602" stopIfTrue="1">
      <formula>AND(COUNTIF($C$2:$C$339,AH45)+COUNTIF(#REF!,AH45)&gt;1,NOT(ISBLANK(AH45)))</formula>
    </cfRule>
  </conditionalFormatting>
  <conditionalFormatting sqref="AF163 AI163">
    <cfRule type="expression" dxfId="0" priority="403" stopIfTrue="1">
      <formula>AND(COUNTIF($C$2:$C$339,AF163)+COUNTIF(#REF!,AF163)&gt;1,NOT(ISBLANK(AF163)))</formula>
    </cfRule>
  </conditionalFormatting>
  <conditionalFormatting sqref="U178:V179">
    <cfRule type="expression" dxfId="0" priority="1716" stopIfTrue="1">
      <formula>AND(COUNTIF($C$2:$C$339,U178)+COUNTIF(#REF!,U178)&gt;1,NOT(ISBLANK(U178)))</formula>
    </cfRule>
  </conditionalFormatting>
  <conditionalFormatting sqref="X178:Y179">
    <cfRule type="expression" dxfId="0" priority="1715" stopIfTrue="1">
      <formula>AND(COUNTIF($C$2:$C$339,X178)+COUNTIF(#REF!,X178)&gt;1,NOT(ISBLANK(X178)))</formula>
    </cfRule>
  </conditionalFormatting>
  <conditionalFormatting sqref="AA178:AB179">
    <cfRule type="expression" dxfId="0" priority="1714" stopIfTrue="1">
      <formula>AND(COUNTIF($C$2:$C$339,AA178)+COUNTIF(#REF!,AA178)&gt;1,NOT(ISBLANK(AA178)))</formula>
    </cfRule>
  </conditionalFormatting>
  <conditionalFormatting sqref="AD178:AE179">
    <cfRule type="expression" dxfId="0" priority="1713" stopIfTrue="1">
      <formula>AND(COUNTIF($C$2:$C$339,AD178)+COUNTIF(#REF!,AD178)&gt;1,NOT(ISBLANK(AD178)))</formula>
    </cfRule>
  </conditionalFormatting>
  <conditionalFormatting sqref="AG178:AH179">
    <cfRule type="expression" dxfId="0" priority="1712" stopIfTrue="1">
      <formula>AND(COUNTIF($C$2:$C$339,AG178)+COUNTIF(#REF!,AG178)&gt;1,NOT(ISBLANK(AG178)))</formula>
    </cfRule>
  </conditionalFormatting>
  <conditionalFormatting sqref="F207 F209">
    <cfRule type="duplicateValues" dxfId="1" priority="5620"/>
  </conditionalFormatting>
  <conditionalFormatting sqref="AF344 AI344">
    <cfRule type="expression" dxfId="0" priority="2683" stopIfTrue="1">
      <formula>AND(COUNTIF($C$2:$C$339,AF344)+COUNTIF(#REF!,AF344)&gt;1,NOT(ISBLANK(AF344)))</formula>
    </cfRule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4"/>
  <sheetViews>
    <sheetView topLeftCell="A67" workbookViewId="0">
      <selection activeCell="E19" sqref="E19"/>
    </sheetView>
  </sheetViews>
  <sheetFormatPr defaultColWidth="9" defaultRowHeight="14.25" outlineLevelCol="5"/>
  <cols>
    <col min="1" max="1" width="10.5" style="1" customWidth="1"/>
    <col min="2" max="2" width="45.8833333333333" style="2" customWidth="1"/>
    <col min="3" max="3" width="30.6333333333333" style="1" customWidth="1"/>
    <col min="4" max="5" width="21.6333333333333" style="1" customWidth="1"/>
    <col min="6" max="16384" width="9" style="64"/>
  </cols>
  <sheetData>
    <row r="1" ht="56.25" spans="1:5">
      <c r="A1" s="3" t="s">
        <v>0</v>
      </c>
      <c r="B1" s="3" t="s">
        <v>1203</v>
      </c>
      <c r="C1" s="4" t="s">
        <v>5</v>
      </c>
      <c r="D1" s="3" t="s">
        <v>1204</v>
      </c>
      <c r="E1" s="3" t="s">
        <v>1205</v>
      </c>
    </row>
    <row r="2" s="63" customFormat="1" ht="18.75" spans="1:5">
      <c r="A2" s="5">
        <v>1</v>
      </c>
      <c r="B2" s="6" t="s">
        <v>40</v>
      </c>
      <c r="C2" s="5" t="s">
        <v>48</v>
      </c>
      <c r="D2" s="5"/>
      <c r="E2" s="5"/>
    </row>
    <row r="3" s="63" customFormat="1" ht="18.75" spans="1:5">
      <c r="A3" s="5">
        <v>2</v>
      </c>
      <c r="B3" s="7" t="s">
        <v>50</v>
      </c>
      <c r="C3" s="8" t="s">
        <v>51</v>
      </c>
      <c r="D3" s="5"/>
      <c r="E3" s="5"/>
    </row>
    <row r="4" s="63" customFormat="1" ht="18.75" spans="1:5">
      <c r="A4" s="5">
        <v>3</v>
      </c>
      <c r="B4" s="7" t="s">
        <v>54</v>
      </c>
      <c r="C4" s="8" t="s">
        <v>55</v>
      </c>
      <c r="D4" s="5"/>
      <c r="E4" s="5"/>
    </row>
    <row r="5" s="63" customFormat="1" ht="18.75" spans="1:5">
      <c r="A5" s="5">
        <v>4</v>
      </c>
      <c r="B5" s="7" t="s">
        <v>59</v>
      </c>
      <c r="C5" s="8" t="s">
        <v>60</v>
      </c>
      <c r="D5" s="5"/>
      <c r="E5" s="5"/>
    </row>
    <row r="6" s="63" customFormat="1" ht="18.75" spans="1:5">
      <c r="A6" s="5">
        <v>5</v>
      </c>
      <c r="B6" s="6" t="s">
        <v>62</v>
      </c>
      <c r="C6" s="151" t="s">
        <v>67</v>
      </c>
      <c r="D6" s="5"/>
      <c r="E6" s="5"/>
    </row>
    <row r="7" s="63" customFormat="1" ht="18.75" spans="1:5">
      <c r="A7" s="5">
        <v>6</v>
      </c>
      <c r="B7" s="7" t="s">
        <v>68</v>
      </c>
      <c r="C7" s="8" t="s">
        <v>69</v>
      </c>
      <c r="D7" s="5"/>
      <c r="E7" s="5"/>
    </row>
    <row r="8" s="63" customFormat="1" ht="18.75" spans="1:5">
      <c r="A8" s="5">
        <v>7</v>
      </c>
      <c r="B8" s="6" t="s">
        <v>70</v>
      </c>
      <c r="C8" s="5" t="s">
        <v>71</v>
      </c>
      <c r="D8" s="5"/>
      <c r="E8" s="5"/>
    </row>
    <row r="9" s="63" customFormat="1" ht="18.75" spans="1:5">
      <c r="A9" s="5">
        <v>8</v>
      </c>
      <c r="B9" s="6" t="s">
        <v>76</v>
      </c>
      <c r="C9" s="5" t="s">
        <v>77</v>
      </c>
      <c r="D9" s="5"/>
      <c r="E9" s="5"/>
    </row>
    <row r="10" s="63" customFormat="1" ht="18.75" spans="1:5">
      <c r="A10" s="5">
        <v>9</v>
      </c>
      <c r="B10" s="7" t="s">
        <v>83</v>
      </c>
      <c r="C10" s="9" t="s">
        <v>90</v>
      </c>
      <c r="D10" s="5"/>
      <c r="E10" s="5"/>
    </row>
    <row r="11" s="63" customFormat="1" ht="18.75" spans="1:5">
      <c r="A11" s="5">
        <v>10</v>
      </c>
      <c r="B11" s="7" t="s">
        <v>91</v>
      </c>
      <c r="C11" s="9" t="s">
        <v>92</v>
      </c>
      <c r="D11" s="5"/>
      <c r="E11" s="5"/>
    </row>
    <row r="12" s="63" customFormat="1" ht="18.75" spans="1:5">
      <c r="A12" s="5">
        <v>11</v>
      </c>
      <c r="B12" s="7" t="s">
        <v>95</v>
      </c>
      <c r="C12" s="152" t="s">
        <v>96</v>
      </c>
      <c r="D12" s="5"/>
      <c r="E12" s="5"/>
    </row>
    <row r="13" s="63" customFormat="1" ht="18.75" spans="1:5">
      <c r="A13" s="5">
        <v>12</v>
      </c>
      <c r="B13" s="7" t="s">
        <v>99</v>
      </c>
      <c r="C13" s="9" t="s">
        <v>100</v>
      </c>
      <c r="D13" s="5"/>
      <c r="E13" s="5"/>
    </row>
    <row r="14" s="63" customFormat="1" ht="18.75" spans="1:5">
      <c r="A14" s="5">
        <v>13</v>
      </c>
      <c r="B14" s="7" t="s">
        <v>103</v>
      </c>
      <c r="C14" s="9" t="s">
        <v>104</v>
      </c>
      <c r="D14" s="5"/>
      <c r="E14" s="5"/>
    </row>
    <row r="15" s="63" customFormat="1" ht="18.75" spans="1:5">
      <c r="A15" s="5">
        <v>14</v>
      </c>
      <c r="B15" s="7" t="s">
        <v>108</v>
      </c>
      <c r="C15" s="9" t="s">
        <v>109</v>
      </c>
      <c r="D15" s="5"/>
      <c r="E15" s="5"/>
    </row>
    <row r="16" s="63" customFormat="1" ht="18.75" spans="1:5">
      <c r="A16" s="5">
        <v>15</v>
      </c>
      <c r="B16" s="7" t="s">
        <v>111</v>
      </c>
      <c r="C16" s="9" t="s">
        <v>112</v>
      </c>
      <c r="D16" s="5"/>
      <c r="E16" s="5"/>
    </row>
    <row r="17" s="63" customFormat="1" ht="18.75" spans="1:5">
      <c r="A17" s="5">
        <v>16</v>
      </c>
      <c r="B17" s="7" t="s">
        <v>114</v>
      </c>
      <c r="C17" s="9" t="s">
        <v>115</v>
      </c>
      <c r="D17" s="5"/>
      <c r="E17" s="5"/>
    </row>
    <row r="18" s="63" customFormat="1" ht="18.75" spans="1:5">
      <c r="A18" s="5">
        <v>17</v>
      </c>
      <c r="B18" s="7" t="s">
        <v>117</v>
      </c>
      <c r="C18" s="9" t="s">
        <v>118</v>
      </c>
      <c r="D18" s="5"/>
      <c r="E18" s="5"/>
    </row>
    <row r="19" s="63" customFormat="1" ht="18.75" spans="1:5">
      <c r="A19" s="5">
        <v>18</v>
      </c>
      <c r="B19" s="7" t="s">
        <v>122</v>
      </c>
      <c r="C19" s="152" t="s">
        <v>123</v>
      </c>
      <c r="D19" s="5"/>
      <c r="E19" s="5"/>
    </row>
    <row r="20" s="63" customFormat="1" ht="18.75" spans="1:5">
      <c r="A20" s="5">
        <v>19</v>
      </c>
      <c r="B20" s="7" t="s">
        <v>126</v>
      </c>
      <c r="C20" s="9" t="s">
        <v>127</v>
      </c>
      <c r="D20" s="5"/>
      <c r="E20" s="5"/>
    </row>
    <row r="21" s="63" customFormat="1" ht="18.75" spans="1:5">
      <c r="A21" s="5">
        <v>20</v>
      </c>
      <c r="B21" s="7" t="s">
        <v>128</v>
      </c>
      <c r="C21" s="9" t="s">
        <v>129</v>
      </c>
      <c r="D21" s="5"/>
      <c r="E21" s="5"/>
    </row>
    <row r="22" s="63" customFormat="1" ht="18.75" spans="1:5">
      <c r="A22" s="5">
        <v>21</v>
      </c>
      <c r="B22" s="7" t="s">
        <v>131</v>
      </c>
      <c r="C22" s="9" t="s">
        <v>132</v>
      </c>
      <c r="D22" s="5"/>
      <c r="E22" s="5"/>
    </row>
    <row r="23" s="63" customFormat="1" ht="18.75" spans="1:5">
      <c r="A23" s="5">
        <v>22</v>
      </c>
      <c r="B23" s="7" t="s">
        <v>134</v>
      </c>
      <c r="C23" s="9" t="s">
        <v>135</v>
      </c>
      <c r="D23" s="5"/>
      <c r="E23" s="5"/>
    </row>
    <row r="24" s="63" customFormat="1" ht="18.75" spans="1:5">
      <c r="A24" s="5">
        <v>23</v>
      </c>
      <c r="B24" s="7" t="s">
        <v>138</v>
      </c>
      <c r="C24" s="9" t="s">
        <v>139</v>
      </c>
      <c r="D24" s="5"/>
      <c r="E24" s="5"/>
    </row>
    <row r="25" s="63" customFormat="1" ht="18.75" spans="1:5">
      <c r="A25" s="5">
        <v>24</v>
      </c>
      <c r="B25" s="7" t="s">
        <v>143</v>
      </c>
      <c r="C25" s="9" t="s">
        <v>144</v>
      </c>
      <c r="D25" s="5"/>
      <c r="E25" s="5"/>
    </row>
    <row r="26" s="63" customFormat="1" ht="18.75" spans="1:5">
      <c r="A26" s="5">
        <v>25</v>
      </c>
      <c r="B26" s="7" t="s">
        <v>147</v>
      </c>
      <c r="C26" s="9" t="s">
        <v>151</v>
      </c>
      <c r="D26" s="5"/>
      <c r="E26" s="5"/>
    </row>
    <row r="27" s="63" customFormat="1" ht="18.75" spans="1:5">
      <c r="A27" s="5">
        <v>26</v>
      </c>
      <c r="B27" s="7" t="s">
        <v>153</v>
      </c>
      <c r="C27" s="9" t="s">
        <v>154</v>
      </c>
      <c r="D27" s="5"/>
      <c r="E27" s="5"/>
    </row>
    <row r="28" s="63" customFormat="1" ht="18.75" spans="1:5">
      <c r="A28" s="5">
        <v>27</v>
      </c>
      <c r="B28" s="7" t="s">
        <v>155</v>
      </c>
      <c r="C28" s="9" t="s">
        <v>156</v>
      </c>
      <c r="D28" s="5"/>
      <c r="E28" s="5"/>
    </row>
    <row r="29" s="63" customFormat="1" ht="18.75" spans="1:5">
      <c r="A29" s="5">
        <v>28</v>
      </c>
      <c r="B29" s="7" t="s">
        <v>158</v>
      </c>
      <c r="C29" s="152" t="s">
        <v>165</v>
      </c>
      <c r="D29" s="5"/>
      <c r="E29" s="5"/>
    </row>
    <row r="30" s="63" customFormat="1" ht="18.75" spans="1:5">
      <c r="A30" s="5">
        <v>29</v>
      </c>
      <c r="B30" s="7" t="s">
        <v>168</v>
      </c>
      <c r="C30" s="9" t="s">
        <v>169</v>
      </c>
      <c r="D30" s="5"/>
      <c r="E30" s="5"/>
    </row>
    <row r="31" s="63" customFormat="1" ht="18.75" spans="1:5">
      <c r="A31" s="5">
        <v>30</v>
      </c>
      <c r="B31" s="7" t="s">
        <v>171</v>
      </c>
      <c r="C31" s="152" t="s">
        <v>172</v>
      </c>
      <c r="D31" s="5"/>
      <c r="E31" s="5"/>
    </row>
    <row r="32" s="63" customFormat="1" ht="18.75" spans="1:5">
      <c r="A32" s="5">
        <v>31</v>
      </c>
      <c r="B32" s="7" t="s">
        <v>176</v>
      </c>
      <c r="C32" s="9" t="s">
        <v>177</v>
      </c>
      <c r="D32" s="5"/>
      <c r="E32" s="5"/>
    </row>
    <row r="33" s="63" customFormat="1" ht="18.75" spans="1:5">
      <c r="A33" s="5">
        <v>32</v>
      </c>
      <c r="B33" s="7" t="s">
        <v>181</v>
      </c>
      <c r="C33" s="152" t="s">
        <v>182</v>
      </c>
      <c r="D33" s="5"/>
      <c r="E33" s="5"/>
    </row>
    <row r="34" s="63" customFormat="1" ht="18.75" spans="1:5">
      <c r="A34" s="5">
        <v>33</v>
      </c>
      <c r="B34" s="7" t="s">
        <v>185</v>
      </c>
      <c r="C34" s="9" t="s">
        <v>186</v>
      </c>
      <c r="D34" s="5"/>
      <c r="E34" s="5"/>
    </row>
    <row r="35" s="63" customFormat="1" ht="18.75" spans="1:5">
      <c r="A35" s="5">
        <v>34</v>
      </c>
      <c r="B35" s="7" t="s">
        <v>190</v>
      </c>
      <c r="C35" s="152" t="s">
        <v>191</v>
      </c>
      <c r="D35" s="5"/>
      <c r="E35" s="5"/>
    </row>
    <row r="36" s="63" customFormat="1" ht="18.75" spans="1:5">
      <c r="A36" s="5">
        <v>35</v>
      </c>
      <c r="B36" s="7" t="s">
        <v>194</v>
      </c>
      <c r="C36" s="152" t="s">
        <v>195</v>
      </c>
      <c r="D36" s="5"/>
      <c r="E36" s="5"/>
    </row>
    <row r="37" s="63" customFormat="1" ht="18.75" spans="1:5">
      <c r="A37" s="5">
        <v>36</v>
      </c>
      <c r="B37" s="7" t="s">
        <v>199</v>
      </c>
      <c r="C37" s="9" t="s">
        <v>200</v>
      </c>
      <c r="D37" s="5"/>
      <c r="E37" s="5"/>
    </row>
    <row r="38" s="63" customFormat="1" ht="18.75" spans="1:5">
      <c r="A38" s="5">
        <v>37</v>
      </c>
      <c r="B38" s="7" t="s">
        <v>202</v>
      </c>
      <c r="C38" s="9" t="s">
        <v>203</v>
      </c>
      <c r="D38" s="5"/>
      <c r="E38" s="5"/>
    </row>
    <row r="39" s="63" customFormat="1" ht="18.75" spans="1:5">
      <c r="A39" s="5">
        <v>38</v>
      </c>
      <c r="B39" s="7" t="s">
        <v>205</v>
      </c>
      <c r="C39" s="9" t="s">
        <v>206</v>
      </c>
      <c r="D39" s="5"/>
      <c r="E39" s="5"/>
    </row>
    <row r="40" s="63" customFormat="1" ht="18.75" spans="1:5">
      <c r="A40" s="5">
        <v>39</v>
      </c>
      <c r="B40" s="7" t="s">
        <v>209</v>
      </c>
      <c r="C40" s="9" t="s">
        <v>210</v>
      </c>
      <c r="D40" s="5"/>
      <c r="E40" s="5"/>
    </row>
    <row r="41" s="63" customFormat="1" ht="18.75" spans="1:5">
      <c r="A41" s="5">
        <v>40</v>
      </c>
      <c r="B41" s="6" t="s">
        <v>212</v>
      </c>
      <c r="C41" s="9" t="s">
        <v>213</v>
      </c>
      <c r="D41" s="5"/>
      <c r="E41" s="5"/>
    </row>
    <row r="42" s="63" customFormat="1" ht="18.75" spans="1:5">
      <c r="A42" s="5">
        <v>41</v>
      </c>
      <c r="B42" s="6" t="s">
        <v>218</v>
      </c>
      <c r="C42" s="9" t="s">
        <v>219</v>
      </c>
      <c r="D42" s="5"/>
      <c r="E42" s="5"/>
    </row>
    <row r="43" s="63" customFormat="1" ht="18.75" spans="1:5">
      <c r="A43" s="5">
        <v>42</v>
      </c>
      <c r="B43" s="6" t="s">
        <v>224</v>
      </c>
      <c r="C43" s="5" t="s">
        <v>229</v>
      </c>
      <c r="D43" s="5"/>
      <c r="E43" s="5"/>
    </row>
    <row r="44" s="63" customFormat="1" ht="18.75" spans="1:5">
      <c r="A44" s="5">
        <v>43</v>
      </c>
      <c r="B44" s="6" t="s">
        <v>231</v>
      </c>
      <c r="C44" s="5" t="s">
        <v>232</v>
      </c>
      <c r="D44" s="5"/>
      <c r="E44" s="5"/>
    </row>
    <row r="45" s="63" customFormat="1" ht="18.75" spans="1:5">
      <c r="A45" s="5">
        <v>44</v>
      </c>
      <c r="B45" s="6" t="s">
        <v>233</v>
      </c>
      <c r="C45" s="5" t="s">
        <v>234</v>
      </c>
      <c r="D45" s="5"/>
      <c r="E45" s="5"/>
    </row>
    <row r="46" s="63" customFormat="1" ht="18.75" spans="1:5">
      <c r="A46" s="5">
        <v>45</v>
      </c>
      <c r="B46" s="6" t="s">
        <v>235</v>
      </c>
      <c r="C46" s="9" t="s">
        <v>1206</v>
      </c>
      <c r="D46" s="5"/>
      <c r="E46" s="5"/>
    </row>
    <row r="47" s="63" customFormat="1" ht="18.75" spans="1:5">
      <c r="A47" s="5">
        <v>46</v>
      </c>
      <c r="B47" s="6" t="s">
        <v>241</v>
      </c>
      <c r="C47" s="9" t="s">
        <v>242</v>
      </c>
      <c r="D47" s="5"/>
      <c r="E47" s="5"/>
    </row>
    <row r="48" s="63" customFormat="1" ht="18.75" spans="1:5">
      <c r="A48" s="5">
        <v>47</v>
      </c>
      <c r="B48" s="6" t="s">
        <v>247</v>
      </c>
      <c r="C48" s="9" t="s">
        <v>248</v>
      </c>
      <c r="D48" s="5"/>
      <c r="E48" s="5"/>
    </row>
    <row r="49" s="63" customFormat="1" ht="18.75" spans="1:5">
      <c r="A49" s="5">
        <v>48</v>
      </c>
      <c r="B49" s="7" t="s">
        <v>253</v>
      </c>
      <c r="C49" s="5" t="s">
        <v>257</v>
      </c>
      <c r="D49" s="5"/>
      <c r="E49" s="5"/>
    </row>
    <row r="50" s="63" customFormat="1" ht="18.75" spans="1:5">
      <c r="A50" s="5">
        <v>49</v>
      </c>
      <c r="B50" s="6" t="s">
        <v>258</v>
      </c>
      <c r="C50" s="151" t="s">
        <v>259</v>
      </c>
      <c r="D50" s="5"/>
      <c r="E50" s="5"/>
    </row>
    <row r="51" s="63" customFormat="1" ht="18.75" spans="1:5">
      <c r="A51" s="5">
        <v>50</v>
      </c>
      <c r="B51" s="6" t="s">
        <v>261</v>
      </c>
      <c r="C51" s="9" t="s">
        <v>262</v>
      </c>
      <c r="D51" s="5"/>
      <c r="E51" s="5"/>
    </row>
    <row r="52" s="63" customFormat="1" ht="18.75" spans="1:5">
      <c r="A52" s="5">
        <v>51</v>
      </c>
      <c r="B52" s="6" t="s">
        <v>267</v>
      </c>
      <c r="C52" s="9" t="s">
        <v>272</v>
      </c>
      <c r="D52" s="5"/>
      <c r="E52" s="5"/>
    </row>
    <row r="53" s="63" customFormat="1" ht="18.75" spans="1:5">
      <c r="A53" s="5">
        <v>52</v>
      </c>
      <c r="B53" s="7" t="s">
        <v>274</v>
      </c>
      <c r="C53" s="5" t="s">
        <v>275</v>
      </c>
      <c r="D53" s="5"/>
      <c r="E53" s="5"/>
    </row>
    <row r="54" s="63" customFormat="1" ht="37.5" spans="1:5">
      <c r="A54" s="5">
        <v>53</v>
      </c>
      <c r="B54" s="7" t="s">
        <v>278</v>
      </c>
      <c r="C54" s="5" t="s">
        <v>279</v>
      </c>
      <c r="D54" s="5"/>
      <c r="E54" s="5"/>
    </row>
    <row r="55" s="63" customFormat="1" ht="18.75" spans="1:5">
      <c r="A55" s="5">
        <v>54</v>
      </c>
      <c r="B55" s="6" t="s">
        <v>280</v>
      </c>
      <c r="C55" s="9" t="s">
        <v>281</v>
      </c>
      <c r="D55" s="5"/>
      <c r="E55" s="5"/>
    </row>
    <row r="56" s="63" customFormat="1" ht="18.75" spans="1:5">
      <c r="A56" s="5">
        <v>55</v>
      </c>
      <c r="B56" s="6" t="s">
        <v>286</v>
      </c>
      <c r="C56" s="9" t="s">
        <v>290</v>
      </c>
      <c r="D56" s="5"/>
      <c r="E56" s="5"/>
    </row>
    <row r="57" s="63" customFormat="1" ht="18.75" spans="1:5">
      <c r="A57" s="5">
        <v>56</v>
      </c>
      <c r="B57" s="7" t="s">
        <v>291</v>
      </c>
      <c r="C57" s="5" t="s">
        <v>292</v>
      </c>
      <c r="D57" s="5"/>
      <c r="E57" s="5"/>
    </row>
    <row r="58" s="63" customFormat="1" ht="18.75" spans="1:5">
      <c r="A58" s="5">
        <v>57</v>
      </c>
      <c r="B58" s="7" t="s">
        <v>293</v>
      </c>
      <c r="C58" s="5" t="s">
        <v>294</v>
      </c>
      <c r="D58" s="5"/>
      <c r="E58" s="5"/>
    </row>
    <row r="59" s="63" customFormat="1" ht="18.75" spans="1:5">
      <c r="A59" s="5">
        <v>58</v>
      </c>
      <c r="B59" s="7" t="s">
        <v>295</v>
      </c>
      <c r="C59" s="5" t="s">
        <v>296</v>
      </c>
      <c r="D59" s="5"/>
      <c r="E59" s="5"/>
    </row>
    <row r="60" s="63" customFormat="1" ht="18.75" spans="1:5">
      <c r="A60" s="5">
        <v>59</v>
      </c>
      <c r="B60" s="7" t="s">
        <v>297</v>
      </c>
      <c r="C60" s="5" t="s">
        <v>298</v>
      </c>
      <c r="D60" s="5"/>
      <c r="E60" s="5"/>
    </row>
    <row r="61" s="63" customFormat="1" ht="18.75" spans="1:5">
      <c r="A61" s="5">
        <v>60</v>
      </c>
      <c r="B61" s="7" t="s">
        <v>300</v>
      </c>
      <c r="C61" s="9" t="s">
        <v>306</v>
      </c>
      <c r="D61" s="5"/>
      <c r="E61" s="5"/>
    </row>
    <row r="62" s="63" customFormat="1" ht="18.75" spans="1:5">
      <c r="A62" s="5">
        <v>61</v>
      </c>
      <c r="B62" s="7" t="s">
        <v>308</v>
      </c>
      <c r="C62" s="9" t="s">
        <v>309</v>
      </c>
      <c r="D62" s="5"/>
      <c r="E62" s="5"/>
    </row>
    <row r="63" s="63" customFormat="1" ht="18.75" spans="1:5">
      <c r="A63" s="5">
        <v>62</v>
      </c>
      <c r="B63" s="7" t="s">
        <v>311</v>
      </c>
      <c r="C63" s="9" t="s">
        <v>312</v>
      </c>
      <c r="D63" s="5"/>
      <c r="E63" s="5"/>
    </row>
    <row r="64" s="63" customFormat="1" ht="18.75" spans="1:5">
      <c r="A64" s="5">
        <v>63</v>
      </c>
      <c r="B64" s="7" t="s">
        <v>313</v>
      </c>
      <c r="C64" s="152" t="s">
        <v>314</v>
      </c>
      <c r="D64" s="5"/>
      <c r="E64" s="5"/>
    </row>
    <row r="65" s="63" customFormat="1" ht="18.75" spans="1:5">
      <c r="A65" s="5">
        <v>64</v>
      </c>
      <c r="B65" s="7" t="s">
        <v>317</v>
      </c>
      <c r="C65" s="9" t="s">
        <v>321</v>
      </c>
      <c r="D65" s="5"/>
      <c r="E65" s="5"/>
    </row>
    <row r="66" s="63" customFormat="1" ht="18.75" spans="1:5">
      <c r="A66" s="5">
        <v>65</v>
      </c>
      <c r="B66" s="7" t="s">
        <v>322</v>
      </c>
      <c r="C66" s="9" t="s">
        <v>323</v>
      </c>
      <c r="D66" s="5"/>
      <c r="E66" s="5"/>
    </row>
    <row r="67" s="63" customFormat="1" ht="18.75" spans="1:5">
      <c r="A67" s="5">
        <v>66</v>
      </c>
      <c r="B67" s="7" t="s">
        <v>326</v>
      </c>
      <c r="C67" s="9" t="s">
        <v>327</v>
      </c>
      <c r="D67" s="5"/>
      <c r="E67" s="5"/>
    </row>
    <row r="68" s="63" customFormat="1" ht="18.75" spans="1:5">
      <c r="A68" s="5">
        <v>67</v>
      </c>
      <c r="B68" s="7" t="s">
        <v>329</v>
      </c>
      <c r="C68" s="9" t="s">
        <v>330</v>
      </c>
      <c r="D68" s="5"/>
      <c r="E68" s="5"/>
    </row>
    <row r="69" s="63" customFormat="1" ht="18.75" spans="1:5">
      <c r="A69" s="5">
        <v>68</v>
      </c>
      <c r="B69" s="7" t="s">
        <v>333</v>
      </c>
      <c r="C69" s="9" t="s">
        <v>334</v>
      </c>
      <c r="D69" s="5"/>
      <c r="E69" s="5"/>
    </row>
    <row r="70" s="63" customFormat="1" ht="18.75" spans="1:5">
      <c r="A70" s="5">
        <v>69</v>
      </c>
      <c r="B70" s="7" t="s">
        <v>336</v>
      </c>
      <c r="C70" s="9" t="s">
        <v>337</v>
      </c>
      <c r="D70" s="5"/>
      <c r="E70" s="5"/>
    </row>
    <row r="71" s="63" customFormat="1" ht="18.75" spans="1:5">
      <c r="A71" s="5">
        <v>70</v>
      </c>
      <c r="B71" s="7" t="s">
        <v>339</v>
      </c>
      <c r="C71" s="9" t="s">
        <v>340</v>
      </c>
      <c r="D71" s="5"/>
      <c r="E71" s="5"/>
    </row>
    <row r="72" s="63" customFormat="1" ht="18.75" spans="1:5">
      <c r="A72" s="5">
        <v>71</v>
      </c>
      <c r="B72" s="7" t="s">
        <v>342</v>
      </c>
      <c r="C72" s="9" t="s">
        <v>343</v>
      </c>
      <c r="D72" s="5"/>
      <c r="E72" s="5"/>
    </row>
    <row r="73" s="63" customFormat="1" ht="18.75" spans="1:5">
      <c r="A73" s="5">
        <v>72</v>
      </c>
      <c r="B73" s="7" t="s">
        <v>344</v>
      </c>
      <c r="C73" s="9" t="s">
        <v>348</v>
      </c>
      <c r="D73" s="5"/>
      <c r="E73" s="5"/>
    </row>
    <row r="74" s="63" customFormat="1" ht="18.75" spans="1:5">
      <c r="A74" s="5">
        <v>73</v>
      </c>
      <c r="B74" s="7" t="s">
        <v>350</v>
      </c>
      <c r="C74" s="9" t="s">
        <v>351</v>
      </c>
      <c r="D74" s="5"/>
      <c r="E74" s="5"/>
    </row>
    <row r="75" s="63" customFormat="1" ht="18.75" spans="1:5">
      <c r="A75" s="5">
        <v>74</v>
      </c>
      <c r="B75" s="6" t="s">
        <v>352</v>
      </c>
      <c r="C75" s="8" t="s">
        <v>353</v>
      </c>
      <c r="D75" s="5"/>
      <c r="E75" s="5"/>
    </row>
    <row r="76" s="63" customFormat="1" ht="18.75" spans="1:5">
      <c r="A76" s="5">
        <v>75</v>
      </c>
      <c r="B76" s="6" t="s">
        <v>358</v>
      </c>
      <c r="C76" s="9" t="s">
        <v>359</v>
      </c>
      <c r="D76" s="5"/>
      <c r="E76" s="5"/>
    </row>
    <row r="77" s="63" customFormat="1" ht="18.75" spans="1:5">
      <c r="A77" s="5">
        <v>76</v>
      </c>
      <c r="B77" s="7" t="s">
        <v>365</v>
      </c>
      <c r="C77" s="9" t="s">
        <v>369</v>
      </c>
      <c r="D77" s="5"/>
      <c r="E77" s="5"/>
    </row>
    <row r="78" s="63" customFormat="1" ht="18.75" spans="1:5">
      <c r="A78" s="5">
        <v>77</v>
      </c>
      <c r="B78" s="7" t="s">
        <v>370</v>
      </c>
      <c r="C78" s="152" t="s">
        <v>371</v>
      </c>
      <c r="D78" s="5"/>
      <c r="E78" s="5"/>
    </row>
    <row r="79" s="63" customFormat="1" ht="18.75" spans="1:5">
      <c r="A79" s="5">
        <v>78</v>
      </c>
      <c r="B79" s="6" t="s">
        <v>372</v>
      </c>
      <c r="C79" s="9" t="s">
        <v>373</v>
      </c>
      <c r="D79" s="5"/>
      <c r="E79" s="5"/>
    </row>
    <row r="80" s="63" customFormat="1" ht="18.75" spans="1:5">
      <c r="A80" s="5">
        <v>79</v>
      </c>
      <c r="B80" s="6" t="s">
        <v>379</v>
      </c>
      <c r="C80" s="9" t="s">
        <v>380</v>
      </c>
      <c r="D80" s="5"/>
      <c r="E80" s="5"/>
    </row>
    <row r="81" s="63" customFormat="1" ht="18.75" spans="1:5">
      <c r="A81" s="5">
        <v>80</v>
      </c>
      <c r="B81" s="6" t="s">
        <v>383</v>
      </c>
      <c r="C81" s="9" t="s">
        <v>384</v>
      </c>
      <c r="D81" s="5"/>
      <c r="E81" s="5"/>
    </row>
    <row r="82" s="63" customFormat="1" ht="18.75" spans="1:5">
      <c r="A82" s="5">
        <v>81</v>
      </c>
      <c r="B82" s="6" t="s">
        <v>388</v>
      </c>
      <c r="C82" s="152" t="s">
        <v>389</v>
      </c>
      <c r="D82" s="5"/>
      <c r="E82" s="5"/>
    </row>
    <row r="83" s="63" customFormat="1" ht="18.75" spans="1:5">
      <c r="A83" s="5">
        <v>82</v>
      </c>
      <c r="B83" s="7" t="s">
        <v>393</v>
      </c>
      <c r="C83" s="9" t="s">
        <v>398</v>
      </c>
      <c r="D83" s="5"/>
      <c r="E83" s="5"/>
    </row>
    <row r="84" s="63" customFormat="1" ht="18.75" spans="1:5">
      <c r="A84" s="5">
        <v>83</v>
      </c>
      <c r="B84" s="7" t="s">
        <v>399</v>
      </c>
      <c r="C84" s="9" t="s">
        <v>400</v>
      </c>
      <c r="D84" s="5"/>
      <c r="E84" s="5"/>
    </row>
    <row r="85" s="63" customFormat="1" ht="18.75" spans="1:5">
      <c r="A85" s="5">
        <v>84</v>
      </c>
      <c r="B85" s="6" t="s">
        <v>401</v>
      </c>
      <c r="C85" s="152" t="s">
        <v>402</v>
      </c>
      <c r="D85" s="5"/>
      <c r="E85" s="5"/>
    </row>
    <row r="86" s="63" customFormat="1" ht="18.75" spans="1:5">
      <c r="A86" s="5">
        <v>85</v>
      </c>
      <c r="B86" s="6" t="s">
        <v>407</v>
      </c>
      <c r="C86" s="9" t="s">
        <v>408</v>
      </c>
      <c r="D86" s="5"/>
      <c r="E86" s="5"/>
    </row>
    <row r="87" s="63" customFormat="1" ht="18.75" spans="1:5">
      <c r="A87" s="5">
        <v>86</v>
      </c>
      <c r="B87" s="6" t="s">
        <v>413</v>
      </c>
      <c r="C87" s="152" t="s">
        <v>414</v>
      </c>
      <c r="D87" s="5"/>
      <c r="E87" s="5"/>
    </row>
    <row r="88" s="63" customFormat="1" ht="18.75" spans="1:5">
      <c r="A88" s="5">
        <v>87</v>
      </c>
      <c r="B88" s="6" t="s">
        <v>418</v>
      </c>
      <c r="C88" s="152" t="s">
        <v>423</v>
      </c>
      <c r="D88" s="5"/>
      <c r="E88" s="5"/>
    </row>
    <row r="89" s="63" customFormat="1" ht="18.75" spans="1:5">
      <c r="A89" s="5">
        <v>88</v>
      </c>
      <c r="B89" s="7" t="s">
        <v>424</v>
      </c>
      <c r="C89" s="9" t="s">
        <v>425</v>
      </c>
      <c r="D89" s="5"/>
      <c r="E89" s="5"/>
    </row>
    <row r="90" s="63" customFormat="1" ht="18.75" spans="1:5">
      <c r="A90" s="5">
        <v>89</v>
      </c>
      <c r="B90" s="6" t="s">
        <v>427</v>
      </c>
      <c r="C90" s="8" t="s">
        <v>428</v>
      </c>
      <c r="D90" s="5"/>
      <c r="E90" s="5"/>
    </row>
    <row r="91" s="63" customFormat="1" ht="18.75" spans="1:5">
      <c r="A91" s="5">
        <v>90</v>
      </c>
      <c r="B91" s="6" t="s">
        <v>431</v>
      </c>
      <c r="C91" s="9" t="s">
        <v>432</v>
      </c>
      <c r="D91" s="5"/>
      <c r="E91" s="5"/>
    </row>
    <row r="92" s="63" customFormat="1" ht="18.75" spans="1:5">
      <c r="A92" s="5">
        <v>91</v>
      </c>
      <c r="B92" s="7" t="s">
        <v>437</v>
      </c>
      <c r="C92" s="9" t="s">
        <v>442</v>
      </c>
      <c r="D92" s="5"/>
      <c r="E92" s="5"/>
    </row>
    <row r="93" s="63" customFormat="1" ht="18.75" spans="1:5">
      <c r="A93" s="5">
        <v>92</v>
      </c>
      <c r="B93" s="7" t="s">
        <v>443</v>
      </c>
      <c r="C93" s="9" t="s">
        <v>444</v>
      </c>
      <c r="D93" s="5"/>
      <c r="E93" s="5"/>
    </row>
    <row r="94" s="63" customFormat="1" ht="18.75" spans="1:5">
      <c r="A94" s="5">
        <v>93</v>
      </c>
      <c r="B94" s="7" t="s">
        <v>446</v>
      </c>
      <c r="C94" s="9" t="s">
        <v>447</v>
      </c>
      <c r="D94" s="5"/>
      <c r="E94" s="5"/>
    </row>
    <row r="95" s="63" customFormat="1" ht="18.75" spans="1:5">
      <c r="A95" s="5">
        <v>94</v>
      </c>
      <c r="B95" s="7" t="s">
        <v>448</v>
      </c>
      <c r="C95" s="9" t="s">
        <v>449</v>
      </c>
      <c r="D95" s="5"/>
      <c r="E95" s="5"/>
    </row>
    <row r="96" s="63" customFormat="1" ht="18.75" spans="1:5">
      <c r="A96" s="5">
        <v>95</v>
      </c>
      <c r="B96" s="7" t="s">
        <v>450</v>
      </c>
      <c r="C96" s="9" t="s">
        <v>451</v>
      </c>
      <c r="D96" s="5"/>
      <c r="E96" s="5"/>
    </row>
    <row r="97" s="63" customFormat="1" ht="18.75" spans="1:5">
      <c r="A97" s="5">
        <v>96</v>
      </c>
      <c r="B97" s="6" t="s">
        <v>452</v>
      </c>
      <c r="C97" s="9" t="s">
        <v>455</v>
      </c>
      <c r="D97" s="5"/>
      <c r="E97" s="5"/>
    </row>
    <row r="98" s="63" customFormat="1" ht="18.75" spans="1:5">
      <c r="A98" s="5">
        <v>97</v>
      </c>
      <c r="B98" s="6" t="s">
        <v>457</v>
      </c>
      <c r="C98" s="5" t="s">
        <v>458</v>
      </c>
      <c r="D98" s="5"/>
      <c r="E98" s="5"/>
    </row>
    <row r="99" s="63" customFormat="1" ht="18.75" spans="1:5">
      <c r="A99" s="5">
        <v>98</v>
      </c>
      <c r="B99" s="10" t="s">
        <v>459</v>
      </c>
      <c r="C99" s="151" t="s">
        <v>460</v>
      </c>
      <c r="D99" s="5"/>
      <c r="E99" s="5"/>
    </row>
    <row r="100" s="63" customFormat="1" ht="18.75" spans="1:5">
      <c r="A100" s="5">
        <v>99</v>
      </c>
      <c r="B100" s="6" t="s">
        <v>461</v>
      </c>
      <c r="C100" s="9" t="s">
        <v>462</v>
      </c>
      <c r="D100" s="5"/>
      <c r="E100" s="5"/>
    </row>
    <row r="101" s="63" customFormat="1" ht="18.75" spans="1:5">
      <c r="A101" s="5">
        <v>100</v>
      </c>
      <c r="B101" s="6" t="s">
        <v>465</v>
      </c>
      <c r="C101" s="9" t="s">
        <v>466</v>
      </c>
      <c r="D101" s="5"/>
      <c r="E101" s="5"/>
    </row>
    <row r="102" s="63" customFormat="1" ht="18.75" spans="1:5">
      <c r="A102" s="5">
        <v>101</v>
      </c>
      <c r="B102" s="6" t="s">
        <v>469</v>
      </c>
      <c r="C102" s="9" t="s">
        <v>470</v>
      </c>
      <c r="D102" s="5"/>
      <c r="E102" s="5"/>
    </row>
    <row r="103" s="63" customFormat="1" ht="18.75" spans="1:5">
      <c r="A103" s="5">
        <v>102</v>
      </c>
      <c r="B103" s="7" t="s">
        <v>473</v>
      </c>
      <c r="C103" s="152" t="s">
        <v>478</v>
      </c>
      <c r="D103" s="5"/>
      <c r="E103" s="5"/>
    </row>
    <row r="104" s="63" customFormat="1" ht="18.75" spans="1:5">
      <c r="A104" s="5">
        <v>103</v>
      </c>
      <c r="B104" s="6" t="s">
        <v>480</v>
      </c>
      <c r="C104" s="5" t="s">
        <v>481</v>
      </c>
      <c r="D104" s="5"/>
      <c r="E104" s="5"/>
    </row>
    <row r="105" s="63" customFormat="1" ht="18.75" spans="1:5">
      <c r="A105" s="5">
        <v>104</v>
      </c>
      <c r="B105" s="6" t="s">
        <v>482</v>
      </c>
      <c r="C105" s="151" t="s">
        <v>483</v>
      </c>
      <c r="D105" s="5"/>
      <c r="E105" s="5"/>
    </row>
    <row r="106" s="63" customFormat="1" ht="18.75" spans="1:5">
      <c r="A106" s="5">
        <v>105</v>
      </c>
      <c r="B106" s="6" t="s">
        <v>484</v>
      </c>
      <c r="C106" s="9" t="s">
        <v>485</v>
      </c>
      <c r="D106" s="5"/>
      <c r="E106" s="5"/>
    </row>
    <row r="107" s="63" customFormat="1" ht="18.75" spans="1:5">
      <c r="A107" s="5">
        <v>106</v>
      </c>
      <c r="B107" s="6" t="s">
        <v>488</v>
      </c>
      <c r="C107" s="9" t="s">
        <v>489</v>
      </c>
      <c r="D107" s="5"/>
      <c r="E107" s="5"/>
    </row>
    <row r="108" s="63" customFormat="1" ht="18.75" spans="1:5">
      <c r="A108" s="5">
        <v>107</v>
      </c>
      <c r="B108" s="6" t="s">
        <v>493</v>
      </c>
      <c r="C108" s="9" t="s">
        <v>494</v>
      </c>
      <c r="D108" s="5"/>
      <c r="E108" s="5"/>
    </row>
    <row r="109" s="63" customFormat="1" ht="18.75" spans="1:5">
      <c r="A109" s="5">
        <v>108</v>
      </c>
      <c r="B109" s="6" t="s">
        <v>498</v>
      </c>
      <c r="C109" s="9" t="s">
        <v>503</v>
      </c>
      <c r="D109" s="5"/>
      <c r="E109" s="5"/>
    </row>
    <row r="110" s="63" customFormat="1" ht="18.75" spans="1:5">
      <c r="A110" s="5">
        <v>109</v>
      </c>
      <c r="B110" s="7" t="s">
        <v>498</v>
      </c>
      <c r="C110" s="9" t="s">
        <v>503</v>
      </c>
      <c r="D110" s="5"/>
      <c r="E110" s="5"/>
    </row>
    <row r="111" s="63" customFormat="1" ht="18.75" spans="1:5">
      <c r="A111" s="5">
        <v>110</v>
      </c>
      <c r="B111" s="7" t="s">
        <v>504</v>
      </c>
      <c r="C111" s="9" t="s">
        <v>505</v>
      </c>
      <c r="D111" s="5"/>
      <c r="E111" s="5"/>
    </row>
    <row r="112" s="63" customFormat="1" ht="18.75" spans="1:5">
      <c r="A112" s="5">
        <v>111</v>
      </c>
      <c r="B112" s="7" t="s">
        <v>506</v>
      </c>
      <c r="C112" s="9" t="s">
        <v>507</v>
      </c>
      <c r="D112" s="5"/>
      <c r="E112" s="5"/>
    </row>
    <row r="113" s="63" customFormat="1" ht="18.75" spans="1:5">
      <c r="A113" s="5">
        <v>112</v>
      </c>
      <c r="B113" s="7" t="s">
        <v>509</v>
      </c>
      <c r="C113" s="9" t="s">
        <v>510</v>
      </c>
      <c r="D113" s="5"/>
      <c r="E113" s="5"/>
    </row>
    <row r="114" s="63" customFormat="1" ht="18.75" spans="1:5">
      <c r="A114" s="5">
        <v>113</v>
      </c>
      <c r="B114" s="6" t="s">
        <v>511</v>
      </c>
      <c r="C114" s="9" t="s">
        <v>512</v>
      </c>
      <c r="D114" s="5"/>
      <c r="E114" s="5"/>
    </row>
    <row r="115" s="63" customFormat="1" ht="18.75" spans="1:5">
      <c r="A115" s="5">
        <v>114</v>
      </c>
      <c r="B115" s="7" t="s">
        <v>517</v>
      </c>
      <c r="C115" s="9" t="s">
        <v>522</v>
      </c>
      <c r="D115" s="5"/>
      <c r="E115" s="5"/>
    </row>
    <row r="116" s="63" customFormat="1" ht="18.75" spans="1:5">
      <c r="A116" s="5">
        <v>115</v>
      </c>
      <c r="B116" s="7" t="s">
        <v>523</v>
      </c>
      <c r="C116" s="9" t="s">
        <v>524</v>
      </c>
      <c r="D116" s="5"/>
      <c r="E116" s="5"/>
    </row>
    <row r="117" s="63" customFormat="1" ht="18.75" spans="1:5">
      <c r="A117" s="5">
        <v>116</v>
      </c>
      <c r="B117" s="7" t="s">
        <v>525</v>
      </c>
      <c r="C117" s="9" t="s">
        <v>526</v>
      </c>
      <c r="D117" s="5"/>
      <c r="E117" s="5"/>
    </row>
    <row r="118" s="63" customFormat="1" ht="18.75" spans="1:5">
      <c r="A118" s="5">
        <v>117</v>
      </c>
      <c r="B118" s="6" t="s">
        <v>527</v>
      </c>
      <c r="C118" s="8" t="s">
        <v>528</v>
      </c>
      <c r="D118" s="5"/>
      <c r="E118" s="5"/>
    </row>
    <row r="119" s="63" customFormat="1" ht="18.75" spans="1:5">
      <c r="A119" s="5">
        <v>118</v>
      </c>
      <c r="B119" s="6" t="s">
        <v>532</v>
      </c>
      <c r="C119" s="8" t="s">
        <v>533</v>
      </c>
      <c r="D119" s="5"/>
      <c r="E119" s="5"/>
    </row>
    <row r="120" s="63" customFormat="1" ht="18.75" spans="1:5">
      <c r="A120" s="5">
        <v>119</v>
      </c>
      <c r="B120" s="6" t="s">
        <v>536</v>
      </c>
      <c r="C120" s="9" t="s">
        <v>537</v>
      </c>
      <c r="D120" s="5"/>
      <c r="E120" s="5"/>
    </row>
    <row r="121" s="63" customFormat="1" ht="18.75" spans="1:5">
      <c r="A121" s="5">
        <v>120</v>
      </c>
      <c r="B121" s="6" t="s">
        <v>541</v>
      </c>
      <c r="C121" s="9" t="s">
        <v>542</v>
      </c>
      <c r="D121" s="5"/>
      <c r="E121" s="5"/>
    </row>
    <row r="122" s="63" customFormat="1" ht="18.75" spans="1:5">
      <c r="A122" s="5">
        <v>121</v>
      </c>
      <c r="B122" s="6" t="s">
        <v>545</v>
      </c>
      <c r="C122" s="9" t="s">
        <v>546</v>
      </c>
      <c r="D122" s="5"/>
      <c r="E122" s="5"/>
    </row>
    <row r="123" s="63" customFormat="1" ht="18.75" spans="1:5">
      <c r="A123" s="5">
        <v>122</v>
      </c>
      <c r="B123" s="7" t="s">
        <v>549</v>
      </c>
      <c r="C123" s="9" t="s">
        <v>552</v>
      </c>
      <c r="D123" s="5"/>
      <c r="E123" s="5"/>
    </row>
    <row r="124" s="63" customFormat="1" ht="18.75" spans="1:5">
      <c r="A124" s="5">
        <v>123</v>
      </c>
      <c r="B124" s="7" t="s">
        <v>553</v>
      </c>
      <c r="C124" s="9" t="s">
        <v>554</v>
      </c>
      <c r="D124" s="5"/>
      <c r="E124" s="5"/>
    </row>
    <row r="125" s="63" customFormat="1" ht="18.75" spans="1:5">
      <c r="A125" s="5">
        <v>124</v>
      </c>
      <c r="B125" s="7" t="s">
        <v>555</v>
      </c>
      <c r="C125" s="9" t="s">
        <v>556</v>
      </c>
      <c r="D125" s="5"/>
      <c r="E125" s="5"/>
    </row>
    <row r="126" s="63" customFormat="1" ht="18.75" spans="1:5">
      <c r="A126" s="5">
        <v>125</v>
      </c>
      <c r="B126" s="7" t="s">
        <v>557</v>
      </c>
      <c r="C126" s="9" t="s">
        <v>558</v>
      </c>
      <c r="D126" s="5"/>
      <c r="E126" s="5"/>
    </row>
    <row r="127" s="63" customFormat="1" ht="18.75" spans="1:5">
      <c r="A127" s="5">
        <v>126</v>
      </c>
      <c r="B127" s="7" t="s">
        <v>559</v>
      </c>
      <c r="C127" s="9" t="s">
        <v>560</v>
      </c>
      <c r="D127" s="5"/>
      <c r="E127" s="5"/>
    </row>
    <row r="128" s="63" customFormat="1" ht="18.75" spans="1:5">
      <c r="A128" s="5">
        <v>127</v>
      </c>
      <c r="B128" s="7" t="s">
        <v>561</v>
      </c>
      <c r="C128" s="9" t="s">
        <v>562</v>
      </c>
      <c r="D128" s="5"/>
      <c r="E128" s="5"/>
    </row>
    <row r="129" s="63" customFormat="1" ht="18.75" spans="1:5">
      <c r="A129" s="5">
        <v>128</v>
      </c>
      <c r="B129" s="6" t="s">
        <v>564</v>
      </c>
      <c r="C129" s="9" t="s">
        <v>565</v>
      </c>
      <c r="D129" s="5"/>
      <c r="E129" s="5"/>
    </row>
    <row r="130" s="63" customFormat="1" ht="18.75" spans="1:5">
      <c r="A130" s="5">
        <v>129</v>
      </c>
      <c r="B130" s="6" t="s">
        <v>569</v>
      </c>
      <c r="C130" s="152" t="s">
        <v>570</v>
      </c>
      <c r="D130" s="5"/>
      <c r="E130" s="5"/>
    </row>
    <row r="131" s="63" customFormat="1" ht="18.75" spans="1:5">
      <c r="A131" s="5">
        <v>130</v>
      </c>
      <c r="B131" s="7" t="s">
        <v>573</v>
      </c>
      <c r="C131" s="9" t="s">
        <v>577</v>
      </c>
      <c r="D131" s="5"/>
      <c r="E131" s="5"/>
    </row>
    <row r="132" s="63" customFormat="1" ht="18.75" spans="1:5">
      <c r="A132" s="5">
        <v>131</v>
      </c>
      <c r="B132" s="7" t="s">
        <v>579</v>
      </c>
      <c r="C132" s="9" t="s">
        <v>580</v>
      </c>
      <c r="D132" s="5"/>
      <c r="E132" s="5"/>
    </row>
    <row r="133" s="63" customFormat="1" ht="18.75" spans="1:5">
      <c r="A133" s="5">
        <v>132</v>
      </c>
      <c r="B133" s="6" t="s">
        <v>582</v>
      </c>
      <c r="C133" s="8" t="s">
        <v>583</v>
      </c>
      <c r="D133" s="5"/>
      <c r="E133" s="5"/>
    </row>
    <row r="134" s="63" customFormat="1" ht="18.75" spans="1:5">
      <c r="A134" s="5">
        <v>133</v>
      </c>
      <c r="B134" s="6" t="s">
        <v>588</v>
      </c>
      <c r="C134" s="161" t="s">
        <v>589</v>
      </c>
      <c r="D134" s="5"/>
      <c r="E134" s="5"/>
    </row>
    <row r="135" s="63" customFormat="1" ht="18.75" spans="1:5">
      <c r="A135" s="5">
        <v>134</v>
      </c>
      <c r="B135" s="7" t="s">
        <v>592</v>
      </c>
      <c r="C135" s="9" t="s">
        <v>595</v>
      </c>
      <c r="D135" s="5"/>
      <c r="E135" s="5"/>
    </row>
    <row r="136" s="63" customFormat="1" ht="18.75" spans="1:5">
      <c r="A136" s="5">
        <v>135</v>
      </c>
      <c r="B136" s="7" t="s">
        <v>596</v>
      </c>
      <c r="C136" s="9" t="s">
        <v>597</v>
      </c>
      <c r="D136" s="5"/>
      <c r="E136" s="5"/>
    </row>
    <row r="137" s="63" customFormat="1" ht="18.75" spans="1:5">
      <c r="A137" s="5">
        <v>136</v>
      </c>
      <c r="B137" s="6" t="s">
        <v>598</v>
      </c>
      <c r="C137" s="8" t="s">
        <v>599</v>
      </c>
      <c r="D137" s="5"/>
      <c r="E137" s="5"/>
    </row>
    <row r="138" s="63" customFormat="1" ht="18.75" spans="1:5">
      <c r="A138" s="5">
        <v>137</v>
      </c>
      <c r="B138" s="7" t="s">
        <v>604</v>
      </c>
      <c r="C138" s="152" t="s">
        <v>609</v>
      </c>
      <c r="D138" s="5"/>
      <c r="E138" s="5"/>
    </row>
    <row r="139" s="63" customFormat="1" ht="18.75" spans="1:5">
      <c r="A139" s="5">
        <v>138</v>
      </c>
      <c r="B139" s="7" t="s">
        <v>610</v>
      </c>
      <c r="C139" s="152" t="s">
        <v>611</v>
      </c>
      <c r="D139" s="5"/>
      <c r="E139" s="5"/>
    </row>
    <row r="140" s="63" customFormat="1" ht="18.75" spans="1:5">
      <c r="A140" s="5">
        <v>139</v>
      </c>
      <c r="B140" s="7" t="s">
        <v>612</v>
      </c>
      <c r="C140" s="9" t="s">
        <v>616</v>
      </c>
      <c r="D140" s="5"/>
      <c r="E140" s="5"/>
    </row>
    <row r="141" s="63" customFormat="1" ht="18.75" spans="1:5">
      <c r="A141" s="5">
        <v>140</v>
      </c>
      <c r="B141" s="7" t="s">
        <v>617</v>
      </c>
      <c r="C141" s="152" t="s">
        <v>618</v>
      </c>
      <c r="D141" s="5"/>
      <c r="E141" s="5"/>
    </row>
    <row r="142" s="63" customFormat="1" ht="18.75" spans="1:5">
      <c r="A142" s="5">
        <v>141</v>
      </c>
      <c r="B142" s="6" t="s">
        <v>620</v>
      </c>
      <c r="C142" s="8" t="s">
        <v>621</v>
      </c>
      <c r="D142" s="5"/>
      <c r="E142" s="5"/>
    </row>
    <row r="143" s="63" customFormat="1" ht="18.75" spans="1:5">
      <c r="A143" s="5">
        <v>142</v>
      </c>
      <c r="B143" s="6" t="s">
        <v>624</v>
      </c>
      <c r="C143" s="8" t="s">
        <v>625</v>
      </c>
      <c r="D143" s="5"/>
      <c r="E143" s="5"/>
    </row>
    <row r="144" s="63" customFormat="1" ht="18.75" spans="1:5">
      <c r="A144" s="5">
        <v>143</v>
      </c>
      <c r="B144" s="6" t="s">
        <v>629</v>
      </c>
      <c r="C144" s="8" t="s">
        <v>630</v>
      </c>
      <c r="D144" s="5"/>
      <c r="E144" s="5"/>
    </row>
    <row r="145" s="63" customFormat="1" ht="18.75" spans="1:5">
      <c r="A145" s="5">
        <v>144</v>
      </c>
      <c r="B145" s="6" t="s">
        <v>633</v>
      </c>
      <c r="C145" s="8" t="s">
        <v>634</v>
      </c>
      <c r="D145" s="5"/>
      <c r="E145" s="5"/>
    </row>
    <row r="146" s="63" customFormat="1" ht="18.75" spans="1:5">
      <c r="A146" s="5">
        <v>145</v>
      </c>
      <c r="B146" s="6" t="s">
        <v>639</v>
      </c>
      <c r="C146" s="8" t="s">
        <v>640</v>
      </c>
      <c r="D146" s="5"/>
      <c r="E146" s="5"/>
    </row>
    <row r="147" s="63" customFormat="1" ht="18.75" spans="1:5">
      <c r="A147" s="5">
        <v>146</v>
      </c>
      <c r="B147" s="6" t="s">
        <v>643</v>
      </c>
      <c r="C147" s="152" t="s">
        <v>647</v>
      </c>
      <c r="D147" s="5"/>
      <c r="E147" s="5"/>
    </row>
    <row r="148" s="63" customFormat="1" ht="18.75" spans="1:5">
      <c r="A148" s="5">
        <v>147</v>
      </c>
      <c r="B148" s="7" t="s">
        <v>648</v>
      </c>
      <c r="C148" s="152" t="s">
        <v>649</v>
      </c>
      <c r="D148" s="5"/>
      <c r="E148" s="5"/>
    </row>
    <row r="149" s="63" customFormat="1" ht="18.75" spans="1:5">
      <c r="A149" s="5">
        <v>148</v>
      </c>
      <c r="B149" s="6" t="s">
        <v>650</v>
      </c>
      <c r="C149" s="8" t="s">
        <v>651</v>
      </c>
      <c r="D149" s="5"/>
      <c r="E149" s="5"/>
    </row>
    <row r="150" s="63" customFormat="1" ht="18.75" spans="1:5">
      <c r="A150" s="5">
        <v>149</v>
      </c>
      <c r="B150" s="6" t="s">
        <v>654</v>
      </c>
      <c r="C150" s="8" t="s">
        <v>658</v>
      </c>
      <c r="D150" s="5"/>
      <c r="E150" s="5"/>
    </row>
    <row r="151" s="63" customFormat="1" ht="18.75" spans="1:5">
      <c r="A151" s="5">
        <v>150</v>
      </c>
      <c r="B151" s="7" t="s">
        <v>659</v>
      </c>
      <c r="C151" s="9" t="s">
        <v>660</v>
      </c>
      <c r="D151" s="5"/>
      <c r="E151" s="5"/>
    </row>
    <row r="152" s="63" customFormat="1" ht="18.75" spans="1:5">
      <c r="A152" s="5">
        <v>151</v>
      </c>
      <c r="B152" s="6" t="s">
        <v>663</v>
      </c>
      <c r="C152" s="8" t="s">
        <v>664</v>
      </c>
      <c r="D152" s="5"/>
      <c r="E152" s="5"/>
    </row>
    <row r="153" s="63" customFormat="1" ht="18.75" spans="1:5">
      <c r="A153" s="5">
        <v>152</v>
      </c>
      <c r="B153" s="6" t="s">
        <v>667</v>
      </c>
      <c r="C153" s="8" t="s">
        <v>668</v>
      </c>
      <c r="D153" s="5"/>
      <c r="E153" s="5"/>
    </row>
    <row r="154" s="63" customFormat="1" ht="18.75" spans="1:5">
      <c r="A154" s="5">
        <v>153</v>
      </c>
      <c r="B154" s="6" t="s">
        <v>673</v>
      </c>
      <c r="C154" s="8" t="s">
        <v>679</v>
      </c>
      <c r="D154" s="5"/>
      <c r="E154" s="5"/>
    </row>
    <row r="155" s="63" customFormat="1" ht="18.75" spans="1:5">
      <c r="A155" s="5">
        <v>154</v>
      </c>
      <c r="B155" s="7" t="s">
        <v>680</v>
      </c>
      <c r="C155" s="9" t="s">
        <v>681</v>
      </c>
      <c r="D155" s="5"/>
      <c r="E155" s="5"/>
    </row>
    <row r="156" s="63" customFormat="1" ht="18.75" spans="1:5">
      <c r="A156" s="5">
        <v>155</v>
      </c>
      <c r="B156" s="6" t="s">
        <v>682</v>
      </c>
      <c r="C156" s="161" t="s">
        <v>683</v>
      </c>
      <c r="D156" s="5"/>
      <c r="E156" s="5"/>
    </row>
    <row r="157" s="63" customFormat="1" ht="18.75" spans="1:5">
      <c r="A157" s="5">
        <v>156</v>
      </c>
      <c r="B157" s="6" t="s">
        <v>688</v>
      </c>
      <c r="C157" s="161" t="s">
        <v>689</v>
      </c>
      <c r="D157" s="5"/>
      <c r="E157" s="5"/>
    </row>
    <row r="158" s="63" customFormat="1" ht="18.75" spans="1:5">
      <c r="A158" s="5">
        <v>157</v>
      </c>
      <c r="B158" s="6" t="s">
        <v>694</v>
      </c>
      <c r="C158" s="161" t="s">
        <v>695</v>
      </c>
      <c r="D158" s="5"/>
      <c r="E158" s="5"/>
    </row>
    <row r="159" s="63" customFormat="1" ht="18.75" spans="1:5">
      <c r="A159" s="5">
        <v>158</v>
      </c>
      <c r="B159" s="6" t="s">
        <v>699</v>
      </c>
      <c r="C159" s="8" t="s">
        <v>703</v>
      </c>
      <c r="D159" s="5"/>
      <c r="E159" s="5"/>
    </row>
    <row r="160" s="63" customFormat="1" ht="18.75" spans="1:5">
      <c r="A160" s="5">
        <v>159</v>
      </c>
      <c r="B160" s="6" t="s">
        <v>704</v>
      </c>
      <c r="C160" s="5" t="s">
        <v>705</v>
      </c>
      <c r="D160" s="5"/>
      <c r="E160" s="5"/>
    </row>
    <row r="161" s="63" customFormat="1" ht="18.75" spans="1:5">
      <c r="A161" s="5">
        <v>160</v>
      </c>
      <c r="B161" s="6" t="s">
        <v>706</v>
      </c>
      <c r="C161" s="5" t="s">
        <v>707</v>
      </c>
      <c r="D161" s="5"/>
      <c r="E161" s="5"/>
    </row>
    <row r="162" s="63" customFormat="1" ht="18.75" spans="1:5">
      <c r="A162" s="5">
        <v>161</v>
      </c>
      <c r="B162" s="6" t="s">
        <v>708</v>
      </c>
      <c r="C162" s="8" t="s">
        <v>709</v>
      </c>
      <c r="D162" s="5"/>
      <c r="E162" s="5"/>
    </row>
    <row r="163" s="63" customFormat="1" ht="18.75" spans="1:5">
      <c r="A163" s="5">
        <v>162</v>
      </c>
      <c r="B163" s="6" t="s">
        <v>714</v>
      </c>
      <c r="C163" s="161" t="s">
        <v>715</v>
      </c>
      <c r="D163" s="5"/>
      <c r="E163" s="5"/>
    </row>
    <row r="164" s="63" customFormat="1" ht="18.75" spans="1:5">
      <c r="A164" s="5">
        <v>163</v>
      </c>
      <c r="B164" s="6" t="s">
        <v>719</v>
      </c>
      <c r="C164" s="8" t="s">
        <v>720</v>
      </c>
      <c r="D164" s="5"/>
      <c r="E164" s="5"/>
    </row>
    <row r="165" s="63" customFormat="1" ht="18.75" spans="1:5">
      <c r="A165" s="5">
        <v>164</v>
      </c>
      <c r="B165" s="6" t="s">
        <v>721</v>
      </c>
      <c r="C165" s="151" t="s">
        <v>722</v>
      </c>
      <c r="D165" s="5"/>
      <c r="E165" s="5"/>
    </row>
    <row r="166" s="63" customFormat="1" ht="18.75" spans="1:5">
      <c r="A166" s="5">
        <v>165</v>
      </c>
      <c r="B166" s="6" t="s">
        <v>724</v>
      </c>
      <c r="C166" s="159" t="s">
        <v>725</v>
      </c>
      <c r="D166" s="5"/>
      <c r="E166" s="5"/>
    </row>
    <row r="167" s="63" customFormat="1" ht="18.75" spans="1:5">
      <c r="A167" s="5">
        <v>166</v>
      </c>
      <c r="B167" s="6" t="s">
        <v>726</v>
      </c>
      <c r="C167" s="8" t="s">
        <v>727</v>
      </c>
      <c r="D167" s="5"/>
      <c r="E167" s="5"/>
    </row>
    <row r="168" s="63" customFormat="1" ht="18.75" spans="1:5">
      <c r="A168" s="5">
        <v>167</v>
      </c>
      <c r="B168" s="6" t="s">
        <v>728</v>
      </c>
      <c r="C168" s="8" t="s">
        <v>729</v>
      </c>
      <c r="D168" s="5"/>
      <c r="E168" s="5"/>
    </row>
    <row r="169" s="63" customFormat="1" ht="18.75" spans="1:5">
      <c r="A169" s="5">
        <v>168</v>
      </c>
      <c r="B169" s="6" t="s">
        <v>733</v>
      </c>
      <c r="C169" s="8" t="s">
        <v>734</v>
      </c>
      <c r="D169" s="5"/>
      <c r="E169" s="5"/>
    </row>
    <row r="170" s="63" customFormat="1" ht="18.75" spans="1:5">
      <c r="A170" s="5">
        <v>169</v>
      </c>
      <c r="B170" s="6" t="s">
        <v>738</v>
      </c>
      <c r="C170" s="8" t="s">
        <v>739</v>
      </c>
      <c r="D170" s="5"/>
      <c r="E170" s="5"/>
    </row>
    <row r="171" s="63" customFormat="1" ht="18.75" spans="1:5">
      <c r="A171" s="5">
        <v>170</v>
      </c>
      <c r="B171" s="6" t="s">
        <v>742</v>
      </c>
      <c r="C171" s="161" t="s">
        <v>743</v>
      </c>
      <c r="D171" s="5"/>
      <c r="E171" s="5"/>
    </row>
    <row r="172" s="63" customFormat="1" ht="18.75" spans="1:5">
      <c r="A172" s="5">
        <v>171</v>
      </c>
      <c r="B172" s="6" t="s">
        <v>747</v>
      </c>
      <c r="C172" s="8" t="s">
        <v>748</v>
      </c>
      <c r="D172" s="5"/>
      <c r="E172" s="5"/>
    </row>
    <row r="173" s="63" customFormat="1" ht="18.75" spans="1:5">
      <c r="A173" s="5">
        <v>172</v>
      </c>
      <c r="B173" s="6" t="s">
        <v>752</v>
      </c>
      <c r="C173" s="8" t="s">
        <v>753</v>
      </c>
      <c r="D173" s="5"/>
      <c r="E173" s="5"/>
    </row>
    <row r="174" s="63" customFormat="1" ht="18.75" spans="1:5">
      <c r="A174" s="5">
        <v>173</v>
      </c>
      <c r="B174" s="6" t="s">
        <v>757</v>
      </c>
      <c r="C174" s="8" t="s">
        <v>758</v>
      </c>
      <c r="D174" s="5"/>
      <c r="E174" s="5"/>
    </row>
    <row r="175" s="63" customFormat="1" ht="18.75" spans="1:5">
      <c r="A175" s="5">
        <v>174</v>
      </c>
      <c r="B175" s="6" t="s">
        <v>762</v>
      </c>
      <c r="C175" s="8" t="s">
        <v>763</v>
      </c>
      <c r="D175" s="5"/>
      <c r="E175" s="5"/>
    </row>
    <row r="176" s="63" customFormat="1" ht="18.75" spans="1:5">
      <c r="A176" s="5">
        <v>175</v>
      </c>
      <c r="B176" s="6" t="s">
        <v>768</v>
      </c>
      <c r="C176" s="161" t="s">
        <v>769</v>
      </c>
      <c r="D176" s="5"/>
      <c r="E176" s="5"/>
    </row>
    <row r="177" s="63" customFormat="1" ht="18.75" spans="1:5">
      <c r="A177" s="5">
        <v>176</v>
      </c>
      <c r="B177" s="7" t="s">
        <v>774</v>
      </c>
      <c r="C177" s="12" t="s">
        <v>780</v>
      </c>
      <c r="D177" s="5"/>
      <c r="E177" s="5"/>
    </row>
    <row r="178" s="63" customFormat="1" ht="18.75" spans="1:5">
      <c r="A178" s="5">
        <v>177</v>
      </c>
      <c r="B178" s="6" t="s">
        <v>781</v>
      </c>
      <c r="C178" s="5" t="s">
        <v>782</v>
      </c>
      <c r="D178" s="5"/>
      <c r="E178" s="5"/>
    </row>
    <row r="179" s="63" customFormat="1" ht="18.75" spans="1:5">
      <c r="A179" s="5">
        <v>178</v>
      </c>
      <c r="B179" s="6" t="s">
        <v>784</v>
      </c>
      <c r="C179" s="11" t="s">
        <v>785</v>
      </c>
      <c r="D179" s="5"/>
      <c r="E179" s="5"/>
    </row>
    <row r="180" s="63" customFormat="1" ht="18.75" spans="1:5">
      <c r="A180" s="5">
        <v>179</v>
      </c>
      <c r="B180" s="7" t="s">
        <v>786</v>
      </c>
      <c r="C180" s="9" t="s">
        <v>787</v>
      </c>
      <c r="D180" s="5"/>
      <c r="E180" s="5"/>
    </row>
    <row r="181" s="63" customFormat="1" ht="18.75" spans="1:5">
      <c r="A181" s="5">
        <v>180</v>
      </c>
      <c r="B181" s="7" t="s">
        <v>789</v>
      </c>
      <c r="C181" s="9" t="s">
        <v>790</v>
      </c>
      <c r="D181" s="5"/>
      <c r="E181" s="5"/>
    </row>
    <row r="182" s="63" customFormat="1" ht="18.75" spans="1:5">
      <c r="A182" s="5">
        <v>181</v>
      </c>
      <c r="B182" s="6" t="s">
        <v>792</v>
      </c>
      <c r="C182" s="11" t="s">
        <v>793</v>
      </c>
      <c r="D182" s="5"/>
      <c r="E182" s="5"/>
    </row>
    <row r="183" s="63" customFormat="1" ht="18.75" spans="1:5">
      <c r="A183" s="5">
        <v>182</v>
      </c>
      <c r="B183" s="6" t="s">
        <v>795</v>
      </c>
      <c r="C183" s="8" t="s">
        <v>796</v>
      </c>
      <c r="D183" s="5"/>
      <c r="E183" s="5"/>
    </row>
    <row r="184" s="63" customFormat="1" ht="18.75" spans="1:5">
      <c r="A184" s="5">
        <v>183</v>
      </c>
      <c r="B184" s="6" t="s">
        <v>799</v>
      </c>
      <c r="C184" s="8" t="s">
        <v>800</v>
      </c>
      <c r="D184" s="5"/>
      <c r="E184" s="5"/>
    </row>
    <row r="185" s="63" customFormat="1" ht="18.75" spans="1:5">
      <c r="A185" s="5">
        <v>184</v>
      </c>
      <c r="B185" s="6" t="s">
        <v>805</v>
      </c>
      <c r="C185" s="161" t="s">
        <v>806</v>
      </c>
      <c r="D185" s="5"/>
      <c r="E185" s="5"/>
    </row>
    <row r="186" s="63" customFormat="1" ht="18.75" spans="1:5">
      <c r="A186" s="5">
        <v>185</v>
      </c>
      <c r="B186" s="6" t="s">
        <v>809</v>
      </c>
      <c r="C186" s="8" t="s">
        <v>810</v>
      </c>
      <c r="D186" s="5"/>
      <c r="E186" s="5"/>
    </row>
    <row r="187" s="63" customFormat="1" ht="18.75" spans="1:5">
      <c r="A187" s="5">
        <v>186</v>
      </c>
      <c r="B187" s="6" t="s">
        <v>814</v>
      </c>
      <c r="C187" s="8" t="s">
        <v>815</v>
      </c>
      <c r="D187" s="5"/>
      <c r="E187" s="5"/>
    </row>
    <row r="188" s="63" customFormat="1" ht="18.75" spans="1:5">
      <c r="A188" s="5">
        <v>187</v>
      </c>
      <c r="B188" s="6" t="s">
        <v>819</v>
      </c>
      <c r="C188" s="161" t="s">
        <v>820</v>
      </c>
      <c r="D188" s="5"/>
      <c r="E188" s="5"/>
    </row>
    <row r="189" s="63" customFormat="1" ht="18.75" spans="1:5">
      <c r="A189" s="5">
        <v>188</v>
      </c>
      <c r="B189" s="6" t="s">
        <v>822</v>
      </c>
      <c r="C189" s="161" t="s">
        <v>823</v>
      </c>
      <c r="D189" s="5"/>
      <c r="E189" s="5"/>
    </row>
    <row r="190" s="63" customFormat="1" ht="18.75" spans="1:5">
      <c r="A190" s="5">
        <v>189</v>
      </c>
      <c r="B190" s="6" t="s">
        <v>827</v>
      </c>
      <c r="C190" s="8" t="s">
        <v>828</v>
      </c>
      <c r="D190" s="5"/>
      <c r="E190" s="5"/>
    </row>
    <row r="191" s="63" customFormat="1" ht="18.75" spans="1:5">
      <c r="A191" s="5">
        <v>190</v>
      </c>
      <c r="B191" s="6" t="s">
        <v>831</v>
      </c>
      <c r="C191" s="8" t="s">
        <v>832</v>
      </c>
      <c r="D191" s="5"/>
      <c r="E191" s="5"/>
    </row>
    <row r="192" s="63" customFormat="1" ht="18.75" spans="1:5">
      <c r="A192" s="5">
        <v>191</v>
      </c>
      <c r="B192" s="6" t="s">
        <v>835</v>
      </c>
      <c r="C192" s="8" t="s">
        <v>836</v>
      </c>
      <c r="D192" s="5"/>
      <c r="E192" s="5"/>
    </row>
    <row r="193" s="63" customFormat="1" ht="18.75" spans="1:5">
      <c r="A193" s="5">
        <v>192</v>
      </c>
      <c r="B193" s="6" t="s">
        <v>841</v>
      </c>
      <c r="C193" s="8" t="s">
        <v>842</v>
      </c>
      <c r="D193" s="5"/>
      <c r="E193" s="5"/>
    </row>
    <row r="194" s="63" customFormat="1" ht="18.75" spans="1:5">
      <c r="A194" s="5">
        <v>193</v>
      </c>
      <c r="B194" s="6" t="s">
        <v>846</v>
      </c>
      <c r="C194" s="8" t="s">
        <v>847</v>
      </c>
      <c r="D194" s="5"/>
      <c r="E194" s="5"/>
    </row>
    <row r="195" s="63" customFormat="1" ht="18.75" spans="1:5">
      <c r="A195" s="5">
        <v>194</v>
      </c>
      <c r="B195" s="6" t="s">
        <v>851</v>
      </c>
      <c r="C195" s="161" t="s">
        <v>852</v>
      </c>
      <c r="D195" s="5"/>
      <c r="E195" s="5"/>
    </row>
    <row r="196" s="63" customFormat="1" ht="18.75" spans="1:5">
      <c r="A196" s="5">
        <v>195</v>
      </c>
      <c r="B196" s="6" t="s">
        <v>856</v>
      </c>
      <c r="C196" s="161" t="s">
        <v>857</v>
      </c>
      <c r="D196" s="5"/>
      <c r="E196" s="5"/>
    </row>
    <row r="197" s="63" customFormat="1" ht="18.75" spans="1:5">
      <c r="A197" s="5">
        <v>196</v>
      </c>
      <c r="B197" s="6" t="s">
        <v>860</v>
      </c>
      <c r="C197" s="161" t="s">
        <v>861</v>
      </c>
      <c r="D197" s="5"/>
      <c r="E197" s="5"/>
    </row>
    <row r="198" s="63" customFormat="1" ht="18.75" spans="1:5">
      <c r="A198" s="5">
        <v>197</v>
      </c>
      <c r="B198" s="6" t="s">
        <v>865</v>
      </c>
      <c r="C198" s="8" t="s">
        <v>866</v>
      </c>
      <c r="D198" s="5"/>
      <c r="E198" s="5"/>
    </row>
    <row r="199" s="63" customFormat="1" ht="18.75" spans="1:5">
      <c r="A199" s="5">
        <v>198</v>
      </c>
      <c r="B199" s="6" t="s">
        <v>869</v>
      </c>
      <c r="C199" s="8" t="s">
        <v>870</v>
      </c>
      <c r="D199" s="5"/>
      <c r="E199" s="5"/>
    </row>
    <row r="200" s="63" customFormat="1" ht="18.75" spans="1:5">
      <c r="A200" s="5">
        <v>199</v>
      </c>
      <c r="B200" s="6" t="s">
        <v>873</v>
      </c>
      <c r="C200" s="161" t="s">
        <v>874</v>
      </c>
      <c r="D200" s="5"/>
      <c r="E200" s="5"/>
    </row>
    <row r="201" s="63" customFormat="1" ht="18.75" spans="1:5">
      <c r="A201" s="5">
        <v>200</v>
      </c>
      <c r="B201" s="6" t="s">
        <v>879</v>
      </c>
      <c r="C201" s="8" t="s">
        <v>880</v>
      </c>
      <c r="D201" s="5"/>
      <c r="E201" s="5"/>
    </row>
    <row r="202" s="63" customFormat="1" ht="18.75" spans="1:5">
      <c r="A202" s="5">
        <v>201</v>
      </c>
      <c r="B202" s="6" t="s">
        <v>883</v>
      </c>
      <c r="C202" s="8" t="s">
        <v>884</v>
      </c>
      <c r="D202" s="5"/>
      <c r="E202" s="5"/>
    </row>
    <row r="203" s="63" customFormat="1" ht="18.75" spans="1:5">
      <c r="A203" s="5">
        <v>202</v>
      </c>
      <c r="B203" s="6" t="s">
        <v>887</v>
      </c>
      <c r="C203" s="8" t="s">
        <v>888</v>
      </c>
      <c r="D203" s="5"/>
      <c r="E203" s="5"/>
    </row>
    <row r="204" s="63" customFormat="1" ht="18.75" spans="1:5">
      <c r="A204" s="5">
        <v>203</v>
      </c>
      <c r="B204" s="6" t="s">
        <v>892</v>
      </c>
      <c r="C204" s="5" t="s">
        <v>896</v>
      </c>
      <c r="D204" s="5"/>
      <c r="E204" s="5"/>
    </row>
    <row r="205" s="63" customFormat="1" ht="18.75" spans="1:5">
      <c r="A205" s="5">
        <v>204</v>
      </c>
      <c r="B205" s="6" t="s">
        <v>897</v>
      </c>
      <c r="C205" s="5" t="s">
        <v>898</v>
      </c>
      <c r="D205" s="5"/>
      <c r="E205" s="5"/>
    </row>
    <row r="206" s="63" customFormat="1" ht="18.75" spans="1:5">
      <c r="A206" s="5">
        <v>205</v>
      </c>
      <c r="B206" s="6" t="s">
        <v>899</v>
      </c>
      <c r="C206" s="5" t="s">
        <v>900</v>
      </c>
      <c r="D206" s="5"/>
      <c r="E206" s="5"/>
    </row>
    <row r="207" s="63" customFormat="1" ht="18.75" spans="1:5">
      <c r="A207" s="5">
        <v>206</v>
      </c>
      <c r="B207" s="6" t="s">
        <v>902</v>
      </c>
      <c r="C207" s="5" t="s">
        <v>903</v>
      </c>
      <c r="D207" s="5"/>
      <c r="E207" s="5"/>
    </row>
    <row r="208" s="63" customFormat="1" ht="18.75" spans="1:5">
      <c r="A208" s="5">
        <v>207</v>
      </c>
      <c r="B208" s="6" t="s">
        <v>905</v>
      </c>
      <c r="C208" s="8" t="s">
        <v>906</v>
      </c>
      <c r="D208" s="5"/>
      <c r="E208" s="5"/>
    </row>
    <row r="209" s="63" customFormat="1" ht="18.75" spans="1:5">
      <c r="A209" s="5">
        <v>208</v>
      </c>
      <c r="B209" s="7" t="s">
        <v>909</v>
      </c>
      <c r="C209" s="9" t="s">
        <v>912</v>
      </c>
      <c r="D209" s="5"/>
      <c r="E209" s="5"/>
    </row>
    <row r="210" s="63" customFormat="1" ht="18.75" spans="1:5">
      <c r="A210" s="5">
        <v>209</v>
      </c>
      <c r="B210" s="7" t="s">
        <v>913</v>
      </c>
      <c r="C210" s="9" t="s">
        <v>914</v>
      </c>
      <c r="D210" s="5"/>
      <c r="E210" s="5"/>
    </row>
    <row r="211" s="63" customFormat="1" ht="18.75" spans="1:5">
      <c r="A211" s="5">
        <v>210</v>
      </c>
      <c r="B211" s="7" t="s">
        <v>915</v>
      </c>
      <c r="C211" s="9" t="s">
        <v>916</v>
      </c>
      <c r="D211" s="5"/>
      <c r="E211" s="5"/>
    </row>
    <row r="212" s="63" customFormat="1" ht="18.75" spans="1:5">
      <c r="A212" s="5">
        <v>211</v>
      </c>
      <c r="B212" s="7" t="s">
        <v>917</v>
      </c>
      <c r="C212" s="9" t="s">
        <v>918</v>
      </c>
      <c r="D212" s="5"/>
      <c r="E212" s="5"/>
    </row>
    <row r="213" s="63" customFormat="1" ht="18.75" spans="1:5">
      <c r="A213" s="5">
        <v>212</v>
      </c>
      <c r="B213" s="7" t="s">
        <v>919</v>
      </c>
      <c r="C213" s="9" t="s">
        <v>920</v>
      </c>
      <c r="D213" s="5"/>
      <c r="E213" s="5"/>
    </row>
    <row r="214" s="63" customFormat="1" ht="18.75" spans="1:5">
      <c r="A214" s="5">
        <v>213</v>
      </c>
      <c r="B214" s="7" t="s">
        <v>922</v>
      </c>
      <c r="C214" s="9" t="s">
        <v>923</v>
      </c>
      <c r="D214" s="5"/>
      <c r="E214" s="5"/>
    </row>
    <row r="215" s="63" customFormat="1" ht="18.75" spans="1:5">
      <c r="A215" s="5">
        <v>214</v>
      </c>
      <c r="B215" s="7" t="s">
        <v>924</v>
      </c>
      <c r="C215" s="9" t="s">
        <v>929</v>
      </c>
      <c r="D215" s="5"/>
      <c r="E215" s="5"/>
    </row>
    <row r="216" s="63" customFormat="1" ht="18.75" spans="1:5">
      <c r="A216" s="5">
        <v>215</v>
      </c>
      <c r="B216" s="7" t="s">
        <v>1207</v>
      </c>
      <c r="C216" s="9" t="s">
        <v>932</v>
      </c>
      <c r="D216" s="5"/>
      <c r="E216" s="5"/>
    </row>
    <row r="217" s="63" customFormat="1" ht="18.75" spans="1:5">
      <c r="A217" s="5">
        <v>216</v>
      </c>
      <c r="B217" s="7" t="s">
        <v>934</v>
      </c>
      <c r="C217" s="9" t="s">
        <v>935</v>
      </c>
      <c r="D217" s="5"/>
      <c r="E217" s="5"/>
    </row>
    <row r="218" s="63" customFormat="1" ht="18.75" spans="1:5">
      <c r="A218" s="5">
        <v>217</v>
      </c>
      <c r="B218" s="7" t="s">
        <v>939</v>
      </c>
      <c r="C218" s="9" t="s">
        <v>940</v>
      </c>
      <c r="D218" s="5"/>
      <c r="E218" s="5"/>
    </row>
    <row r="219" s="63" customFormat="1" ht="18.75" spans="1:5">
      <c r="A219" s="5">
        <v>218</v>
      </c>
      <c r="B219" s="7" t="s">
        <v>945</v>
      </c>
      <c r="C219" s="9" t="s">
        <v>946</v>
      </c>
      <c r="D219" s="5"/>
      <c r="E219" s="5"/>
    </row>
    <row r="220" s="63" customFormat="1" ht="18.75" spans="1:5">
      <c r="A220" s="5">
        <v>219</v>
      </c>
      <c r="B220" s="7" t="s">
        <v>950</v>
      </c>
      <c r="C220" s="9" t="s">
        <v>951</v>
      </c>
      <c r="D220" s="5"/>
      <c r="E220" s="5"/>
    </row>
    <row r="221" s="63" customFormat="1" ht="18.75" spans="1:5">
      <c r="A221" s="5">
        <v>220</v>
      </c>
      <c r="B221" s="7" t="s">
        <v>953</v>
      </c>
      <c r="C221" s="9" t="s">
        <v>954</v>
      </c>
      <c r="D221" s="5"/>
      <c r="E221" s="5"/>
    </row>
    <row r="222" s="63" customFormat="1" ht="18.75" spans="1:5">
      <c r="A222" s="5">
        <v>221</v>
      </c>
      <c r="B222" s="7" t="s">
        <v>956</v>
      </c>
      <c r="C222" s="9" t="s">
        <v>957</v>
      </c>
      <c r="D222" s="5"/>
      <c r="E222" s="5"/>
    </row>
    <row r="223" s="63" customFormat="1" ht="18.75" spans="1:5">
      <c r="A223" s="5">
        <v>222</v>
      </c>
      <c r="B223" s="7" t="s">
        <v>960</v>
      </c>
      <c r="C223" s="9" t="s">
        <v>961</v>
      </c>
      <c r="D223" s="5"/>
      <c r="E223" s="5"/>
    </row>
    <row r="224" s="63" customFormat="1" ht="18.75" spans="1:5">
      <c r="A224" s="5">
        <v>223</v>
      </c>
      <c r="B224" s="7" t="s">
        <v>965</v>
      </c>
      <c r="C224" s="9" t="s">
        <v>966</v>
      </c>
      <c r="D224" s="5"/>
      <c r="E224" s="5"/>
    </row>
    <row r="225" s="63" customFormat="1" ht="18.75" spans="1:5">
      <c r="A225" s="5">
        <v>224</v>
      </c>
      <c r="B225" s="7" t="s">
        <v>968</v>
      </c>
      <c r="C225" s="9" t="s">
        <v>969</v>
      </c>
      <c r="D225" s="5"/>
      <c r="E225" s="5"/>
    </row>
    <row r="226" s="63" customFormat="1" ht="18.75" spans="1:5">
      <c r="A226" s="5">
        <v>225</v>
      </c>
      <c r="B226" s="7" t="s">
        <v>973</v>
      </c>
      <c r="C226" s="9" t="s">
        <v>1208</v>
      </c>
      <c r="D226" s="5"/>
      <c r="E226" s="5"/>
    </row>
    <row r="227" s="63" customFormat="1" ht="18.75" spans="1:5">
      <c r="A227" s="5">
        <v>226</v>
      </c>
      <c r="B227" s="7" t="s">
        <v>975</v>
      </c>
      <c r="C227" s="9" t="s">
        <v>976</v>
      </c>
      <c r="D227" s="5"/>
      <c r="E227" s="5"/>
    </row>
    <row r="228" s="63" customFormat="1" ht="18.75" spans="1:5">
      <c r="A228" s="5">
        <v>227</v>
      </c>
      <c r="B228" s="7" t="s">
        <v>978</v>
      </c>
      <c r="C228" s="9" t="s">
        <v>979</v>
      </c>
      <c r="D228" s="5"/>
      <c r="E228" s="5"/>
    </row>
    <row r="229" s="63" customFormat="1" ht="18.75" spans="1:5">
      <c r="A229" s="5">
        <v>228</v>
      </c>
      <c r="B229" s="7" t="s">
        <v>982</v>
      </c>
      <c r="C229" s="9" t="s">
        <v>983</v>
      </c>
      <c r="D229" s="5"/>
      <c r="E229" s="5"/>
    </row>
    <row r="230" s="63" customFormat="1" ht="18.75" spans="1:5">
      <c r="A230" s="5">
        <v>229</v>
      </c>
      <c r="B230" s="7" t="s">
        <v>984</v>
      </c>
      <c r="C230" s="152" t="s">
        <v>989</v>
      </c>
      <c r="D230" s="5"/>
      <c r="E230" s="5"/>
    </row>
    <row r="231" s="63" customFormat="1" ht="18.75" spans="1:5">
      <c r="A231" s="5">
        <v>230</v>
      </c>
      <c r="B231" s="7" t="s">
        <v>990</v>
      </c>
      <c r="C231" s="9" t="s">
        <v>991</v>
      </c>
      <c r="D231" s="5"/>
      <c r="E231" s="5"/>
    </row>
    <row r="232" s="63" customFormat="1" ht="18.75" spans="1:5">
      <c r="A232" s="5">
        <v>231</v>
      </c>
      <c r="B232" s="7" t="s">
        <v>994</v>
      </c>
      <c r="C232" s="9" t="s">
        <v>995</v>
      </c>
      <c r="D232" s="5"/>
      <c r="E232" s="5"/>
    </row>
    <row r="233" s="63" customFormat="1" ht="18.75" spans="1:6">
      <c r="A233" s="5">
        <v>232</v>
      </c>
      <c r="B233" s="7" t="s">
        <v>997</v>
      </c>
      <c r="C233" s="9" t="s">
        <v>998</v>
      </c>
      <c r="D233" s="5"/>
      <c r="E233" s="5"/>
      <c r="F233" s="63" t="s">
        <v>1209</v>
      </c>
    </row>
    <row r="234" s="63" customFormat="1" ht="18.75" spans="1:5">
      <c r="A234" s="5">
        <v>233</v>
      </c>
      <c r="B234" s="7" t="s">
        <v>1001</v>
      </c>
      <c r="C234" s="9" t="s">
        <v>1002</v>
      </c>
      <c r="D234" s="5"/>
      <c r="E234" s="5"/>
    </row>
    <row r="235" s="63" customFormat="1" ht="18.75" spans="1:5">
      <c r="A235" s="5">
        <v>234</v>
      </c>
      <c r="B235" s="7" t="s">
        <v>1005</v>
      </c>
      <c r="C235" s="9" t="s">
        <v>1006</v>
      </c>
      <c r="D235" s="5"/>
      <c r="E235" s="5"/>
    </row>
    <row r="236" s="63" customFormat="1" ht="18.75" spans="1:5">
      <c r="A236" s="5">
        <v>235</v>
      </c>
      <c r="B236" s="7" t="s">
        <v>1008</v>
      </c>
      <c r="C236" s="9" t="s">
        <v>1011</v>
      </c>
      <c r="D236" s="5"/>
      <c r="E236" s="5"/>
    </row>
    <row r="237" s="63" customFormat="1" ht="18.75" spans="1:5">
      <c r="A237" s="5">
        <v>236</v>
      </c>
      <c r="B237" s="7" t="s">
        <v>1012</v>
      </c>
      <c r="C237" s="9" t="s">
        <v>1013</v>
      </c>
      <c r="D237" s="5"/>
      <c r="E237" s="5"/>
    </row>
    <row r="238" s="63" customFormat="1" ht="18.75" spans="1:5">
      <c r="A238" s="5">
        <v>237</v>
      </c>
      <c r="B238" s="7" t="s">
        <v>1014</v>
      </c>
      <c r="C238" s="152" t="s">
        <v>1018</v>
      </c>
      <c r="D238" s="5"/>
      <c r="E238" s="5"/>
    </row>
    <row r="239" s="63" customFormat="1" ht="18.75" spans="1:5">
      <c r="A239" s="5">
        <v>238</v>
      </c>
      <c r="B239" s="7" t="s">
        <v>1019</v>
      </c>
      <c r="C239" s="9" t="s">
        <v>1020</v>
      </c>
      <c r="D239" s="5"/>
      <c r="E239" s="5"/>
    </row>
    <row r="240" s="63" customFormat="1" ht="18.75" spans="1:5">
      <c r="A240" s="5">
        <v>239</v>
      </c>
      <c r="B240" s="7" t="s">
        <v>1021</v>
      </c>
      <c r="C240" s="152" t="s">
        <v>1022</v>
      </c>
      <c r="D240" s="5"/>
      <c r="E240" s="5"/>
    </row>
    <row r="241" s="63" customFormat="1" ht="18.75" spans="1:5">
      <c r="A241" s="5">
        <v>240</v>
      </c>
      <c r="B241" s="7" t="s">
        <v>1023</v>
      </c>
      <c r="C241" s="9" t="s">
        <v>1024</v>
      </c>
      <c r="D241" s="5"/>
      <c r="E241" s="5"/>
    </row>
    <row r="242" s="63" customFormat="1" ht="18.75" spans="1:5">
      <c r="A242" s="5">
        <v>241</v>
      </c>
      <c r="B242" s="7" t="s">
        <v>1025</v>
      </c>
      <c r="C242" s="9" t="s">
        <v>1026</v>
      </c>
      <c r="D242" s="5"/>
      <c r="E242" s="5"/>
    </row>
    <row r="243" s="63" customFormat="1" ht="18.75" spans="1:5">
      <c r="A243" s="5">
        <v>242</v>
      </c>
      <c r="B243" s="7" t="s">
        <v>1027</v>
      </c>
      <c r="C243" s="152" t="s">
        <v>1028</v>
      </c>
      <c r="D243" s="5"/>
      <c r="E243" s="5"/>
    </row>
    <row r="244" s="63" customFormat="1" ht="18.75" spans="1:5">
      <c r="A244" s="5">
        <v>243</v>
      </c>
      <c r="B244" s="7" t="s">
        <v>1029</v>
      </c>
      <c r="C244" s="9" t="s">
        <v>1030</v>
      </c>
      <c r="D244" s="5"/>
      <c r="E244" s="5"/>
    </row>
    <row r="245" s="63" customFormat="1" ht="18.75" spans="1:5">
      <c r="A245" s="5">
        <v>244</v>
      </c>
      <c r="B245" s="7" t="s">
        <v>1031</v>
      </c>
      <c r="C245" s="9" t="s">
        <v>1032</v>
      </c>
      <c r="D245" s="5"/>
      <c r="E245" s="5"/>
    </row>
    <row r="246" s="63" customFormat="1" ht="18.75" spans="1:5">
      <c r="A246" s="5">
        <v>245</v>
      </c>
      <c r="B246" s="7" t="s">
        <v>1033</v>
      </c>
      <c r="C246" s="9" t="s">
        <v>1034</v>
      </c>
      <c r="D246" s="5"/>
      <c r="E246" s="5"/>
    </row>
    <row r="247" s="63" customFormat="1" ht="18.75" spans="1:5">
      <c r="A247" s="5">
        <v>246</v>
      </c>
      <c r="B247" s="7" t="s">
        <v>1035</v>
      </c>
      <c r="C247" s="9" t="s">
        <v>1036</v>
      </c>
      <c r="D247" s="5"/>
      <c r="E247" s="5"/>
    </row>
    <row r="248" s="63" customFormat="1" ht="18.75" spans="1:5">
      <c r="A248" s="5">
        <v>247</v>
      </c>
      <c r="B248" s="7" t="s">
        <v>1037</v>
      </c>
      <c r="C248" s="9" t="s">
        <v>1041</v>
      </c>
      <c r="D248" s="5"/>
      <c r="E248" s="5"/>
    </row>
    <row r="249" s="63" customFormat="1" ht="18.75" spans="1:5">
      <c r="A249" s="5">
        <v>248</v>
      </c>
      <c r="B249" s="7" t="s">
        <v>1042</v>
      </c>
      <c r="C249" s="9" t="s">
        <v>1043</v>
      </c>
      <c r="D249" s="5"/>
      <c r="E249" s="5"/>
    </row>
    <row r="250" s="63" customFormat="1" ht="18.75" spans="1:5">
      <c r="A250" s="5">
        <v>249</v>
      </c>
      <c r="B250" s="6" t="s">
        <v>1044</v>
      </c>
      <c r="C250" s="151" t="s">
        <v>1049</v>
      </c>
      <c r="D250" s="5"/>
      <c r="E250" s="5"/>
    </row>
    <row r="251" s="63" customFormat="1" ht="18.75" spans="1:5">
      <c r="A251" s="5">
        <v>250</v>
      </c>
      <c r="B251" s="6" t="s">
        <v>1050</v>
      </c>
      <c r="C251" s="5" t="s">
        <v>1051</v>
      </c>
      <c r="D251" s="5"/>
      <c r="E251" s="5"/>
    </row>
    <row r="252" s="63" customFormat="1" ht="18.75" spans="1:5">
      <c r="A252" s="5">
        <v>251</v>
      </c>
      <c r="B252" s="6" t="s">
        <v>1052</v>
      </c>
      <c r="C252" s="5" t="s">
        <v>1053</v>
      </c>
      <c r="D252" s="5"/>
      <c r="E252" s="5"/>
    </row>
    <row r="253" s="63" customFormat="1" ht="18.75" spans="1:5">
      <c r="A253" s="5">
        <v>252</v>
      </c>
      <c r="B253" s="6" t="s">
        <v>1054</v>
      </c>
      <c r="C253" s="5" t="s">
        <v>1055</v>
      </c>
      <c r="D253" s="5"/>
      <c r="E253" s="5"/>
    </row>
    <row r="254" s="63" customFormat="1" ht="18.75" spans="1:5">
      <c r="A254" s="5">
        <v>253</v>
      </c>
      <c r="B254" s="6" t="s">
        <v>1056</v>
      </c>
      <c r="C254" s="151" t="s">
        <v>1060</v>
      </c>
      <c r="D254" s="5"/>
      <c r="E254" s="5"/>
    </row>
    <row r="255" s="63" customFormat="1" ht="18.75" spans="1:5">
      <c r="A255" s="5">
        <v>254</v>
      </c>
      <c r="B255" s="6" t="s">
        <v>1061</v>
      </c>
      <c r="C255" s="5" t="s">
        <v>1062</v>
      </c>
      <c r="D255" s="5"/>
      <c r="E255" s="5"/>
    </row>
    <row r="256" s="63" customFormat="1" ht="18.75" spans="1:5">
      <c r="A256" s="5">
        <v>255</v>
      </c>
      <c r="B256" s="6" t="s">
        <v>1063</v>
      </c>
      <c r="C256" s="5" t="s">
        <v>1064</v>
      </c>
      <c r="D256" s="5"/>
      <c r="E256" s="5"/>
    </row>
    <row r="257" s="63" customFormat="1" ht="18.75" spans="1:5">
      <c r="A257" s="5">
        <v>256</v>
      </c>
      <c r="B257" s="6" t="s">
        <v>1066</v>
      </c>
      <c r="C257" s="5" t="s">
        <v>1067</v>
      </c>
      <c r="D257" s="5"/>
      <c r="E257" s="5"/>
    </row>
    <row r="258" s="63" customFormat="1" ht="18.75" spans="1:5">
      <c r="A258" s="5">
        <v>257</v>
      </c>
      <c r="B258" s="6" t="s">
        <v>1068</v>
      </c>
      <c r="C258" s="8" t="s">
        <v>1069</v>
      </c>
      <c r="D258" s="5"/>
      <c r="E258" s="5"/>
    </row>
    <row r="259" s="63" customFormat="1" ht="18.75" spans="1:5">
      <c r="A259" s="5">
        <v>258</v>
      </c>
      <c r="B259" s="6" t="s">
        <v>1073</v>
      </c>
      <c r="C259" s="8" t="s">
        <v>1074</v>
      </c>
      <c r="D259" s="5"/>
      <c r="E259" s="5"/>
    </row>
    <row r="260" s="63" customFormat="1" ht="18.75" spans="1:5">
      <c r="A260" s="5">
        <v>259</v>
      </c>
      <c r="B260" s="6" t="s">
        <v>1078</v>
      </c>
      <c r="C260" s="5" t="s">
        <v>1082</v>
      </c>
      <c r="D260" s="5"/>
      <c r="E260" s="5"/>
    </row>
    <row r="261" s="63" customFormat="1" ht="18.75" spans="1:5">
      <c r="A261" s="5">
        <v>260</v>
      </c>
      <c r="B261" s="6" t="s">
        <v>1083</v>
      </c>
      <c r="C261" s="151" t="s">
        <v>1084</v>
      </c>
      <c r="D261" s="5"/>
      <c r="E261" s="5"/>
    </row>
    <row r="262" s="63" customFormat="1" ht="18.75" spans="1:5">
      <c r="A262" s="5">
        <v>261</v>
      </c>
      <c r="B262" s="6" t="s">
        <v>1085</v>
      </c>
      <c r="C262" s="5" t="s">
        <v>1090</v>
      </c>
      <c r="D262" s="5"/>
      <c r="E262" s="5"/>
    </row>
    <row r="263" s="63" customFormat="1" ht="18.75" spans="1:5">
      <c r="A263" s="5">
        <v>262</v>
      </c>
      <c r="B263" s="6" t="s">
        <v>1091</v>
      </c>
      <c r="C263" s="5" t="s">
        <v>1092</v>
      </c>
      <c r="D263" s="5"/>
      <c r="E263" s="5"/>
    </row>
    <row r="264" s="63" customFormat="1" ht="18.75" spans="1:5">
      <c r="A264" s="5">
        <v>263</v>
      </c>
      <c r="B264" s="6" t="s">
        <v>1093</v>
      </c>
      <c r="C264" s="5" t="s">
        <v>1094</v>
      </c>
      <c r="D264" s="5"/>
      <c r="E264" s="5"/>
    </row>
    <row r="265" s="63" customFormat="1" ht="18.75" spans="1:5">
      <c r="A265" s="5">
        <v>264</v>
      </c>
      <c r="B265" s="6" t="s">
        <v>1096</v>
      </c>
      <c r="C265" s="5" t="s">
        <v>1097</v>
      </c>
      <c r="D265" s="5"/>
      <c r="E265" s="5"/>
    </row>
    <row r="266" s="63" customFormat="1" ht="18.75" spans="1:5">
      <c r="A266" s="5">
        <v>265</v>
      </c>
      <c r="B266" s="6" t="s">
        <v>1099</v>
      </c>
      <c r="C266" s="5" t="s">
        <v>1100</v>
      </c>
      <c r="D266" s="5"/>
      <c r="E266" s="5"/>
    </row>
    <row r="267" s="63" customFormat="1" ht="18.75" spans="1:5">
      <c r="A267" s="5">
        <v>266</v>
      </c>
      <c r="B267" s="6" t="s">
        <v>1101</v>
      </c>
      <c r="C267" s="5" t="s">
        <v>1102</v>
      </c>
      <c r="D267" s="5"/>
      <c r="E267" s="5"/>
    </row>
    <row r="268" s="63" customFormat="1" ht="18.75" spans="1:5">
      <c r="A268" s="5">
        <v>267</v>
      </c>
      <c r="B268" s="6" t="s">
        <v>1104</v>
      </c>
      <c r="C268" s="5" t="s">
        <v>1108</v>
      </c>
      <c r="D268" s="5"/>
      <c r="E268" s="5"/>
    </row>
    <row r="269" s="63" customFormat="1" ht="18.75" spans="1:5">
      <c r="A269" s="5">
        <v>268</v>
      </c>
      <c r="B269" s="13" t="s">
        <v>1109</v>
      </c>
      <c r="C269" s="5" t="s">
        <v>1110</v>
      </c>
      <c r="D269" s="5"/>
      <c r="E269" s="5"/>
    </row>
    <row r="270" s="63" customFormat="1" ht="18.75" spans="1:5">
      <c r="A270" s="5">
        <v>269</v>
      </c>
      <c r="B270" s="6" t="s">
        <v>1113</v>
      </c>
      <c r="C270" s="151" t="s">
        <v>1117</v>
      </c>
      <c r="D270" s="5"/>
      <c r="E270" s="5"/>
    </row>
    <row r="271" s="63" customFormat="1" ht="18.75" spans="1:5">
      <c r="A271" s="5">
        <v>270</v>
      </c>
      <c r="B271" s="6" t="s">
        <v>1118</v>
      </c>
      <c r="C271" s="5" t="s">
        <v>1119</v>
      </c>
      <c r="D271" s="5"/>
      <c r="E271" s="5"/>
    </row>
    <row r="272" s="63" customFormat="1" ht="18.75" spans="1:5">
      <c r="A272" s="5">
        <v>271</v>
      </c>
      <c r="B272" s="6" t="s">
        <v>1120</v>
      </c>
      <c r="C272" s="5" t="s">
        <v>1121</v>
      </c>
      <c r="D272" s="5"/>
      <c r="E272" s="5"/>
    </row>
    <row r="273" s="63" customFormat="1" ht="18.75" spans="1:5">
      <c r="A273" s="5">
        <v>272</v>
      </c>
      <c r="B273" s="6" t="s">
        <v>1123</v>
      </c>
      <c r="C273" s="5" t="s">
        <v>1124</v>
      </c>
      <c r="D273" s="5"/>
      <c r="E273" s="5"/>
    </row>
    <row r="274" s="63" customFormat="1" ht="18.75" spans="1:5">
      <c r="A274" s="5">
        <v>273</v>
      </c>
      <c r="B274" s="6" t="s">
        <v>1125</v>
      </c>
      <c r="C274" s="5" t="s">
        <v>1126</v>
      </c>
      <c r="D274" s="5"/>
      <c r="E274" s="5"/>
    </row>
    <row r="275" s="63" customFormat="1" ht="18.75" spans="1:5">
      <c r="A275" s="5">
        <v>274</v>
      </c>
      <c r="B275" s="6" t="s">
        <v>1128</v>
      </c>
      <c r="C275" s="5" t="s">
        <v>1129</v>
      </c>
      <c r="D275" s="5"/>
      <c r="E275" s="5"/>
    </row>
    <row r="276" s="63" customFormat="1" ht="18.75" spans="1:5">
      <c r="A276" s="5">
        <v>275</v>
      </c>
      <c r="B276" s="6" t="s">
        <v>1131</v>
      </c>
      <c r="C276" s="5" t="s">
        <v>1132</v>
      </c>
      <c r="D276" s="5"/>
      <c r="E276" s="5"/>
    </row>
    <row r="277" s="63" customFormat="1" ht="18.75" spans="1:5">
      <c r="A277" s="5">
        <v>276</v>
      </c>
      <c r="B277" s="6" t="s">
        <v>1133</v>
      </c>
      <c r="C277" s="5" t="s">
        <v>1134</v>
      </c>
      <c r="D277" s="5"/>
      <c r="E277" s="5"/>
    </row>
    <row r="278" s="63" customFormat="1" ht="18.75" spans="1:5">
      <c r="A278" s="5">
        <v>277</v>
      </c>
      <c r="B278" s="6" t="s">
        <v>1135</v>
      </c>
      <c r="C278" s="5" t="s">
        <v>1136</v>
      </c>
      <c r="D278" s="5"/>
      <c r="E278" s="5"/>
    </row>
    <row r="279" s="63" customFormat="1" ht="18.75" spans="1:5">
      <c r="A279" s="5">
        <v>278</v>
      </c>
      <c r="B279" s="6" t="s">
        <v>1138</v>
      </c>
      <c r="C279" s="5" t="s">
        <v>1139</v>
      </c>
      <c r="D279" s="5"/>
      <c r="E279" s="5"/>
    </row>
    <row r="280" s="63" customFormat="1" ht="18.75" spans="1:5">
      <c r="A280" s="5">
        <v>279</v>
      </c>
      <c r="B280" s="6" t="s">
        <v>1140</v>
      </c>
      <c r="C280" s="5" t="s">
        <v>1141</v>
      </c>
      <c r="D280" s="5"/>
      <c r="E280" s="5"/>
    </row>
    <row r="281" s="63" customFormat="1" ht="18.75" spans="1:5">
      <c r="A281" s="5">
        <v>280</v>
      </c>
      <c r="B281" s="6" t="s">
        <v>1142</v>
      </c>
      <c r="C281" s="8" t="s">
        <v>1143</v>
      </c>
      <c r="D281" s="5"/>
      <c r="E281" s="5"/>
    </row>
    <row r="282" s="63" customFormat="1" ht="18.75" spans="1:5">
      <c r="A282" s="5">
        <v>281</v>
      </c>
      <c r="B282" s="6" t="s">
        <v>1146</v>
      </c>
      <c r="C282" s="161" t="s">
        <v>1147</v>
      </c>
      <c r="D282" s="5"/>
      <c r="E282" s="5"/>
    </row>
    <row r="283" s="63" customFormat="1" ht="18.75" spans="1:5">
      <c r="A283" s="5">
        <v>282</v>
      </c>
      <c r="B283" s="6" t="s">
        <v>1151</v>
      </c>
      <c r="C283" s="8" t="s">
        <v>1152</v>
      </c>
      <c r="D283" s="5"/>
      <c r="E283" s="5"/>
    </row>
    <row r="284" s="63" customFormat="1" ht="18.75" spans="1:5">
      <c r="A284" s="5">
        <v>283</v>
      </c>
      <c r="B284" s="6" t="s">
        <v>1156</v>
      </c>
      <c r="C284" s="161" t="s">
        <v>1157</v>
      </c>
      <c r="D284" s="5"/>
      <c r="E284" s="5"/>
    </row>
    <row r="285" s="63" customFormat="1" ht="18.75" spans="1:5">
      <c r="A285" s="5">
        <v>284</v>
      </c>
      <c r="B285" s="6" t="s">
        <v>1161</v>
      </c>
      <c r="C285" s="161" t="s">
        <v>1162</v>
      </c>
      <c r="D285" s="5"/>
      <c r="E285" s="5"/>
    </row>
    <row r="286" s="63" customFormat="1" ht="18.75" spans="1:5">
      <c r="A286" s="5">
        <v>285</v>
      </c>
      <c r="B286" s="6" t="s">
        <v>1165</v>
      </c>
      <c r="C286" s="5" t="s">
        <v>1169</v>
      </c>
      <c r="D286" s="5"/>
      <c r="E286" s="5"/>
    </row>
    <row r="287" s="63" customFormat="1" ht="18.75" spans="1:5">
      <c r="A287" s="5">
        <v>286</v>
      </c>
      <c r="B287" s="6" t="s">
        <v>1170</v>
      </c>
      <c r="C287" s="5" t="s">
        <v>1171</v>
      </c>
      <c r="D287" s="5"/>
      <c r="E287" s="5"/>
    </row>
    <row r="288" s="63" customFormat="1" ht="18.75" spans="1:5">
      <c r="A288" s="5">
        <v>287</v>
      </c>
      <c r="B288" s="6" t="s">
        <v>1172</v>
      </c>
      <c r="C288" s="5" t="s">
        <v>1176</v>
      </c>
      <c r="D288" s="5"/>
      <c r="E288" s="5"/>
    </row>
    <row r="289" s="63" customFormat="1" ht="18.75" spans="1:5">
      <c r="A289" s="5">
        <v>288</v>
      </c>
      <c r="B289" s="6" t="s">
        <v>1177</v>
      </c>
      <c r="C289" s="5" t="s">
        <v>1178</v>
      </c>
      <c r="D289" s="5"/>
      <c r="E289" s="5"/>
    </row>
    <row r="290" s="63" customFormat="1" ht="18.75" spans="1:5">
      <c r="A290" s="5">
        <v>289</v>
      </c>
      <c r="B290" s="6" t="s">
        <v>1179</v>
      </c>
      <c r="C290" s="5" t="s">
        <v>1180</v>
      </c>
      <c r="D290" s="5"/>
      <c r="E290" s="5"/>
    </row>
    <row r="291" s="63" customFormat="1" ht="18.75" spans="1:5">
      <c r="A291" s="5">
        <v>290</v>
      </c>
      <c r="B291" s="6" t="s">
        <v>1182</v>
      </c>
      <c r="C291" s="5" t="s">
        <v>1183</v>
      </c>
      <c r="D291" s="5"/>
      <c r="E291" s="5"/>
    </row>
    <row r="292" s="63" customFormat="1" ht="18.75" spans="1:5">
      <c r="A292" s="5">
        <v>291</v>
      </c>
      <c r="B292" s="6" t="s">
        <v>1185</v>
      </c>
      <c r="C292" s="5" t="s">
        <v>1186</v>
      </c>
      <c r="D292" s="5"/>
      <c r="E292" s="5"/>
    </row>
    <row r="293" s="63" customFormat="1" ht="18.75" spans="1:5">
      <c r="A293" s="5">
        <v>292</v>
      </c>
      <c r="B293" s="6" t="s">
        <v>1187</v>
      </c>
      <c r="C293" s="5" t="s">
        <v>1188</v>
      </c>
      <c r="D293" s="5"/>
      <c r="E293" s="5"/>
    </row>
    <row r="294" s="63" customFormat="1" ht="18.75" spans="1:5">
      <c r="A294" s="5">
        <v>293</v>
      </c>
      <c r="B294" s="6" t="s">
        <v>1190</v>
      </c>
      <c r="C294" s="5" t="s">
        <v>1191</v>
      </c>
      <c r="D294" s="5"/>
      <c r="E294" s="5"/>
    </row>
  </sheetData>
  <autoFilter ref="B1:C294">
    <extLst/>
  </autoFilter>
  <conditionalFormatting sqref="B2">
    <cfRule type="expression" dxfId="0" priority="508" stopIfTrue="1">
      <formula>AND(COUNTIF($C$2:$C$294,B2)+COUNTIF(#REF!,B2)&gt;1,NOT(ISBLANK(B2)))</formula>
    </cfRule>
  </conditionalFormatting>
  <conditionalFormatting sqref="B6">
    <cfRule type="expression" dxfId="0" priority="486" stopIfTrue="1">
      <formula>AND(COUNTIF($C$2:$C$294,B6)+COUNTIF(#REF!,B6)&gt;1,NOT(ISBLANK(B6)))</formula>
    </cfRule>
  </conditionalFormatting>
  <conditionalFormatting sqref="B7">
    <cfRule type="expression" dxfId="0" priority="483" stopIfTrue="1">
      <formula>AND(COUNTIF($C$2:$C$294,B7)+COUNTIF(#REF!,B7)&gt;1,NOT(ISBLANK(B7)))</formula>
    </cfRule>
  </conditionalFormatting>
  <conditionalFormatting sqref="C7">
    <cfRule type="duplicateValues" dxfId="1" priority="484"/>
  </conditionalFormatting>
  <conditionalFormatting sqref="C8">
    <cfRule type="duplicateValues" dxfId="1" priority="482"/>
  </conditionalFormatting>
  <conditionalFormatting sqref="C9">
    <cfRule type="duplicateValues" dxfId="1" priority="481"/>
  </conditionalFormatting>
  <conditionalFormatting sqref="B10">
    <cfRule type="expression" dxfId="0" priority="479" stopIfTrue="1">
      <formula>AND(COUNTIF($D$2:$D$295,B10)+COUNTIF(#REF!,B10)&gt;1,NOT(ISBLANK(B10)))</formula>
    </cfRule>
  </conditionalFormatting>
  <conditionalFormatting sqref="B11">
    <cfRule type="expression" dxfId="0" priority="478" stopIfTrue="1">
      <formula>AND(COUNTIF($D$2:$D$295,B11)+COUNTIF(#REF!,B11)&gt;1,NOT(ISBLANK(B11)))</formula>
    </cfRule>
  </conditionalFormatting>
  <conditionalFormatting sqref="B12">
    <cfRule type="expression" dxfId="0" priority="477" stopIfTrue="1">
      <formula>AND(COUNTIF($D$2:$D$295,B12)+COUNTIF(#REF!,B12)&gt;1,NOT(ISBLANK(B12)))</formula>
    </cfRule>
  </conditionalFormatting>
  <conditionalFormatting sqref="B13">
    <cfRule type="expression" dxfId="0" priority="476" stopIfTrue="1">
      <formula>AND(COUNTIF($D$2:$D$295,B13)+COUNTIF(#REF!,B13)&gt;1,NOT(ISBLANK(B13)))</formula>
    </cfRule>
  </conditionalFormatting>
  <conditionalFormatting sqref="B14">
    <cfRule type="expression" dxfId="0" priority="475" stopIfTrue="1">
      <formula>AND(COUNTIF($D$2:$D$295,B14)+COUNTIF(#REF!,B14)&gt;1,NOT(ISBLANK(B14)))</formula>
    </cfRule>
  </conditionalFormatting>
  <conditionalFormatting sqref="B16">
    <cfRule type="expression" dxfId="0" priority="473" stopIfTrue="1">
      <formula>AND(COUNTIF($D$2:$D$295,B16)+COUNTIF(#REF!,B16)&gt;1,NOT(ISBLANK(B16)))</formula>
    </cfRule>
  </conditionalFormatting>
  <conditionalFormatting sqref="B18">
    <cfRule type="expression" dxfId="0" priority="472" stopIfTrue="1">
      <formula>AND(COUNTIF($D$2:$D$295,B18)+COUNTIF(#REF!,B18)&gt;1,NOT(ISBLANK(B18)))</formula>
    </cfRule>
  </conditionalFormatting>
  <conditionalFormatting sqref="B19">
    <cfRule type="expression" dxfId="0" priority="471" stopIfTrue="1">
      <formula>AND(COUNTIF($D$2:$D$295,B19)+COUNTIF(#REF!,B19)&gt;1,NOT(ISBLANK(B19)))</formula>
    </cfRule>
  </conditionalFormatting>
  <conditionalFormatting sqref="B20">
    <cfRule type="expression" dxfId="0" priority="470" stopIfTrue="1">
      <formula>AND(COUNTIF($D$2:$D$295,B20)+COUNTIF(#REF!,B20)&gt;1,NOT(ISBLANK(B20)))</formula>
    </cfRule>
  </conditionalFormatting>
  <conditionalFormatting sqref="B21">
    <cfRule type="expression" dxfId="0" priority="469" stopIfTrue="1">
      <formula>AND(COUNTIF($D$2:$D$295,B21)+COUNTIF(#REF!,B21)&gt;1,NOT(ISBLANK(B21)))</formula>
    </cfRule>
  </conditionalFormatting>
  <conditionalFormatting sqref="B22">
    <cfRule type="expression" dxfId="0" priority="468" stopIfTrue="1">
      <formula>AND(COUNTIF($D$2:$D$295,B22)+COUNTIF(#REF!,B22)&gt;1,NOT(ISBLANK(B22)))</formula>
    </cfRule>
  </conditionalFormatting>
  <conditionalFormatting sqref="B23">
    <cfRule type="expression" dxfId="0" priority="467" stopIfTrue="1">
      <formula>AND(COUNTIF($D$2:$D$295,B23)+COUNTIF(#REF!,B23)&gt;1,NOT(ISBLANK(B23)))</formula>
    </cfRule>
  </conditionalFormatting>
  <conditionalFormatting sqref="B24">
    <cfRule type="expression" dxfId="0" priority="466" stopIfTrue="1">
      <formula>AND(COUNTIF($D$2:$D$295,B24)+COUNTIF(#REF!,B24)&gt;1,NOT(ISBLANK(B24)))</formula>
    </cfRule>
  </conditionalFormatting>
  <conditionalFormatting sqref="B25">
    <cfRule type="expression" dxfId="0" priority="465" stopIfTrue="1">
      <formula>AND(COUNTIF($D$2:$D$295,B25)+COUNTIF(#REF!,B25)&gt;1,NOT(ISBLANK(B25)))</formula>
    </cfRule>
  </conditionalFormatting>
  <conditionalFormatting sqref="B26">
    <cfRule type="expression" dxfId="0" priority="460" stopIfTrue="1">
      <formula>AND(COUNTIF($C$2:$C$295,B26)+COUNTIF(#REF!,B26)&gt;1,NOT(ISBLANK(B26)))</formula>
    </cfRule>
  </conditionalFormatting>
  <conditionalFormatting sqref="C26">
    <cfRule type="duplicateValues" dxfId="1" priority="461"/>
  </conditionalFormatting>
  <conditionalFormatting sqref="B27">
    <cfRule type="expression" dxfId="0" priority="462" stopIfTrue="1">
      <formula>AND(COUNTIF($C$2:$C$295,B27)+COUNTIF(#REF!,B27)&gt;1,NOT(ISBLANK(B27)))</formula>
    </cfRule>
  </conditionalFormatting>
  <conditionalFormatting sqref="C27">
    <cfRule type="duplicateValues" dxfId="1" priority="463"/>
  </conditionalFormatting>
  <conditionalFormatting sqref="B28">
    <cfRule type="expression" dxfId="0" priority="458" stopIfTrue="1">
      <formula>AND(COUNTIF($C$2:$C$295,B28)+COUNTIF(#REF!,B28)&gt;1,NOT(ISBLANK(B28)))</formula>
    </cfRule>
  </conditionalFormatting>
  <conditionalFormatting sqref="C28">
    <cfRule type="duplicateValues" dxfId="1" priority="459"/>
  </conditionalFormatting>
  <conditionalFormatting sqref="B29">
    <cfRule type="expression" dxfId="0" priority="456" stopIfTrue="1">
      <formula>AND(COUNTIF($C$2:$C$295,B29)+COUNTIF(#REF!,B29)&gt;1,NOT(ISBLANK(B29)))</formula>
    </cfRule>
  </conditionalFormatting>
  <conditionalFormatting sqref="B30">
    <cfRule type="expression" dxfId="0" priority="455" stopIfTrue="1">
      <formula>AND(COUNTIF($C$2:$C$295,B30)+COUNTIF(#REF!,B30)&gt;1,NOT(ISBLANK(B30)))</formula>
    </cfRule>
  </conditionalFormatting>
  <conditionalFormatting sqref="B31">
    <cfRule type="expression" dxfId="0" priority="454" stopIfTrue="1">
      <formula>AND(COUNTIF($C$2:$C$295,B31)+COUNTIF(#REF!,B31)&gt;1,NOT(ISBLANK(B31)))</formula>
    </cfRule>
  </conditionalFormatting>
  <conditionalFormatting sqref="B32">
    <cfRule type="expression" dxfId="0" priority="453" stopIfTrue="1">
      <formula>AND(COUNTIF($C$2:$C$295,B32)+COUNTIF(#REF!,B32)&gt;1,NOT(ISBLANK(B32)))</formula>
    </cfRule>
  </conditionalFormatting>
  <conditionalFormatting sqref="B33">
    <cfRule type="expression" dxfId="0" priority="452" stopIfTrue="1">
      <formula>AND(COUNTIF($C$2:$C$295,B33)+COUNTIF(#REF!,B33)&gt;1,NOT(ISBLANK(B33)))</formula>
    </cfRule>
  </conditionalFormatting>
  <conditionalFormatting sqref="B34">
    <cfRule type="expression" dxfId="0" priority="451" stopIfTrue="1">
      <formula>AND(COUNTIF($C$2:$C$295,B34)+COUNTIF(#REF!,B34)&gt;1,NOT(ISBLANK(B34)))</formula>
    </cfRule>
  </conditionalFormatting>
  <conditionalFormatting sqref="B35">
    <cfRule type="expression" dxfId="0" priority="450" stopIfTrue="1">
      <formula>AND(COUNTIF($C$2:$C$295,B35)+COUNTIF(#REF!,B35)&gt;1,NOT(ISBLANK(B35)))</formula>
    </cfRule>
  </conditionalFormatting>
  <conditionalFormatting sqref="B36">
    <cfRule type="expression" dxfId="0" priority="449" stopIfTrue="1">
      <formula>AND(COUNTIF($C$2:$C$295,B36)+COUNTIF(#REF!,B36)&gt;1,NOT(ISBLANK(B36)))</formula>
    </cfRule>
  </conditionalFormatting>
  <conditionalFormatting sqref="B37">
    <cfRule type="expression" dxfId="0" priority="448" stopIfTrue="1">
      <formula>AND(COUNTIF($C$2:$C$295,B37)+COUNTIF(#REF!,B37)&gt;1,NOT(ISBLANK(B37)))</formula>
    </cfRule>
  </conditionalFormatting>
  <conditionalFormatting sqref="B38">
    <cfRule type="expression" dxfId="0" priority="447" stopIfTrue="1">
      <formula>AND(COUNTIF($C$2:$C$295,B38)+COUNTIF(#REF!,B38)&gt;1,NOT(ISBLANK(B38)))</formula>
    </cfRule>
  </conditionalFormatting>
  <conditionalFormatting sqref="B39">
    <cfRule type="expression" dxfId="0" priority="446" stopIfTrue="1">
      <formula>AND(COUNTIF($C$2:$C$295,B39)+COUNTIF(#REF!,B39)&gt;1,NOT(ISBLANK(B39)))</formula>
    </cfRule>
  </conditionalFormatting>
  <conditionalFormatting sqref="B40">
    <cfRule type="expression" dxfId="0" priority="445" stopIfTrue="1">
      <formula>AND(COUNTIF($C$2:$C$295,B40)+COUNTIF(#REF!,B40)&gt;1,NOT(ISBLANK(B40)))</formula>
    </cfRule>
  </conditionalFormatting>
  <conditionalFormatting sqref="C41">
    <cfRule type="duplicateValues" dxfId="1" priority="442"/>
  </conditionalFormatting>
  <conditionalFormatting sqref="C42">
    <cfRule type="duplicateValues" dxfId="1" priority="441"/>
  </conditionalFormatting>
  <conditionalFormatting sqref="B43">
    <cfRule type="expression" dxfId="0" priority="437" stopIfTrue="1">
      <formula>AND(COUNTIF($C$2:$C$295,B43)+COUNTIF(#REF!,B43)&gt;1,NOT(ISBLANK(B43)))</formula>
    </cfRule>
  </conditionalFormatting>
  <conditionalFormatting sqref="B44">
    <cfRule type="expression" dxfId="0" priority="439" stopIfTrue="1">
      <formula>AND(COUNTIF($C$2:$C$295,B44)+COUNTIF(#REF!,B44)&gt;1,NOT(ISBLANK(B44)))</formula>
    </cfRule>
  </conditionalFormatting>
  <conditionalFormatting sqref="B45">
    <cfRule type="expression" dxfId="0" priority="438" stopIfTrue="1">
      <formula>AND(COUNTIF($C$2:$C$295,B45)+COUNTIF(#REF!,B45)&gt;1,NOT(ISBLANK(B45)))</formula>
    </cfRule>
  </conditionalFormatting>
  <conditionalFormatting sqref="C46">
    <cfRule type="duplicateValues" dxfId="1" priority="435"/>
  </conditionalFormatting>
  <conditionalFormatting sqref="C47">
    <cfRule type="duplicateValues" dxfId="1" priority="434"/>
  </conditionalFormatting>
  <conditionalFormatting sqref="C48">
    <cfRule type="duplicateValues" dxfId="1" priority="433"/>
  </conditionalFormatting>
  <conditionalFormatting sqref="B49">
    <cfRule type="expression" dxfId="0" priority="431" stopIfTrue="1">
      <formula>AND(COUNTIF($C$2:$C$295,B49)+COUNTIF(#REF!,B49)&gt;1,NOT(ISBLANK(B49)))</formula>
    </cfRule>
  </conditionalFormatting>
  <conditionalFormatting sqref="B50">
    <cfRule type="expression" dxfId="0" priority="430" stopIfTrue="1">
      <formula>AND(COUNTIF($C$2:$C$295,B50)+COUNTIF(#REF!,B50)&gt;1,NOT(ISBLANK(B50)))</formula>
    </cfRule>
  </conditionalFormatting>
  <conditionalFormatting sqref="C51">
    <cfRule type="duplicateValues" dxfId="1" priority="428"/>
  </conditionalFormatting>
  <conditionalFormatting sqref="C52">
    <cfRule type="duplicateValues" dxfId="1" priority="425"/>
  </conditionalFormatting>
  <conditionalFormatting sqref="B53">
    <cfRule type="expression" dxfId="0" priority="422" stopIfTrue="1">
      <formula>AND(COUNTIF($C$2:$C$295,B53)+COUNTIF(#REF!,B53)&gt;1,NOT(ISBLANK(B53)))</formula>
    </cfRule>
  </conditionalFormatting>
  <conditionalFormatting sqref="C53">
    <cfRule type="duplicateValues" dxfId="1" priority="424"/>
  </conditionalFormatting>
  <conditionalFormatting sqref="B54">
    <cfRule type="expression" dxfId="0" priority="421" stopIfTrue="1">
      <formula>AND(COUNTIF($C$2:$C$295,B54)+COUNTIF(#REF!,B54)&gt;1,NOT(ISBLANK(B54)))</formula>
    </cfRule>
  </conditionalFormatting>
  <conditionalFormatting sqref="C54">
    <cfRule type="duplicateValues" dxfId="1" priority="423"/>
  </conditionalFormatting>
  <conditionalFormatting sqref="C55">
    <cfRule type="duplicateValues" dxfId="1" priority="420"/>
  </conditionalFormatting>
  <conditionalFormatting sqref="C56">
    <cfRule type="duplicateValues" dxfId="1" priority="413"/>
  </conditionalFormatting>
  <conditionalFormatting sqref="B57">
    <cfRule type="expression" dxfId="0" priority="417" stopIfTrue="1">
      <formula>AND(COUNTIF($C$2:$C$295,B57)+COUNTIF(#REF!,B57)&gt;1,NOT(ISBLANK(B57)))</formula>
    </cfRule>
  </conditionalFormatting>
  <conditionalFormatting sqref="B58">
    <cfRule type="expression" dxfId="0" priority="416" stopIfTrue="1">
      <formula>AND(COUNTIF($C$2:$C$295,B58)+COUNTIF(#REF!,B58)&gt;1,NOT(ISBLANK(B58)))</formula>
    </cfRule>
  </conditionalFormatting>
  <conditionalFormatting sqref="B59">
    <cfRule type="expression" dxfId="0" priority="415" stopIfTrue="1">
      <formula>AND(COUNTIF($C$2:$C$295,B59)+COUNTIF(#REF!,B59)&gt;1,NOT(ISBLANK(B59)))</formula>
    </cfRule>
  </conditionalFormatting>
  <conditionalFormatting sqref="B60">
    <cfRule type="expression" dxfId="0" priority="414" stopIfTrue="1">
      <formula>AND(COUNTIF($C$2:$C$295,B60)+COUNTIF(#REF!,B60)&gt;1,NOT(ISBLANK(B60)))</formula>
    </cfRule>
  </conditionalFormatting>
  <conditionalFormatting sqref="B61">
    <cfRule type="expression" dxfId="0" priority="411" stopIfTrue="1">
      <formula>AND(COUNTIF($C$2:$C$296,B61)+COUNTIF(#REF!,B61)&gt;1,NOT(ISBLANK(B61)))</formula>
    </cfRule>
  </conditionalFormatting>
  <conditionalFormatting sqref="B62">
    <cfRule type="expression" dxfId="0" priority="410" stopIfTrue="1">
      <formula>AND(COUNTIF($C$2:$C$296,B62)+COUNTIF(#REF!,B62)&gt;1,NOT(ISBLANK(B62)))</formula>
    </cfRule>
  </conditionalFormatting>
  <conditionalFormatting sqref="B63">
    <cfRule type="expression" dxfId="0" priority="409" stopIfTrue="1">
      <formula>AND(COUNTIF($C$2:$C$296,B63)+COUNTIF(#REF!,B63)&gt;1,NOT(ISBLANK(B63)))</formula>
    </cfRule>
  </conditionalFormatting>
  <conditionalFormatting sqref="B64">
    <cfRule type="expression" dxfId="0" priority="406" stopIfTrue="1">
      <formula>AND(COUNTIF($C$2:$C$296,B64)+COUNTIF(#REF!,B64)&gt;1,NOT(ISBLANK(B64)))</formula>
    </cfRule>
  </conditionalFormatting>
  <conditionalFormatting sqref="C64">
    <cfRule type="duplicateValues" dxfId="1" priority="407"/>
  </conditionalFormatting>
  <conditionalFormatting sqref="B65">
    <cfRule type="expression" dxfId="0" priority="396" stopIfTrue="1">
      <formula>AND(COUNTIF($C$2:$C$296,B65)+COUNTIF(#REF!,B65)&gt;1,NOT(ISBLANK(B65)))</formula>
    </cfRule>
  </conditionalFormatting>
  <conditionalFormatting sqref="C65">
    <cfRule type="duplicateValues" dxfId="1" priority="404"/>
  </conditionalFormatting>
  <conditionalFormatting sqref="B66">
    <cfRule type="expression" dxfId="0" priority="395" stopIfTrue="1">
      <formula>AND(COUNTIF($C$2:$C$296,B66)+COUNTIF(#REF!,B66)&gt;1,NOT(ISBLANK(B66)))</formula>
    </cfRule>
  </conditionalFormatting>
  <conditionalFormatting sqref="C66">
    <cfRule type="duplicateValues" dxfId="1" priority="403"/>
  </conditionalFormatting>
  <conditionalFormatting sqref="B67">
    <cfRule type="expression" dxfId="0" priority="394" stopIfTrue="1">
      <formula>AND(COUNTIF($C$2:$C$296,B67)+COUNTIF(#REF!,B67)&gt;1,NOT(ISBLANK(B67)))</formula>
    </cfRule>
  </conditionalFormatting>
  <conditionalFormatting sqref="C67">
    <cfRule type="duplicateValues" dxfId="1" priority="402"/>
  </conditionalFormatting>
  <conditionalFormatting sqref="B68">
    <cfRule type="expression" dxfId="0" priority="393" stopIfTrue="1">
      <formula>AND(COUNTIF($C$2:$C$296,B68)+COUNTIF(#REF!,B68)&gt;1,NOT(ISBLANK(B68)))</formula>
    </cfRule>
  </conditionalFormatting>
  <conditionalFormatting sqref="C68">
    <cfRule type="duplicateValues" dxfId="1" priority="401"/>
  </conditionalFormatting>
  <conditionalFormatting sqref="B69">
    <cfRule type="expression" dxfId="0" priority="392" stopIfTrue="1">
      <formula>AND(COUNTIF($C$2:$C$296,B69)+COUNTIF(#REF!,B69)&gt;1,NOT(ISBLANK(B69)))</formula>
    </cfRule>
  </conditionalFormatting>
  <conditionalFormatting sqref="C69">
    <cfRule type="duplicateValues" dxfId="1" priority="400"/>
  </conditionalFormatting>
  <conditionalFormatting sqref="B70">
    <cfRule type="expression" dxfId="0" priority="391" stopIfTrue="1">
      <formula>AND(COUNTIF($C$2:$C$296,B70)+COUNTIF(#REF!,B70)&gt;1,NOT(ISBLANK(B70)))</formula>
    </cfRule>
  </conditionalFormatting>
  <conditionalFormatting sqref="C70">
    <cfRule type="duplicateValues" dxfId="1" priority="399"/>
  </conditionalFormatting>
  <conditionalFormatting sqref="B71">
    <cfRule type="expression" dxfId="0" priority="390" stopIfTrue="1">
      <formula>AND(COUNTIF($C$2:$C$296,B71)+COUNTIF(#REF!,B71)&gt;1,NOT(ISBLANK(B71)))</formula>
    </cfRule>
  </conditionalFormatting>
  <conditionalFormatting sqref="C71">
    <cfRule type="duplicateValues" dxfId="1" priority="398"/>
  </conditionalFormatting>
  <conditionalFormatting sqref="B72">
    <cfRule type="expression" dxfId="0" priority="389" stopIfTrue="1">
      <formula>AND(COUNTIF($C$2:$C$296,B72)+COUNTIF(#REF!,B72)&gt;1,NOT(ISBLANK(B72)))</formula>
    </cfRule>
  </conditionalFormatting>
  <conditionalFormatting sqref="C72">
    <cfRule type="duplicateValues" dxfId="1" priority="397"/>
  </conditionalFormatting>
  <conditionalFormatting sqref="B73">
    <cfRule type="expression" dxfId="0" priority="502" stopIfTrue="1">
      <formula>AND(COUNTIF($C$2:$C$294,B73)+COUNTIF(#REF!,B73)&gt;1,NOT(ISBLANK(B73)))</formula>
    </cfRule>
  </conditionalFormatting>
  <conditionalFormatting sqref="B74">
    <cfRule type="expression" dxfId="0" priority="501" stopIfTrue="1">
      <formula>AND(COUNTIF($C$2:$C$294,B74)+COUNTIF(#REF!,B74)&gt;1,NOT(ISBLANK(B74)))</formula>
    </cfRule>
  </conditionalFormatting>
  <conditionalFormatting sqref="C75">
    <cfRule type="duplicateValues" dxfId="1" priority="387"/>
  </conditionalFormatting>
  <conditionalFormatting sqref="C76">
    <cfRule type="duplicateValues" dxfId="1" priority="386"/>
  </conditionalFormatting>
  <conditionalFormatting sqref="B77">
    <cfRule type="expression" dxfId="0" priority="382" stopIfTrue="1">
      <formula>AND(COUNTIF($C$2:$C$294,B77)+COUNTIF(#REF!,B77)&gt;1,NOT(ISBLANK(B77)))</formula>
    </cfRule>
  </conditionalFormatting>
  <conditionalFormatting sqref="C77">
    <cfRule type="duplicateValues" dxfId="1" priority="384"/>
  </conditionalFormatting>
  <conditionalFormatting sqref="B78">
    <cfRule type="expression" dxfId="0" priority="381" stopIfTrue="1">
      <formula>AND(COUNTIF($C$2:$C$294,B78)+COUNTIF(#REF!,B78)&gt;1,NOT(ISBLANK(B78)))</formula>
    </cfRule>
  </conditionalFormatting>
  <conditionalFormatting sqref="C78">
    <cfRule type="duplicateValues" dxfId="1" priority="383"/>
  </conditionalFormatting>
  <conditionalFormatting sqref="C79">
    <cfRule type="duplicateValues" dxfId="1" priority="380"/>
  </conditionalFormatting>
  <conditionalFormatting sqref="C80">
    <cfRule type="duplicateValues" dxfId="1" priority="379"/>
  </conditionalFormatting>
  <conditionalFormatting sqref="C81">
    <cfRule type="duplicateValues" dxfId="1" priority="378"/>
  </conditionalFormatting>
  <conditionalFormatting sqref="C82">
    <cfRule type="duplicateValues" dxfId="1" priority="377"/>
  </conditionalFormatting>
  <conditionalFormatting sqref="B83">
    <cfRule type="expression" dxfId="0" priority="373" stopIfTrue="1">
      <formula>AND(COUNTIF($C$2:$C$294,B83)+COUNTIF(#REF!,B83)&gt;1,NOT(ISBLANK(B83)))</formula>
    </cfRule>
  </conditionalFormatting>
  <conditionalFormatting sqref="C83">
    <cfRule type="duplicateValues" dxfId="1" priority="375"/>
  </conditionalFormatting>
  <conditionalFormatting sqref="B84">
    <cfRule type="expression" dxfId="0" priority="372" stopIfTrue="1">
      <formula>AND(COUNTIF($C$2:$C$294,B84)+COUNTIF(#REF!,B84)&gt;1,NOT(ISBLANK(B84)))</formula>
    </cfRule>
  </conditionalFormatting>
  <conditionalFormatting sqref="C84">
    <cfRule type="duplicateValues" dxfId="1" priority="374"/>
  </conditionalFormatting>
  <conditionalFormatting sqref="C85">
    <cfRule type="duplicateValues" dxfId="1" priority="371"/>
  </conditionalFormatting>
  <conditionalFormatting sqref="C86">
    <cfRule type="duplicateValues" dxfId="1" priority="370"/>
  </conditionalFormatting>
  <conditionalFormatting sqref="C87">
    <cfRule type="duplicateValues" dxfId="1" priority="369"/>
  </conditionalFormatting>
  <conditionalFormatting sqref="C88">
    <cfRule type="duplicateValues" dxfId="1" priority="368"/>
  </conditionalFormatting>
  <conditionalFormatting sqref="B89">
    <cfRule type="expression" dxfId="0" priority="364" stopIfTrue="1">
      <formula>AND(COUNTIF($C$2:$C$294,B89)+COUNTIF(#REF!,B89)&gt;1,NOT(ISBLANK(B89)))</formula>
    </cfRule>
  </conditionalFormatting>
  <conditionalFormatting sqref="C89">
    <cfRule type="duplicateValues" dxfId="1" priority="365"/>
  </conditionalFormatting>
  <conditionalFormatting sqref="C90">
    <cfRule type="duplicateValues" dxfId="1" priority="273"/>
  </conditionalFormatting>
  <conditionalFormatting sqref="C91">
    <cfRule type="duplicateValues" dxfId="1" priority="363"/>
  </conditionalFormatting>
  <conditionalFormatting sqref="B92">
    <cfRule type="expression" dxfId="0" priority="356" stopIfTrue="1">
      <formula>AND(COUNTIF($C$2:$C$294,B92)+COUNTIF(#REF!,B92)&gt;1,NOT(ISBLANK(B92)))</formula>
    </cfRule>
  </conditionalFormatting>
  <conditionalFormatting sqref="C92">
    <cfRule type="duplicateValues" dxfId="1" priority="361"/>
  </conditionalFormatting>
  <conditionalFormatting sqref="B93">
    <cfRule type="expression" dxfId="0" priority="355" stopIfTrue="1">
      <formula>AND(COUNTIF($C$2:$C$294,B93)+COUNTIF(#REF!,B93)&gt;1,NOT(ISBLANK(B93)))</formula>
    </cfRule>
  </conditionalFormatting>
  <conditionalFormatting sqref="C93">
    <cfRule type="duplicateValues" dxfId="1" priority="360"/>
  </conditionalFormatting>
  <conditionalFormatting sqref="B94">
    <cfRule type="expression" dxfId="0" priority="354" stopIfTrue="1">
      <formula>AND(COUNTIF($C$2:$C$294,B94)+COUNTIF(#REF!,B94)&gt;1,NOT(ISBLANK(B94)))</formula>
    </cfRule>
  </conditionalFormatting>
  <conditionalFormatting sqref="C94">
    <cfRule type="duplicateValues" dxfId="1" priority="359"/>
  </conditionalFormatting>
  <conditionalFormatting sqref="B95">
    <cfRule type="expression" dxfId="0" priority="353" stopIfTrue="1">
      <formula>AND(COUNTIF($C$2:$C$294,B95)+COUNTIF(#REF!,B95)&gt;1,NOT(ISBLANK(B95)))</formula>
    </cfRule>
  </conditionalFormatting>
  <conditionalFormatting sqref="C95">
    <cfRule type="duplicateValues" dxfId="1" priority="358"/>
  </conditionalFormatting>
  <conditionalFormatting sqref="B96">
    <cfRule type="expression" dxfId="0" priority="352" stopIfTrue="1">
      <formula>AND(COUNTIF($C$2:$C$294,B96)+COUNTIF(#REF!,B96)&gt;1,NOT(ISBLANK(B96)))</formula>
    </cfRule>
  </conditionalFormatting>
  <conditionalFormatting sqref="C96">
    <cfRule type="duplicateValues" dxfId="1" priority="357"/>
  </conditionalFormatting>
  <conditionalFormatting sqref="B97">
    <cfRule type="expression" dxfId="0" priority="507" stopIfTrue="1">
      <formula>AND(COUNTIF($C$2:$C$294,B97)+COUNTIF(#REF!,B97)&gt;1,NOT(ISBLANK(B97)))</formula>
    </cfRule>
  </conditionalFormatting>
  <conditionalFormatting sqref="B98">
    <cfRule type="expression" dxfId="0" priority="506" stopIfTrue="1">
      <formula>AND(COUNTIF($C$2:$C$294,B98)+COUNTIF(#REF!,B98)&gt;1,NOT(ISBLANK(B98)))</formula>
    </cfRule>
  </conditionalFormatting>
  <conditionalFormatting sqref="B99">
    <cfRule type="expression" dxfId="0" priority="505" stopIfTrue="1">
      <formula>AND(COUNTIF($C$2:$C$294,B99)+COUNTIF(#REF!,B99)&gt;1,NOT(ISBLANK(B99)))</formula>
    </cfRule>
  </conditionalFormatting>
  <conditionalFormatting sqref="C100">
    <cfRule type="duplicateValues" dxfId="1" priority="350"/>
  </conditionalFormatting>
  <conditionalFormatting sqref="C101">
    <cfRule type="duplicateValues" dxfId="1" priority="349"/>
  </conditionalFormatting>
  <conditionalFormatting sqref="C102">
    <cfRule type="duplicateValues" dxfId="1" priority="348"/>
  </conditionalFormatting>
  <conditionalFormatting sqref="B103">
    <cfRule type="expression" dxfId="0" priority="346" stopIfTrue="1">
      <formula>AND(COUNTIF($C$2:$C$297,B103)+COUNTIF(#REF!,B103)&gt;1,NOT(ISBLANK(B103)))</formula>
    </cfRule>
  </conditionalFormatting>
  <conditionalFormatting sqref="C103">
    <cfRule type="duplicateValues" dxfId="1" priority="347"/>
  </conditionalFormatting>
  <conditionalFormatting sqref="B104">
    <cfRule type="expression" dxfId="0" priority="343" stopIfTrue="1">
      <formula>AND(COUNTIF($C$2:$C$294,B104)+COUNTIF(#REF!,B104)&gt;1,NOT(ISBLANK(B104)))</formula>
    </cfRule>
  </conditionalFormatting>
  <conditionalFormatting sqref="B105">
    <cfRule type="expression" dxfId="0" priority="342" stopIfTrue="1">
      <formula>AND(COUNTIF($C$2:$C$294,B105)+COUNTIF(#REF!,B105)&gt;1,NOT(ISBLANK(B105)))</formula>
    </cfRule>
  </conditionalFormatting>
  <conditionalFormatting sqref="C106">
    <cfRule type="duplicateValues" dxfId="1" priority="341"/>
  </conditionalFormatting>
  <conditionalFormatting sqref="C107">
    <cfRule type="duplicateValues" dxfId="1" priority="340"/>
  </conditionalFormatting>
  <conditionalFormatting sqref="C108">
    <cfRule type="duplicateValues" dxfId="1" priority="339"/>
  </conditionalFormatting>
  <conditionalFormatting sqref="C109">
    <cfRule type="duplicateValues" dxfId="1" priority="334"/>
  </conditionalFormatting>
  <conditionalFormatting sqref="B110">
    <cfRule type="expression" dxfId="0" priority="337" stopIfTrue="1">
      <formula>AND(COUNTIF($C$2:$C$297,B110)+COUNTIF(#REF!,B110)&gt;1,NOT(ISBLANK(B110)))</formula>
    </cfRule>
  </conditionalFormatting>
  <conditionalFormatting sqref="B111">
    <cfRule type="expression" dxfId="0" priority="336" stopIfTrue="1">
      <formula>AND(COUNTIF($C$2:$C$297,B111)+COUNTIF(#REF!,B111)&gt;1,NOT(ISBLANK(B111)))</formula>
    </cfRule>
  </conditionalFormatting>
  <conditionalFormatting sqref="B112">
    <cfRule type="expression" dxfId="0" priority="335" stopIfTrue="1">
      <formula>AND(COUNTIF($C$2:$C$297,B112)+COUNTIF(#REF!,B112)&gt;1,NOT(ISBLANK(B112)))</formula>
    </cfRule>
  </conditionalFormatting>
  <conditionalFormatting sqref="B113">
    <cfRule type="expression" dxfId="0" priority="500" stopIfTrue="1">
      <formula>AND(COUNTIF($C$2:$C$294,B113)+COUNTIF(#REF!,B113)&gt;1,NOT(ISBLANK(B113)))</formula>
    </cfRule>
  </conditionalFormatting>
  <conditionalFormatting sqref="B114">
    <cfRule type="expression" dxfId="0" priority="27" stopIfTrue="1">
      <formula>AND(COUNTIF($C$2:$C$294,B114)+COUNTIF(#REF!,B114)&gt;1,NOT(ISBLANK(B114)))</formula>
    </cfRule>
  </conditionalFormatting>
  <conditionalFormatting sqref="C114">
    <cfRule type="duplicateValues" dxfId="1" priority="333"/>
  </conditionalFormatting>
  <conditionalFormatting sqref="B115">
    <cfRule type="expression" dxfId="0" priority="330" stopIfTrue="1">
      <formula>AND(COUNTIF($C$2:$C$297,B115)+COUNTIF(#REF!,B115)&gt;1,NOT(ISBLANK(B115)))</formula>
    </cfRule>
  </conditionalFormatting>
  <conditionalFormatting sqref="B116">
    <cfRule type="expression" dxfId="0" priority="329" stopIfTrue="1">
      <formula>AND(COUNTIF($C$2:$C$297,B116)+COUNTIF(#REF!,B116)&gt;1,NOT(ISBLANK(B116)))</formula>
    </cfRule>
  </conditionalFormatting>
  <conditionalFormatting sqref="B117">
    <cfRule type="expression" dxfId="0" priority="328" stopIfTrue="1">
      <formula>AND(COUNTIF($C$2:$C$297,B117)+COUNTIF(#REF!,B117)&gt;1,NOT(ISBLANK(B117)))</formula>
    </cfRule>
  </conditionalFormatting>
  <conditionalFormatting sqref="C118">
    <cfRule type="duplicateValues" dxfId="1" priority="327"/>
  </conditionalFormatting>
  <conditionalFormatting sqref="C119">
    <cfRule type="duplicateValues" dxfId="1" priority="326"/>
  </conditionalFormatting>
  <conditionalFormatting sqref="C120">
    <cfRule type="duplicateValues" dxfId="1" priority="325"/>
  </conditionalFormatting>
  <conditionalFormatting sqref="C121">
    <cfRule type="duplicateValues" dxfId="1" priority="324"/>
  </conditionalFormatting>
  <conditionalFormatting sqref="C122">
    <cfRule type="duplicateValues" dxfId="1" priority="323"/>
  </conditionalFormatting>
  <conditionalFormatting sqref="B123">
    <cfRule type="expression" dxfId="0" priority="320" stopIfTrue="1">
      <formula>AND(COUNTIF($C$2:$C$297,B123)+COUNTIF(#REF!,B123)&gt;1,NOT(ISBLANK(B123)))</formula>
    </cfRule>
  </conditionalFormatting>
  <conditionalFormatting sqref="C123">
    <cfRule type="duplicateValues" dxfId="1" priority="321"/>
  </conditionalFormatting>
  <conditionalFormatting sqref="B124">
    <cfRule type="expression" dxfId="0" priority="314" stopIfTrue="1">
      <formula>AND(COUNTIF($C$2:$C$297,B124)+COUNTIF(#REF!,B124)&gt;1,NOT(ISBLANK(B124)))</formula>
    </cfRule>
  </conditionalFormatting>
  <conditionalFormatting sqref="C124">
    <cfRule type="duplicateValues" dxfId="1" priority="319"/>
  </conditionalFormatting>
  <conditionalFormatting sqref="B125">
    <cfRule type="expression" dxfId="0" priority="313" stopIfTrue="1">
      <formula>AND(COUNTIF($C$2:$C$297,B125)+COUNTIF(#REF!,B125)&gt;1,NOT(ISBLANK(B125)))</formula>
    </cfRule>
  </conditionalFormatting>
  <conditionalFormatting sqref="C125">
    <cfRule type="duplicateValues" dxfId="1" priority="318"/>
  </conditionalFormatting>
  <conditionalFormatting sqref="B126">
    <cfRule type="expression" dxfId="0" priority="312" stopIfTrue="1">
      <formula>AND(COUNTIF($C$2:$C$297,B126)+COUNTIF(#REF!,B126)&gt;1,NOT(ISBLANK(B126)))</formula>
    </cfRule>
  </conditionalFormatting>
  <conditionalFormatting sqref="C126">
    <cfRule type="duplicateValues" dxfId="1" priority="317"/>
  </conditionalFormatting>
  <conditionalFormatting sqref="B127">
    <cfRule type="expression" dxfId="0" priority="311" stopIfTrue="1">
      <formula>AND(COUNTIF($C$2:$C$297,B127)+COUNTIF(#REF!,B127)&gt;1,NOT(ISBLANK(B127)))</formula>
    </cfRule>
  </conditionalFormatting>
  <conditionalFormatting sqref="C127">
    <cfRule type="duplicateValues" dxfId="1" priority="316"/>
  </conditionalFormatting>
  <conditionalFormatting sqref="B128">
    <cfRule type="expression" dxfId="0" priority="310" stopIfTrue="1">
      <formula>AND(COUNTIF($C$2:$C$297,B128)+COUNTIF(#REF!,B128)&gt;1,NOT(ISBLANK(B128)))</formula>
    </cfRule>
  </conditionalFormatting>
  <conditionalFormatting sqref="C128">
    <cfRule type="duplicateValues" dxfId="1" priority="315"/>
  </conditionalFormatting>
  <conditionalFormatting sqref="C129">
    <cfRule type="duplicateValues" dxfId="1" priority="309"/>
  </conditionalFormatting>
  <conditionalFormatting sqref="C130">
    <cfRule type="duplicateValues" dxfId="1" priority="305"/>
  </conditionalFormatting>
  <conditionalFormatting sqref="B131">
    <cfRule type="expression" dxfId="0" priority="307" stopIfTrue="1">
      <formula>AND(COUNTIF($C$2:$C$298,B131)+COUNTIF(#REF!,B131)&gt;1,NOT(ISBLANK(B131)))</formula>
    </cfRule>
  </conditionalFormatting>
  <conditionalFormatting sqref="B132">
    <cfRule type="expression" dxfId="0" priority="306" stopIfTrue="1">
      <formula>AND(COUNTIF($C$2:$C$298,B132)+COUNTIF(#REF!,B132)&gt;1,NOT(ISBLANK(B132)))</formula>
    </cfRule>
  </conditionalFormatting>
  <conditionalFormatting sqref="C133">
    <cfRule type="duplicateValues" dxfId="1" priority="303"/>
  </conditionalFormatting>
  <conditionalFormatting sqref="C134">
    <cfRule type="duplicateValues" dxfId="1" priority="302"/>
  </conditionalFormatting>
  <conditionalFormatting sqref="B135">
    <cfRule type="expression" dxfId="0" priority="298" stopIfTrue="1">
      <formula>AND(COUNTIF($C$2:$C$298,B135)+COUNTIF(#REF!,B135)&gt;1,NOT(ISBLANK(B135)))</formula>
    </cfRule>
  </conditionalFormatting>
  <conditionalFormatting sqref="C135">
    <cfRule type="duplicateValues" dxfId="1" priority="300"/>
  </conditionalFormatting>
  <conditionalFormatting sqref="B136">
    <cfRule type="expression" dxfId="0" priority="297" stopIfTrue="1">
      <formula>AND(COUNTIF($C$2:$C$298,B136)+COUNTIF(#REF!,B136)&gt;1,NOT(ISBLANK(B136)))</formula>
    </cfRule>
  </conditionalFormatting>
  <conditionalFormatting sqref="C136">
    <cfRule type="duplicateValues" dxfId="1" priority="299"/>
  </conditionalFormatting>
  <conditionalFormatting sqref="B137">
    <cfRule type="expression" dxfId="0" priority="23" stopIfTrue="1">
      <formula>AND(COUNTIF($C$2:$C$294,B137)+COUNTIF(#REF!,B137)&gt;1,NOT(ISBLANK(B137)))</formula>
    </cfRule>
  </conditionalFormatting>
  <conditionalFormatting sqref="C137">
    <cfRule type="duplicateValues" dxfId="1" priority="296"/>
  </conditionalFormatting>
  <conditionalFormatting sqref="B138">
    <cfRule type="expression" dxfId="0" priority="292" stopIfTrue="1">
      <formula>AND(COUNTIF($C$2:$C$298,B138)+COUNTIF(#REF!,B138)&gt;1,NOT(ISBLANK(B138)))</formula>
    </cfRule>
  </conditionalFormatting>
  <conditionalFormatting sqref="C138">
    <cfRule type="duplicateValues" dxfId="1" priority="294"/>
  </conditionalFormatting>
  <conditionalFormatting sqref="B139">
    <cfRule type="expression" dxfId="0" priority="291" stopIfTrue="1">
      <formula>AND(COUNTIF($C$2:$C$298,B139)+COUNTIF(#REF!,B139)&gt;1,NOT(ISBLANK(B139)))</formula>
    </cfRule>
  </conditionalFormatting>
  <conditionalFormatting sqref="C139">
    <cfRule type="duplicateValues" dxfId="1" priority="293"/>
  </conditionalFormatting>
  <conditionalFormatting sqref="B140">
    <cfRule type="expression" dxfId="0" priority="287" stopIfTrue="1">
      <formula>AND(COUNTIF($C$2:$C$298,B140)+COUNTIF(#REF!,B140)&gt;1,NOT(ISBLANK(B140)))</formula>
    </cfRule>
  </conditionalFormatting>
  <conditionalFormatting sqref="C140">
    <cfRule type="duplicateValues" dxfId="1" priority="289"/>
  </conditionalFormatting>
  <conditionalFormatting sqref="B141">
    <cfRule type="expression" dxfId="0" priority="286" stopIfTrue="1">
      <formula>AND(COUNTIF($C$2:$C$298,B141)+COUNTIF(#REF!,B141)&gt;1,NOT(ISBLANK(B141)))</formula>
    </cfRule>
  </conditionalFormatting>
  <conditionalFormatting sqref="C141">
    <cfRule type="duplicateValues" dxfId="1" priority="288"/>
  </conditionalFormatting>
  <conditionalFormatting sqref="C142">
    <cfRule type="duplicateValues" dxfId="1" priority="285"/>
  </conditionalFormatting>
  <conditionalFormatting sqref="C143">
    <cfRule type="duplicateValues" dxfId="1" priority="284"/>
  </conditionalFormatting>
  <conditionalFormatting sqref="C144">
    <cfRule type="duplicateValues" dxfId="1" priority="283"/>
  </conditionalFormatting>
  <conditionalFormatting sqref="C145">
    <cfRule type="duplicateValues" dxfId="1" priority="282"/>
  </conditionalFormatting>
  <conditionalFormatting sqref="C146">
    <cfRule type="duplicateValues" dxfId="1" priority="281"/>
  </conditionalFormatting>
  <conditionalFormatting sqref="C147">
    <cfRule type="duplicateValues" dxfId="1" priority="280"/>
  </conditionalFormatting>
  <conditionalFormatting sqref="B148">
    <cfRule type="expression" dxfId="0" priority="276" stopIfTrue="1">
      <formula>AND(COUNTIF($C$2:$C$298,B148)+COUNTIF(#REF!,B148)&gt;1,NOT(ISBLANK(B148)))</formula>
    </cfRule>
  </conditionalFormatting>
  <conditionalFormatting sqref="C148">
    <cfRule type="duplicateValues" dxfId="1" priority="278"/>
  </conditionalFormatting>
  <conditionalFormatting sqref="C149">
    <cfRule type="duplicateValues" dxfId="1" priority="275"/>
  </conditionalFormatting>
  <conditionalFormatting sqref="C150">
    <cfRule type="duplicateValues" dxfId="1" priority="274"/>
  </conditionalFormatting>
  <conditionalFormatting sqref="B151">
    <cfRule type="expression" dxfId="0" priority="497" stopIfTrue="1">
      <formula>AND(COUNTIF($C$2:$C$294,B151)+COUNTIF(#REF!,B151)&gt;1,NOT(ISBLANK(B151)))</formula>
    </cfRule>
  </conditionalFormatting>
  <conditionalFormatting sqref="C152">
    <cfRule type="duplicateValues" dxfId="1" priority="272"/>
  </conditionalFormatting>
  <conditionalFormatting sqref="C153">
    <cfRule type="duplicateValues" dxfId="1" priority="271"/>
  </conditionalFormatting>
  <conditionalFormatting sqref="C154">
    <cfRule type="duplicateValues" dxfId="1" priority="270"/>
  </conditionalFormatting>
  <conditionalFormatting sqref="B155">
    <cfRule type="expression" dxfId="0" priority="267" stopIfTrue="1">
      <formula>AND(COUNTIF($C$2:$C$294,B155)+COUNTIF(#REF!,B155)&gt;1,NOT(ISBLANK(B155)))</formula>
    </cfRule>
  </conditionalFormatting>
  <conditionalFormatting sqref="C155">
    <cfRule type="duplicateValues" dxfId="1" priority="269"/>
  </conditionalFormatting>
  <conditionalFormatting sqref="C156">
    <cfRule type="duplicateValues" dxfId="1" priority="266"/>
  </conditionalFormatting>
  <conditionalFormatting sqref="C157">
    <cfRule type="duplicateValues" dxfId="1" priority="265"/>
  </conditionalFormatting>
  <conditionalFormatting sqref="C158">
    <cfRule type="duplicateValues" dxfId="1" priority="264"/>
  </conditionalFormatting>
  <conditionalFormatting sqref="C159">
    <cfRule type="duplicateValues" dxfId="1" priority="259"/>
  </conditionalFormatting>
  <conditionalFormatting sqref="B160">
    <cfRule type="expression" dxfId="0" priority="261" stopIfTrue="1">
      <formula>AND(COUNTIF($C$2:$C$298,B160)+COUNTIF(#REF!,B160)&gt;1,NOT(ISBLANK(B160)))</formula>
    </cfRule>
  </conditionalFormatting>
  <conditionalFormatting sqref="B161">
    <cfRule type="expression" dxfId="0" priority="260" stopIfTrue="1">
      <formula>AND(COUNTIF($C$2:$C$298,B161)+COUNTIF(#REF!,B161)&gt;1,NOT(ISBLANK(B161)))</formula>
    </cfRule>
  </conditionalFormatting>
  <conditionalFormatting sqref="C162">
    <cfRule type="duplicateValues" dxfId="1" priority="258"/>
  </conditionalFormatting>
  <conditionalFormatting sqref="C163">
    <cfRule type="duplicateValues" dxfId="1" priority="257"/>
  </conditionalFormatting>
  <conditionalFormatting sqref="C164">
    <cfRule type="duplicateValues" dxfId="1" priority="256"/>
  </conditionalFormatting>
  <conditionalFormatting sqref="B165">
    <cfRule type="expression" dxfId="0" priority="254" stopIfTrue="1">
      <formula>AND(COUNTIF($C$2:$C$298,B165)+COUNTIF(#REF!,B165)&gt;1,NOT(ISBLANK(B165)))</formula>
    </cfRule>
  </conditionalFormatting>
  <conditionalFormatting sqref="C165">
    <cfRule type="duplicateValues" dxfId="1" priority="255"/>
  </conditionalFormatting>
  <conditionalFormatting sqref="B166">
    <cfRule type="expression" dxfId="0" priority="495" stopIfTrue="1">
      <formula>AND(COUNTIF(#REF!,B166)+COUNTIF(#REF!,B166)&gt;1,NOT(ISBLANK(B166)))</formula>
    </cfRule>
  </conditionalFormatting>
  <conditionalFormatting sqref="C167">
    <cfRule type="duplicateValues" dxfId="1" priority="253"/>
  </conditionalFormatting>
  <conditionalFormatting sqref="C168">
    <cfRule type="duplicateValues" dxfId="1" priority="252"/>
  </conditionalFormatting>
  <conditionalFormatting sqref="C169">
    <cfRule type="duplicateValues" dxfId="1" priority="251"/>
  </conditionalFormatting>
  <conditionalFormatting sqref="C170">
    <cfRule type="duplicateValues" dxfId="1" priority="250"/>
  </conditionalFormatting>
  <conditionalFormatting sqref="C171">
    <cfRule type="duplicateValues" dxfId="1" priority="249"/>
  </conditionalFormatting>
  <conditionalFormatting sqref="C172">
    <cfRule type="duplicateValues" dxfId="1" priority="248"/>
  </conditionalFormatting>
  <conditionalFormatting sqref="C173">
    <cfRule type="duplicateValues" dxfId="1" priority="247"/>
  </conditionalFormatting>
  <conditionalFormatting sqref="C174">
    <cfRule type="duplicateValues" dxfId="1" priority="246"/>
  </conditionalFormatting>
  <conditionalFormatting sqref="C175">
    <cfRule type="duplicateValues" dxfId="1" priority="245"/>
  </conditionalFormatting>
  <conditionalFormatting sqref="C176">
    <cfRule type="duplicateValues" dxfId="1" priority="244"/>
  </conditionalFormatting>
  <conditionalFormatting sqref="B177">
    <cfRule type="expression" dxfId="0" priority="238" stopIfTrue="1">
      <formula>AND(COUNTIF(#REF!,B177)+COUNTIF(#REF!,B177)&gt;1,NOT(ISBLANK(B177)))</formula>
    </cfRule>
  </conditionalFormatting>
  <conditionalFormatting sqref="B178">
    <cfRule type="expression" dxfId="0" priority="234" stopIfTrue="1">
      <formula>AND(COUNTIF($C$2:$C$298,B178)+COUNTIF(#REF!,B178)&gt;1,NOT(ISBLANK(B178)))</formula>
    </cfRule>
  </conditionalFormatting>
  <conditionalFormatting sqref="C178">
    <cfRule type="duplicateValues" dxfId="1" priority="235"/>
  </conditionalFormatting>
  <conditionalFormatting sqref="B179">
    <cfRule type="expression" dxfId="0" priority="237" stopIfTrue="1">
      <formula>AND(COUNTIF(#REF!,B179)+COUNTIF(#REF!,B179)&gt;1,NOT(ISBLANK(B179)))</formula>
    </cfRule>
  </conditionalFormatting>
  <conditionalFormatting sqref="B180">
    <cfRule type="expression" dxfId="0" priority="242" stopIfTrue="1">
      <formula>AND(COUNTIF($C$2:$C$300,B180)+COUNTIF(#REF!,B180)&gt;1,NOT(ISBLANK(B180)))</formula>
    </cfRule>
  </conditionalFormatting>
  <conditionalFormatting sqref="B181">
    <cfRule type="expression" dxfId="0" priority="241" stopIfTrue="1">
      <formula>AND(COUNTIF($C$2:$C$300,B181)+COUNTIF(#REF!,B181)&gt;1,NOT(ISBLANK(B181)))</formula>
    </cfRule>
  </conditionalFormatting>
  <conditionalFormatting sqref="B182">
    <cfRule type="expression" dxfId="0" priority="493" stopIfTrue="1">
      <formula>AND(COUNTIF(#REF!,B182)+COUNTIF(#REF!,B182)&gt;1,NOT(ISBLANK(B182)))</formula>
    </cfRule>
  </conditionalFormatting>
  <conditionalFormatting sqref="C183">
    <cfRule type="duplicateValues" dxfId="1" priority="233"/>
  </conditionalFormatting>
  <conditionalFormatting sqref="C184">
    <cfRule type="duplicateValues" dxfId="1" priority="232"/>
  </conditionalFormatting>
  <conditionalFormatting sqref="C185">
    <cfRule type="duplicateValues" dxfId="1" priority="231"/>
  </conditionalFormatting>
  <conditionalFormatting sqref="C186">
    <cfRule type="duplicateValues" dxfId="1" priority="230"/>
  </conditionalFormatting>
  <conditionalFormatting sqref="C187">
    <cfRule type="duplicateValues" dxfId="1" priority="229"/>
  </conditionalFormatting>
  <conditionalFormatting sqref="C188">
    <cfRule type="duplicateValues" dxfId="1" priority="228"/>
  </conditionalFormatting>
  <conditionalFormatting sqref="C189">
    <cfRule type="duplicateValues" dxfId="1" priority="227"/>
  </conditionalFormatting>
  <conditionalFormatting sqref="C190">
    <cfRule type="duplicateValues" dxfId="1" priority="226"/>
  </conditionalFormatting>
  <conditionalFormatting sqref="C191">
    <cfRule type="duplicateValues" dxfId="1" priority="225"/>
  </conditionalFormatting>
  <conditionalFormatting sqref="C192">
    <cfRule type="duplicateValues" dxfId="1" priority="224"/>
  </conditionalFormatting>
  <conditionalFormatting sqref="C193">
    <cfRule type="duplicateValues" dxfId="1" priority="223"/>
  </conditionalFormatting>
  <conditionalFormatting sqref="C194">
    <cfRule type="duplicateValues" dxfId="1" priority="222"/>
  </conditionalFormatting>
  <conditionalFormatting sqref="C195">
    <cfRule type="duplicateValues" dxfId="1" priority="221"/>
  </conditionalFormatting>
  <conditionalFormatting sqref="C196">
    <cfRule type="duplicateValues" dxfId="1" priority="220"/>
  </conditionalFormatting>
  <conditionalFormatting sqref="C197">
    <cfRule type="duplicateValues" dxfId="1" priority="219"/>
  </conditionalFormatting>
  <conditionalFormatting sqref="C198">
    <cfRule type="duplicateValues" dxfId="1" priority="218"/>
  </conditionalFormatting>
  <conditionalFormatting sqref="C199">
    <cfRule type="duplicateValues" dxfId="1" priority="217"/>
  </conditionalFormatting>
  <conditionalFormatting sqref="C200">
    <cfRule type="duplicateValues" dxfId="1" priority="216"/>
  </conditionalFormatting>
  <conditionalFormatting sqref="C201">
    <cfRule type="duplicateValues" dxfId="1" priority="215"/>
  </conditionalFormatting>
  <conditionalFormatting sqref="C202">
    <cfRule type="duplicateValues" dxfId="1" priority="214"/>
  </conditionalFormatting>
  <conditionalFormatting sqref="C203">
    <cfRule type="duplicateValues" dxfId="1" priority="213"/>
  </conditionalFormatting>
  <conditionalFormatting sqref="B204">
    <cfRule type="expression" dxfId="0" priority="210" stopIfTrue="1">
      <formula>AND(COUNTIF($C$2:$C$298,B204)+COUNTIF(#REF!,B204)&gt;1,NOT(ISBLANK(B204)))</formula>
    </cfRule>
  </conditionalFormatting>
  <conditionalFormatting sqref="B205">
    <cfRule type="expression" dxfId="0" priority="209" stopIfTrue="1">
      <formula>AND(COUNTIF($C$2:$C$298,B205)+COUNTIF(#REF!,B205)&gt;1,NOT(ISBLANK(B205)))</formula>
    </cfRule>
  </conditionalFormatting>
  <conditionalFormatting sqref="B206">
    <cfRule type="expression" dxfId="0" priority="208" stopIfTrue="1">
      <formula>AND(COUNTIF($C$2:$C$298,B206)+COUNTIF(#REF!,B206)&gt;1,NOT(ISBLANK(B206)))</formula>
    </cfRule>
  </conditionalFormatting>
  <conditionalFormatting sqref="B207">
    <cfRule type="expression" dxfId="0" priority="206" stopIfTrue="1">
      <formula>AND(COUNTIF($C$2:$C$298,B207)+COUNTIF(#REF!,B207)&gt;1,NOT(ISBLANK(B207)))</formula>
    </cfRule>
  </conditionalFormatting>
  <conditionalFormatting sqref="C207">
    <cfRule type="duplicateValues" dxfId="1" priority="207"/>
  </conditionalFormatting>
  <conditionalFormatting sqref="B208">
    <cfRule type="expression" dxfId="0" priority="14" stopIfTrue="1">
      <formula>AND(COUNTIF($C$2:$C$294,B208)+COUNTIF(#REF!,B208)&gt;1,NOT(ISBLANK(B208)))</formula>
    </cfRule>
  </conditionalFormatting>
  <conditionalFormatting sqref="C208">
    <cfRule type="duplicateValues" dxfId="1" priority="205"/>
  </conditionalFormatting>
  <conditionalFormatting sqref="B209">
    <cfRule type="expression" dxfId="0" priority="203" stopIfTrue="1">
      <formula>AND(COUNTIF($C$2:$C$310,B209)+COUNTIF(#REF!,B209)&gt;1,NOT(ISBLANK(B209)))</formula>
    </cfRule>
  </conditionalFormatting>
  <conditionalFormatting sqref="B210">
    <cfRule type="expression" dxfId="0" priority="202" stopIfTrue="1">
      <formula>AND(COUNTIF($C$2:$C$310,B210)+COUNTIF(#REF!,B210)&gt;1,NOT(ISBLANK(B210)))</formula>
    </cfRule>
  </conditionalFormatting>
  <conditionalFormatting sqref="B211">
    <cfRule type="expression" dxfId="0" priority="201" stopIfTrue="1">
      <formula>AND(COUNTIF($C$2:$C$310,B211)+COUNTIF(#REF!,B211)&gt;1,NOT(ISBLANK(B211)))</formula>
    </cfRule>
  </conditionalFormatting>
  <conditionalFormatting sqref="B212">
    <cfRule type="expression" dxfId="0" priority="200" stopIfTrue="1">
      <formula>AND(COUNTIF($C$2:$C$310,B212)+COUNTIF(#REF!,B212)&gt;1,NOT(ISBLANK(B212)))</formula>
    </cfRule>
  </conditionalFormatting>
  <conditionalFormatting sqref="B213">
    <cfRule type="expression" dxfId="0" priority="199" stopIfTrue="1">
      <formula>AND(COUNTIF($C$2:$C$310,B213)+COUNTIF(#REF!,B213)&gt;1,NOT(ISBLANK(B213)))</formula>
    </cfRule>
  </conditionalFormatting>
  <conditionalFormatting sqref="B214">
    <cfRule type="expression" dxfId="0" priority="196" stopIfTrue="1">
      <formula>AND(COUNTIF($C$2:$C$310,B214)+COUNTIF(#REF!,B214)&gt;1,NOT(ISBLANK(B214)))</formula>
    </cfRule>
  </conditionalFormatting>
  <conditionalFormatting sqref="C214">
    <cfRule type="duplicateValues" dxfId="1" priority="197"/>
  </conditionalFormatting>
  <conditionalFormatting sqref="B215">
    <cfRule type="expression" dxfId="0" priority="194" stopIfTrue="1">
      <formula>AND(COUNTIF($C$2:$C$310,B215)+COUNTIF(#REF!,B215)&gt;1,NOT(ISBLANK(B215)))</formula>
    </cfRule>
  </conditionalFormatting>
  <conditionalFormatting sqref="C215">
    <cfRule type="duplicateValues" dxfId="1" priority="195"/>
  </conditionalFormatting>
  <conditionalFormatting sqref="B216">
    <cfRule type="expression" dxfId="0" priority="179" stopIfTrue="1">
      <formula>AND(COUNTIF($C$2:$C$310,B216)+COUNTIF(#REF!,B216)&gt;1,NOT(ISBLANK(B216)))</formula>
    </cfRule>
  </conditionalFormatting>
  <conditionalFormatting sqref="C216">
    <cfRule type="duplicateValues" dxfId="1" priority="193"/>
  </conditionalFormatting>
  <conditionalFormatting sqref="B217">
    <cfRule type="expression" dxfId="0" priority="178" stopIfTrue="1">
      <formula>AND(COUNTIF($C$2:$C$310,B217)+COUNTIF(#REF!,B217)&gt;1,NOT(ISBLANK(B217)))</formula>
    </cfRule>
  </conditionalFormatting>
  <conditionalFormatting sqref="C217">
    <cfRule type="duplicateValues" dxfId="1" priority="192"/>
  </conditionalFormatting>
  <conditionalFormatting sqref="B218">
    <cfRule type="expression" dxfId="0" priority="177" stopIfTrue="1">
      <formula>AND(COUNTIF($C$2:$C$310,B218)+COUNTIF(#REF!,B218)&gt;1,NOT(ISBLANK(B218)))</formula>
    </cfRule>
  </conditionalFormatting>
  <conditionalFormatting sqref="C218">
    <cfRule type="duplicateValues" dxfId="1" priority="191"/>
  </conditionalFormatting>
  <conditionalFormatting sqref="B219">
    <cfRule type="expression" dxfId="0" priority="176" stopIfTrue="1">
      <formula>AND(COUNTIF($C$2:$C$310,B219)+COUNTIF(#REF!,B219)&gt;1,NOT(ISBLANK(B219)))</formula>
    </cfRule>
  </conditionalFormatting>
  <conditionalFormatting sqref="C219">
    <cfRule type="duplicateValues" dxfId="1" priority="190"/>
  </conditionalFormatting>
  <conditionalFormatting sqref="B220">
    <cfRule type="expression" dxfId="0" priority="175" stopIfTrue="1">
      <formula>AND(COUNTIF($C$2:$C$310,B220)+COUNTIF(#REF!,B220)&gt;1,NOT(ISBLANK(B220)))</formula>
    </cfRule>
  </conditionalFormatting>
  <conditionalFormatting sqref="C220">
    <cfRule type="duplicateValues" dxfId="1" priority="189"/>
  </conditionalFormatting>
  <conditionalFormatting sqref="B221">
    <cfRule type="expression" dxfId="0" priority="174" stopIfTrue="1">
      <formula>AND(COUNTIF($C$2:$C$310,B221)+COUNTIF(#REF!,B221)&gt;1,NOT(ISBLANK(B221)))</formula>
    </cfRule>
  </conditionalFormatting>
  <conditionalFormatting sqref="C221">
    <cfRule type="duplicateValues" dxfId="1" priority="188"/>
  </conditionalFormatting>
  <conditionalFormatting sqref="B222">
    <cfRule type="expression" dxfId="0" priority="173" stopIfTrue="1">
      <formula>AND(COUNTIF($C$2:$C$310,B222)+COUNTIF(#REF!,B222)&gt;1,NOT(ISBLANK(B222)))</formula>
    </cfRule>
  </conditionalFormatting>
  <conditionalFormatting sqref="C222">
    <cfRule type="duplicateValues" dxfId="1" priority="187"/>
  </conditionalFormatting>
  <conditionalFormatting sqref="B223">
    <cfRule type="expression" dxfId="0" priority="172" stopIfTrue="1">
      <formula>AND(COUNTIF($C$2:$C$310,B223)+COUNTIF(#REF!,B223)&gt;1,NOT(ISBLANK(B223)))</formula>
    </cfRule>
  </conditionalFormatting>
  <conditionalFormatting sqref="C223">
    <cfRule type="duplicateValues" dxfId="1" priority="186"/>
  </conditionalFormatting>
  <conditionalFormatting sqref="B224">
    <cfRule type="expression" dxfId="0" priority="171" stopIfTrue="1">
      <formula>AND(COUNTIF($C$2:$C$310,B224)+COUNTIF(#REF!,B224)&gt;1,NOT(ISBLANK(B224)))</formula>
    </cfRule>
  </conditionalFormatting>
  <conditionalFormatting sqref="C224">
    <cfRule type="duplicateValues" dxfId="1" priority="185"/>
  </conditionalFormatting>
  <conditionalFormatting sqref="B225">
    <cfRule type="expression" dxfId="0" priority="170" stopIfTrue="1">
      <formula>AND(COUNTIF($C$2:$C$310,B225)+COUNTIF(#REF!,B225)&gt;1,NOT(ISBLANK(B225)))</formula>
    </cfRule>
  </conditionalFormatting>
  <conditionalFormatting sqref="C225">
    <cfRule type="duplicateValues" dxfId="1" priority="184"/>
  </conditionalFormatting>
  <conditionalFormatting sqref="B226">
    <cfRule type="expression" dxfId="0" priority="169" stopIfTrue="1">
      <formula>AND(COUNTIF($C$2:$C$310,B226)+COUNTIF(#REF!,B226)&gt;1,NOT(ISBLANK(B226)))</formula>
    </cfRule>
  </conditionalFormatting>
  <conditionalFormatting sqref="C226">
    <cfRule type="duplicateValues" dxfId="1" priority="183"/>
  </conditionalFormatting>
  <conditionalFormatting sqref="B227">
    <cfRule type="expression" dxfId="0" priority="168" stopIfTrue="1">
      <formula>AND(COUNTIF($C$2:$C$310,B227)+COUNTIF(#REF!,B227)&gt;1,NOT(ISBLANK(B227)))</formula>
    </cfRule>
  </conditionalFormatting>
  <conditionalFormatting sqref="C227">
    <cfRule type="duplicateValues" dxfId="1" priority="182"/>
  </conditionalFormatting>
  <conditionalFormatting sqref="B228">
    <cfRule type="expression" dxfId="0" priority="167" stopIfTrue="1">
      <formula>AND(COUNTIF($C$2:$C$310,B228)+COUNTIF(#REF!,B228)&gt;1,NOT(ISBLANK(B228)))</formula>
    </cfRule>
  </conditionalFormatting>
  <conditionalFormatting sqref="C228">
    <cfRule type="duplicateValues" dxfId="1" priority="181"/>
  </conditionalFormatting>
  <conditionalFormatting sqref="B229">
    <cfRule type="expression" dxfId="0" priority="166" stopIfTrue="1">
      <formula>AND(COUNTIF($C$2:$C$310,B229)+COUNTIF(#REF!,B229)&gt;1,NOT(ISBLANK(B229)))</formula>
    </cfRule>
  </conditionalFormatting>
  <conditionalFormatting sqref="C229">
    <cfRule type="duplicateValues" dxfId="1" priority="180"/>
  </conditionalFormatting>
  <conditionalFormatting sqref="B230">
    <cfRule type="expression" dxfId="0" priority="159" stopIfTrue="1">
      <formula>AND(COUNTIF($C$2:$C$310,B230)+COUNTIF(#REF!,B230)&gt;1,NOT(ISBLANK(B230)))</formula>
    </cfRule>
  </conditionalFormatting>
  <conditionalFormatting sqref="C230">
    <cfRule type="duplicateValues" dxfId="1" priority="165"/>
  </conditionalFormatting>
  <conditionalFormatting sqref="B231">
    <cfRule type="expression" dxfId="0" priority="158" stopIfTrue="1">
      <formula>AND(COUNTIF($C$2:$C$310,B231)+COUNTIF(#REF!,B231)&gt;1,NOT(ISBLANK(B231)))</formula>
    </cfRule>
  </conditionalFormatting>
  <conditionalFormatting sqref="C231">
    <cfRule type="duplicateValues" dxfId="1" priority="164"/>
  </conditionalFormatting>
  <conditionalFormatting sqref="B232">
    <cfRule type="expression" dxfId="0" priority="157" stopIfTrue="1">
      <formula>AND(COUNTIF($C$2:$C$310,B232)+COUNTIF(#REF!,B232)&gt;1,NOT(ISBLANK(B232)))</formula>
    </cfRule>
  </conditionalFormatting>
  <conditionalFormatting sqref="C232">
    <cfRule type="duplicateValues" dxfId="1" priority="163"/>
  </conditionalFormatting>
  <conditionalFormatting sqref="B233">
    <cfRule type="expression" dxfId="0" priority="156" stopIfTrue="1">
      <formula>AND(COUNTIF($C$2:$C$310,B233)+COUNTIF(#REF!,B233)&gt;1,NOT(ISBLANK(B233)))</formula>
    </cfRule>
  </conditionalFormatting>
  <conditionalFormatting sqref="C233">
    <cfRule type="duplicateValues" dxfId="1" priority="162"/>
  </conditionalFormatting>
  <conditionalFormatting sqref="B234">
    <cfRule type="expression" dxfId="0" priority="155" stopIfTrue="1">
      <formula>AND(COUNTIF($C$2:$C$310,B234)+COUNTIF(#REF!,B234)&gt;1,NOT(ISBLANK(B234)))</formula>
    </cfRule>
  </conditionalFormatting>
  <conditionalFormatting sqref="C234">
    <cfRule type="duplicateValues" dxfId="1" priority="161"/>
  </conditionalFormatting>
  <conditionalFormatting sqref="B235">
    <cfRule type="expression" dxfId="0" priority="154" stopIfTrue="1">
      <formula>AND(COUNTIF($C$2:$C$310,B235)+COUNTIF(#REF!,B235)&gt;1,NOT(ISBLANK(B235)))</formula>
    </cfRule>
  </conditionalFormatting>
  <conditionalFormatting sqref="C235">
    <cfRule type="duplicateValues" dxfId="1" priority="160"/>
  </conditionalFormatting>
  <conditionalFormatting sqref="B236">
    <cfRule type="expression" dxfId="0" priority="149" stopIfTrue="1">
      <formula>AND(COUNTIF($C$2:$C$310,B236)+COUNTIF(#REF!,B236)&gt;1,NOT(ISBLANK(B236)))</formula>
    </cfRule>
  </conditionalFormatting>
  <conditionalFormatting sqref="C236">
    <cfRule type="duplicateValues" dxfId="1" priority="151"/>
  </conditionalFormatting>
  <conditionalFormatting sqref="B237">
    <cfRule type="expression" dxfId="0" priority="148" stopIfTrue="1">
      <formula>AND(COUNTIF($C$2:$C$310,B237)+COUNTIF(#REF!,B237)&gt;1,NOT(ISBLANK(B237)))</formula>
    </cfRule>
  </conditionalFormatting>
  <conditionalFormatting sqref="C237">
    <cfRule type="duplicateValues" dxfId="1" priority="150"/>
  </conditionalFormatting>
  <conditionalFormatting sqref="B238">
    <cfRule type="expression" dxfId="0" priority="144" stopIfTrue="1">
      <formula>AND(COUNTIF($C$2:$C$310,B238)+COUNTIF(#REF!,B238)&gt;1,NOT(ISBLANK(B238)))</formula>
    </cfRule>
  </conditionalFormatting>
  <conditionalFormatting sqref="C238">
    <cfRule type="duplicateValues" dxfId="1" priority="145"/>
  </conditionalFormatting>
  <conditionalFormatting sqref="B239">
    <cfRule type="expression" dxfId="0" priority="137" stopIfTrue="1">
      <formula>AND(COUNTIF($C$2:$C$310,B239)+COUNTIF(#REF!,B239)&gt;1,NOT(ISBLANK(B239)))</formula>
    </cfRule>
  </conditionalFormatting>
  <conditionalFormatting sqref="C239">
    <cfRule type="duplicateValues" dxfId="1" priority="143"/>
  </conditionalFormatting>
  <conditionalFormatting sqref="B240">
    <cfRule type="expression" dxfId="0" priority="136" stopIfTrue="1">
      <formula>AND(COUNTIF($C$2:$C$310,B240)+COUNTIF(#REF!,B240)&gt;1,NOT(ISBLANK(B240)))</formula>
    </cfRule>
  </conditionalFormatting>
  <conditionalFormatting sqref="C240">
    <cfRule type="duplicateValues" dxfId="1" priority="142"/>
  </conditionalFormatting>
  <conditionalFormatting sqref="B241">
    <cfRule type="expression" dxfId="0" priority="135" stopIfTrue="1">
      <formula>AND(COUNTIF($C$2:$C$310,B241)+COUNTIF(#REF!,B241)&gt;1,NOT(ISBLANK(B241)))</formula>
    </cfRule>
  </conditionalFormatting>
  <conditionalFormatting sqref="C241">
    <cfRule type="duplicateValues" dxfId="1" priority="141"/>
  </conditionalFormatting>
  <conditionalFormatting sqref="B242">
    <cfRule type="expression" dxfId="0" priority="134" stopIfTrue="1">
      <formula>AND(COUNTIF($C$2:$C$310,B242)+COUNTIF(#REF!,B242)&gt;1,NOT(ISBLANK(B242)))</formula>
    </cfRule>
  </conditionalFormatting>
  <conditionalFormatting sqref="C242">
    <cfRule type="duplicateValues" dxfId="1" priority="140"/>
  </conditionalFormatting>
  <conditionalFormatting sqref="B243">
    <cfRule type="expression" dxfId="0" priority="128" stopIfTrue="1">
      <formula>AND(COUNTIF($C$2:$C$310,B243)+COUNTIF(#REF!,B243)&gt;1,NOT(ISBLANK(B243)))</formula>
    </cfRule>
  </conditionalFormatting>
  <conditionalFormatting sqref="C243">
    <cfRule type="duplicateValues" dxfId="1" priority="129"/>
  </conditionalFormatting>
  <conditionalFormatting sqref="B244">
    <cfRule type="expression" dxfId="0" priority="126" stopIfTrue="1">
      <formula>AND(COUNTIF($C$2:$C$310,B244)+COUNTIF(#REF!,B244)&gt;1,NOT(ISBLANK(B244)))</formula>
    </cfRule>
  </conditionalFormatting>
  <conditionalFormatting sqref="C244">
    <cfRule type="duplicateValues" dxfId="1" priority="127"/>
  </conditionalFormatting>
  <conditionalFormatting sqref="B245">
    <cfRule type="expression" dxfId="0" priority="124" stopIfTrue="1">
      <formula>AND(COUNTIF($C$2:$C$310,B245)+COUNTIF(#REF!,B245)&gt;1,NOT(ISBLANK(B245)))</formula>
    </cfRule>
  </conditionalFormatting>
  <conditionalFormatting sqref="C245">
    <cfRule type="duplicateValues" dxfId="1" priority="125"/>
  </conditionalFormatting>
  <conditionalFormatting sqref="B246">
    <cfRule type="expression" dxfId="0" priority="122" stopIfTrue="1">
      <formula>AND(COUNTIF($C$2:$C$310,B246)+COUNTIF(#REF!,B246)&gt;1,NOT(ISBLANK(B246)))</formula>
    </cfRule>
  </conditionalFormatting>
  <conditionalFormatting sqref="C246">
    <cfRule type="duplicateValues" dxfId="1" priority="123"/>
  </conditionalFormatting>
  <conditionalFormatting sqref="B247">
    <cfRule type="expression" dxfId="0" priority="130" stopIfTrue="1">
      <formula>AND(COUNTIF($C$2:$C$310,B247)+COUNTIF(#REF!,B247)&gt;1,NOT(ISBLANK(B247)))</formula>
    </cfRule>
  </conditionalFormatting>
  <conditionalFormatting sqref="C247">
    <cfRule type="duplicateValues" dxfId="1" priority="131"/>
  </conditionalFormatting>
  <conditionalFormatting sqref="B248">
    <cfRule type="expression" dxfId="0" priority="133" stopIfTrue="1">
      <formula>AND(COUNTIF($C$2:$C$310,B248)+COUNTIF(#REF!,B248)&gt;1,NOT(ISBLANK(B248)))</formula>
    </cfRule>
  </conditionalFormatting>
  <conditionalFormatting sqref="C248">
    <cfRule type="duplicateValues" dxfId="1" priority="139"/>
  </conditionalFormatting>
  <conditionalFormatting sqref="B249">
    <cfRule type="expression" dxfId="0" priority="132" stopIfTrue="1">
      <formula>AND(COUNTIF($C$2:$C$310,B249)+COUNTIF(#REF!,B249)&gt;1,NOT(ISBLANK(B249)))</formula>
    </cfRule>
  </conditionalFormatting>
  <conditionalFormatting sqref="C249">
    <cfRule type="duplicateValues" dxfId="1" priority="138"/>
  </conditionalFormatting>
  <conditionalFormatting sqref="B250">
    <cfRule type="expression" dxfId="0" priority="116" stopIfTrue="1">
      <formula>AND(COUNTIF($C$2:$C$294,B250)+COUNTIF(#REF!,B250)&gt;1,NOT(ISBLANK(B250)))</formula>
    </cfRule>
  </conditionalFormatting>
  <conditionalFormatting sqref="C250">
    <cfRule type="duplicateValues" dxfId="1" priority="117"/>
  </conditionalFormatting>
  <conditionalFormatting sqref="B251">
    <cfRule type="expression" dxfId="0" priority="118" stopIfTrue="1">
      <formula>AND(COUNTIF($C$2:$C$294,B251)+COUNTIF(#REF!,B251)&gt;1,NOT(ISBLANK(B251)))</formula>
    </cfRule>
  </conditionalFormatting>
  <conditionalFormatting sqref="C251">
    <cfRule type="duplicateValues" dxfId="1" priority="119"/>
  </conditionalFormatting>
  <conditionalFormatting sqref="B252">
    <cfRule type="expression" dxfId="0" priority="488" stopIfTrue="1">
      <formula>AND(COUNTIF($C$2:$C$294,B252)+COUNTIF(#REF!,B252)&gt;1,NOT(ISBLANK(B252)))</formula>
    </cfRule>
  </conditionalFormatting>
  <conditionalFormatting sqref="C252">
    <cfRule type="duplicateValues" dxfId="1" priority="490"/>
  </conditionalFormatting>
  <conditionalFormatting sqref="B253">
    <cfRule type="expression" dxfId="0" priority="487" stopIfTrue="1">
      <formula>AND(COUNTIF($C$2:$C$294,B253)+COUNTIF(#REF!,B253)&gt;1,NOT(ISBLANK(B253)))</formula>
    </cfRule>
  </conditionalFormatting>
  <conditionalFormatting sqref="C253">
    <cfRule type="duplicateValues" dxfId="1" priority="489"/>
  </conditionalFormatting>
  <conditionalFormatting sqref="B254">
    <cfRule type="expression" dxfId="0" priority="504" stopIfTrue="1">
      <formula>AND(COUNTIF($C$2:$C$294,B254)+COUNTIF(#REF!,B254)&gt;1,NOT(ISBLANK(B254)))</formula>
    </cfRule>
  </conditionalFormatting>
  <conditionalFormatting sqref="B255">
    <cfRule type="expression" dxfId="0" priority="492" stopIfTrue="1">
      <formula>AND(COUNTIF($C$2:$C$294,B255)+COUNTIF(#REF!,B255)&gt;1,NOT(ISBLANK(B255)))</formula>
    </cfRule>
  </conditionalFormatting>
  <conditionalFormatting sqref="B256">
    <cfRule type="expression" dxfId="0" priority="491" stopIfTrue="1">
      <formula>AND(COUNTIF($C$2:$C$294,B256)+COUNTIF(#REF!,B256)&gt;1,NOT(ISBLANK(B256)))</formula>
    </cfRule>
  </conditionalFormatting>
  <conditionalFormatting sqref="B257">
    <cfRule type="expression" dxfId="0" priority="503" stopIfTrue="1">
      <formula>AND(COUNTIF($C$2:$C$294,B257)+COUNTIF(#REF!,B257)&gt;1,NOT(ISBLANK(B257)))</formula>
    </cfRule>
  </conditionalFormatting>
  <conditionalFormatting sqref="C258">
    <cfRule type="duplicateValues" dxfId="1" priority="114"/>
  </conditionalFormatting>
  <conditionalFormatting sqref="C259">
    <cfRule type="duplicateValues" dxfId="1" priority="113"/>
  </conditionalFormatting>
  <conditionalFormatting sqref="B260">
    <cfRule type="expression" dxfId="0" priority="111" stopIfTrue="1">
      <formula>AND(COUNTIF($C$2:$C$294,B260)+COUNTIF(#REF!,B260)&gt;1,NOT(ISBLANK(B260)))</formula>
    </cfRule>
  </conditionalFormatting>
  <conditionalFormatting sqref="B261">
    <cfRule type="expression" dxfId="0" priority="110" stopIfTrue="1">
      <formula>AND(COUNTIF($C$2:$C$294,B261)+COUNTIF(#REF!,B261)&gt;1,NOT(ISBLANK(B261)))</formula>
    </cfRule>
  </conditionalFormatting>
  <conditionalFormatting sqref="B262">
    <cfRule type="expression" dxfId="0" priority="98" stopIfTrue="1">
      <formula>AND(COUNTIF($C$2:$C$294,B262)+COUNTIF(#REF!,B262)&gt;1,NOT(ISBLANK(B262)))</formula>
    </cfRule>
  </conditionalFormatting>
  <conditionalFormatting sqref="C262">
    <cfRule type="duplicateValues" dxfId="1" priority="99"/>
  </conditionalFormatting>
  <conditionalFormatting sqref="B263">
    <cfRule type="expression" dxfId="0" priority="96" stopIfTrue="1">
      <formula>AND(COUNTIF($C$2:$C$294,B263)+COUNTIF(#REF!,B263)&gt;1,NOT(ISBLANK(B263)))</formula>
    </cfRule>
  </conditionalFormatting>
  <conditionalFormatting sqref="C263">
    <cfRule type="duplicateValues" dxfId="1" priority="97"/>
  </conditionalFormatting>
  <conditionalFormatting sqref="B264">
    <cfRule type="expression" dxfId="0" priority="103" stopIfTrue="1">
      <formula>AND(COUNTIF($C$2:$C$294,B264)+COUNTIF(#REF!,B264)&gt;1,NOT(ISBLANK(B264)))</formula>
    </cfRule>
  </conditionalFormatting>
  <conditionalFormatting sqref="C264">
    <cfRule type="duplicateValues" dxfId="1" priority="107"/>
  </conditionalFormatting>
  <conditionalFormatting sqref="B265">
    <cfRule type="expression" dxfId="0" priority="102" stopIfTrue="1">
      <formula>AND(COUNTIF($C$2:$C$294,B265)+COUNTIF(#REF!,B265)&gt;1,NOT(ISBLANK(B265)))</formula>
    </cfRule>
  </conditionalFormatting>
  <conditionalFormatting sqref="C265">
    <cfRule type="duplicateValues" dxfId="1" priority="106"/>
  </conditionalFormatting>
  <conditionalFormatting sqref="B266">
    <cfRule type="expression" dxfId="0" priority="101" stopIfTrue="1">
      <formula>AND(COUNTIF($C$2:$C$294,B266)+COUNTIF(#REF!,B266)&gt;1,NOT(ISBLANK(B266)))</formula>
    </cfRule>
  </conditionalFormatting>
  <conditionalFormatting sqref="C266">
    <cfRule type="duplicateValues" dxfId="1" priority="105"/>
  </conditionalFormatting>
  <conditionalFormatting sqref="B267">
    <cfRule type="expression" dxfId="0" priority="100" stopIfTrue="1">
      <formula>AND(COUNTIF($C$2:$C$294,B267)+COUNTIF(#REF!,B267)&gt;1,NOT(ISBLANK(B267)))</formula>
    </cfRule>
  </conditionalFormatting>
  <conditionalFormatting sqref="C267">
    <cfRule type="duplicateValues" dxfId="1" priority="104"/>
  </conditionalFormatting>
  <conditionalFormatting sqref="B268">
    <cfRule type="expression" dxfId="0" priority="94" stopIfTrue="1">
      <formula>AND(COUNTIF($C$2:$C$294,B268)+COUNTIF(#REF!,B268)&gt;1,NOT(ISBLANK(B268)))</formula>
    </cfRule>
  </conditionalFormatting>
  <conditionalFormatting sqref="C268">
    <cfRule type="duplicateValues" dxfId="1" priority="95"/>
  </conditionalFormatting>
  <conditionalFormatting sqref="B270">
    <cfRule type="expression" dxfId="0" priority="91" stopIfTrue="1">
      <formula>AND(COUNTIF($C$2:$C$294,B270)+COUNTIF(#REF!,B270)&gt;1,NOT(ISBLANK(B270)))</formula>
    </cfRule>
  </conditionalFormatting>
  <conditionalFormatting sqref="C270">
    <cfRule type="duplicateValues" dxfId="1" priority="92"/>
  </conditionalFormatting>
  <conditionalFormatting sqref="B271">
    <cfRule type="expression" dxfId="0" priority="81" stopIfTrue="1">
      <formula>AND(COUNTIF($C$2:$C$294,B271)+COUNTIF(#REF!,B271)&gt;1,NOT(ISBLANK(B271)))</formula>
    </cfRule>
  </conditionalFormatting>
  <conditionalFormatting sqref="C271">
    <cfRule type="duplicateValues" dxfId="1" priority="90"/>
  </conditionalFormatting>
  <conditionalFormatting sqref="B272">
    <cfRule type="expression" dxfId="0" priority="80" stopIfTrue="1">
      <formula>AND(COUNTIF($C$2:$C$294,B272)+COUNTIF(#REF!,B272)&gt;1,NOT(ISBLANK(B272)))</formula>
    </cfRule>
  </conditionalFormatting>
  <conditionalFormatting sqref="C272">
    <cfRule type="duplicateValues" dxfId="1" priority="89"/>
  </conditionalFormatting>
  <conditionalFormatting sqref="B273">
    <cfRule type="expression" dxfId="0" priority="79" stopIfTrue="1">
      <formula>AND(COUNTIF($C$2:$C$294,B273)+COUNTIF(#REF!,B273)&gt;1,NOT(ISBLANK(B273)))</formula>
    </cfRule>
  </conditionalFormatting>
  <conditionalFormatting sqref="C273">
    <cfRule type="duplicateValues" dxfId="1" priority="88"/>
  </conditionalFormatting>
  <conditionalFormatting sqref="B274">
    <cfRule type="expression" dxfId="0" priority="78" stopIfTrue="1">
      <formula>AND(COUNTIF($C$2:$C$294,B274)+COUNTIF(#REF!,B274)&gt;1,NOT(ISBLANK(B274)))</formula>
    </cfRule>
  </conditionalFormatting>
  <conditionalFormatting sqref="C274">
    <cfRule type="duplicateValues" dxfId="1" priority="87"/>
  </conditionalFormatting>
  <conditionalFormatting sqref="B275">
    <cfRule type="expression" dxfId="0" priority="77" stopIfTrue="1">
      <formula>AND(COUNTIF($C$2:$C$294,B275)+COUNTIF(#REF!,B275)&gt;1,NOT(ISBLANK(B275)))</formula>
    </cfRule>
  </conditionalFormatting>
  <conditionalFormatting sqref="C275">
    <cfRule type="duplicateValues" dxfId="1" priority="86"/>
  </conditionalFormatting>
  <conditionalFormatting sqref="B276">
    <cfRule type="expression" dxfId="0" priority="76" stopIfTrue="1">
      <formula>AND(COUNTIF($C$2:$C$294,B276)+COUNTIF(#REF!,B276)&gt;1,NOT(ISBLANK(B276)))</formula>
    </cfRule>
  </conditionalFormatting>
  <conditionalFormatting sqref="C276">
    <cfRule type="duplicateValues" dxfId="1" priority="85"/>
  </conditionalFormatting>
  <conditionalFormatting sqref="B277">
    <cfRule type="expression" dxfId="0" priority="75" stopIfTrue="1">
      <formula>AND(COUNTIF($C$2:$C$294,B277)+COUNTIF(#REF!,B277)&gt;1,NOT(ISBLANK(B277)))</formula>
    </cfRule>
  </conditionalFormatting>
  <conditionalFormatting sqref="C277">
    <cfRule type="duplicateValues" dxfId="1" priority="84"/>
  </conditionalFormatting>
  <conditionalFormatting sqref="B278">
    <cfRule type="expression" dxfId="0" priority="74" stopIfTrue="1">
      <formula>AND(COUNTIF($C$2:$C$294,B278)+COUNTIF(#REF!,B278)&gt;1,NOT(ISBLANK(B278)))</formula>
    </cfRule>
  </conditionalFormatting>
  <conditionalFormatting sqref="C278">
    <cfRule type="duplicateValues" dxfId="1" priority="83"/>
  </conditionalFormatting>
  <conditionalFormatting sqref="B279">
    <cfRule type="expression" dxfId="0" priority="73" stopIfTrue="1">
      <formula>AND(COUNTIF($C$2:$C$294,B279)+COUNTIF(#REF!,B279)&gt;1,NOT(ISBLANK(B279)))</formula>
    </cfRule>
  </conditionalFormatting>
  <conditionalFormatting sqref="C279">
    <cfRule type="duplicateValues" dxfId="1" priority="82"/>
  </conditionalFormatting>
  <conditionalFormatting sqref="B280">
    <cfRule type="expression" dxfId="0" priority="71" stopIfTrue="1">
      <formula>AND(COUNTIF($C$2:$C$294,B280)+COUNTIF(#REF!,B280)&gt;1,NOT(ISBLANK(B280)))</formula>
    </cfRule>
  </conditionalFormatting>
  <conditionalFormatting sqref="C280">
    <cfRule type="duplicateValues" dxfId="1" priority="72"/>
  </conditionalFormatting>
  <conditionalFormatting sqref="C281">
    <cfRule type="duplicateValues" dxfId="1" priority="70"/>
  </conditionalFormatting>
  <conditionalFormatting sqref="C282">
    <cfRule type="duplicateValues" dxfId="1" priority="69"/>
  </conditionalFormatting>
  <conditionalFormatting sqref="C283">
    <cfRule type="duplicateValues" dxfId="1" priority="68"/>
  </conditionalFormatting>
  <conditionalFormatting sqref="C284">
    <cfRule type="duplicateValues" dxfId="1" priority="67"/>
  </conditionalFormatting>
  <conditionalFormatting sqref="C285">
    <cfRule type="duplicateValues" dxfId="1" priority="66"/>
  </conditionalFormatting>
  <conditionalFormatting sqref="B286">
    <cfRule type="expression" dxfId="0" priority="63" stopIfTrue="1">
      <formula>AND(COUNTIF($C$2:$C$294,B286)+COUNTIF(#REF!,B286)&gt;1,NOT(ISBLANK(B286)))</formula>
    </cfRule>
  </conditionalFormatting>
  <conditionalFormatting sqref="C286">
    <cfRule type="duplicateValues" dxfId="1" priority="64"/>
  </conditionalFormatting>
  <conditionalFormatting sqref="B287">
    <cfRule type="expression" dxfId="0" priority="61" stopIfTrue="1">
      <formula>AND(COUNTIF($C$2:$C$294,B287)+COUNTIF(#REF!,B287)&gt;1,NOT(ISBLANK(B287)))</formula>
    </cfRule>
  </conditionalFormatting>
  <conditionalFormatting sqref="C287">
    <cfRule type="duplicateValues" dxfId="1" priority="62"/>
  </conditionalFormatting>
  <conditionalFormatting sqref="B288">
    <cfRule type="expression" dxfId="0" priority="58" stopIfTrue="1">
      <formula>AND(COUNTIF($C$2:$C$294,B288)+COUNTIF(#REF!,B288)&gt;1,NOT(ISBLANK(B288)))</formula>
    </cfRule>
  </conditionalFormatting>
  <conditionalFormatting sqref="C288">
    <cfRule type="duplicateValues" dxfId="1" priority="59"/>
  </conditionalFormatting>
  <conditionalFormatting sqref="B289">
    <cfRule type="expression" dxfId="0" priority="52" stopIfTrue="1">
      <formula>AND(COUNTIF($C$2:$C$294,B289)+COUNTIF(#REF!,B289)&gt;1,NOT(ISBLANK(B289)))</formula>
    </cfRule>
  </conditionalFormatting>
  <conditionalFormatting sqref="C289">
    <cfRule type="duplicateValues" dxfId="1" priority="57"/>
  </conditionalFormatting>
  <conditionalFormatting sqref="B290">
    <cfRule type="expression" dxfId="0" priority="51" stopIfTrue="1">
      <formula>AND(COUNTIF($C$2:$C$294,B290)+COUNTIF(#REF!,B290)&gt;1,NOT(ISBLANK(B290)))</formula>
    </cfRule>
  </conditionalFormatting>
  <conditionalFormatting sqref="C290">
    <cfRule type="duplicateValues" dxfId="1" priority="56"/>
  </conditionalFormatting>
  <conditionalFormatting sqref="B291">
    <cfRule type="expression" dxfId="0" priority="50" stopIfTrue="1">
      <formula>AND(COUNTIF($C$2:$C$294,B291)+COUNTIF(#REF!,B291)&gt;1,NOT(ISBLANK(B291)))</formula>
    </cfRule>
  </conditionalFormatting>
  <conditionalFormatting sqref="C291">
    <cfRule type="duplicateValues" dxfId="1" priority="55"/>
  </conditionalFormatting>
  <conditionalFormatting sqref="B292">
    <cfRule type="expression" dxfId="0" priority="49" stopIfTrue="1">
      <formula>AND(COUNTIF($C$2:$C$294,B292)+COUNTIF(#REF!,B292)&gt;1,NOT(ISBLANK(B292)))</formula>
    </cfRule>
  </conditionalFormatting>
  <conditionalFormatting sqref="C292">
    <cfRule type="duplicateValues" dxfId="1" priority="54"/>
  </conditionalFormatting>
  <conditionalFormatting sqref="B293">
    <cfRule type="expression" dxfId="0" priority="48" stopIfTrue="1">
      <formula>AND(COUNTIF($C$2:$C$294,B293)+COUNTIF(#REF!,B293)&gt;1,NOT(ISBLANK(B293)))</formula>
    </cfRule>
  </conditionalFormatting>
  <conditionalFormatting sqref="C293">
    <cfRule type="duplicateValues" dxfId="1" priority="53"/>
  </conditionalFormatting>
  <conditionalFormatting sqref="B294">
    <cfRule type="expression" dxfId="0" priority="46" stopIfTrue="1">
      <formula>AND(COUNTIF($C$2:$C$294,B294)+COUNTIF(#REF!,B294)&gt;1,NOT(ISBLANK(B294)))</formula>
    </cfRule>
  </conditionalFormatting>
  <conditionalFormatting sqref="C294">
    <cfRule type="duplicateValues" dxfId="1" priority="47"/>
  </conditionalFormatting>
  <conditionalFormatting sqref="B3:B5">
    <cfRule type="expression" dxfId="0" priority="509" stopIfTrue="1">
      <formula>AND(COUNTIF($C$2:$C$294,B3)+COUNTIF(#REF!,B3)&gt;1,NOT(ISBLANK(B3)))</formula>
    </cfRule>
  </conditionalFormatting>
  <conditionalFormatting sqref="B8:B9">
    <cfRule type="expression" dxfId="0" priority="44" stopIfTrue="1">
      <formula>AND(COUNTIF($C$2:$C$294,B8)+COUNTIF(#REF!,B8)&gt;1,NOT(ISBLANK(B8)))</formula>
    </cfRule>
  </conditionalFormatting>
  <conditionalFormatting sqref="B41:B42">
    <cfRule type="expression" dxfId="0" priority="41" stopIfTrue="1">
      <formula>AND(COUNTIF($C$2:$C$294,B41)+COUNTIF(#REF!,B41)&gt;1,NOT(ISBLANK(B41)))</formula>
    </cfRule>
  </conditionalFormatting>
  <conditionalFormatting sqref="B46:B48">
    <cfRule type="expression" dxfId="0" priority="40" stopIfTrue="1">
      <formula>AND(COUNTIF($C$2:$C$294,B46)+COUNTIF(#REF!,B46)&gt;1,NOT(ISBLANK(B46)))</formula>
    </cfRule>
  </conditionalFormatting>
  <conditionalFormatting sqref="B51:B52">
    <cfRule type="expression" dxfId="0" priority="39" stopIfTrue="1">
      <formula>AND(COUNTIF($C$2:$C$294,B51)+COUNTIF(#REF!,B51)&gt;1,NOT(ISBLANK(B51)))</formula>
    </cfRule>
  </conditionalFormatting>
  <conditionalFormatting sqref="B55:B56">
    <cfRule type="expression" dxfId="0" priority="38" stopIfTrue="1">
      <formula>AND(COUNTIF($C$2:$C$294,B55)+COUNTIF(#REF!,B55)&gt;1,NOT(ISBLANK(B55)))</formula>
    </cfRule>
  </conditionalFormatting>
  <conditionalFormatting sqref="B75:B76">
    <cfRule type="expression" dxfId="0" priority="34" stopIfTrue="1">
      <formula>AND(COUNTIF($C$2:$C$294,B75)+COUNTIF(#REF!,B75)&gt;1,NOT(ISBLANK(B75)))</formula>
    </cfRule>
  </conditionalFormatting>
  <conditionalFormatting sqref="B79:B82">
    <cfRule type="expression" dxfId="0" priority="33" stopIfTrue="1">
      <formula>AND(COUNTIF($C$2:$C$294,B79)+COUNTIF(#REF!,B79)&gt;1,NOT(ISBLANK(B79)))</formula>
    </cfRule>
  </conditionalFormatting>
  <conditionalFormatting sqref="B85:B88">
    <cfRule type="expression" dxfId="0" priority="32" stopIfTrue="1">
      <formula>AND(COUNTIF($C$2:$C$294,B85)+COUNTIF(#REF!,B85)&gt;1,NOT(ISBLANK(B85)))</formula>
    </cfRule>
  </conditionalFormatting>
  <conditionalFormatting sqref="B90:B91">
    <cfRule type="expression" dxfId="0" priority="31" stopIfTrue="1">
      <formula>AND(COUNTIF($C$2:$C$294,B90)+COUNTIF(#REF!,B90)&gt;1,NOT(ISBLANK(B90)))</formula>
    </cfRule>
  </conditionalFormatting>
  <conditionalFormatting sqref="B100:B102">
    <cfRule type="expression" dxfId="0" priority="29" stopIfTrue="1">
      <formula>AND(COUNTIF($C$2:$C$294,B100)+COUNTIF(#REF!,B100)&gt;1,NOT(ISBLANK(B100)))</formula>
    </cfRule>
  </conditionalFormatting>
  <conditionalFormatting sqref="B106:B109">
    <cfRule type="expression" dxfId="0" priority="28" stopIfTrue="1">
      <formula>AND(COUNTIF($C$2:$C$294,B106)+COUNTIF(#REF!,B106)&gt;1,NOT(ISBLANK(B106)))</formula>
    </cfRule>
  </conditionalFormatting>
  <conditionalFormatting sqref="B118:B122">
    <cfRule type="expression" dxfId="0" priority="26" stopIfTrue="1">
      <formula>AND(COUNTIF($C$2:$C$294,B118)+COUNTIF(#REF!,B118)&gt;1,NOT(ISBLANK(B118)))</formula>
    </cfRule>
  </conditionalFormatting>
  <conditionalFormatting sqref="B129:B130">
    <cfRule type="expression" dxfId="0" priority="25" stopIfTrue="1">
      <formula>AND(COUNTIF($C$2:$C$294,B129)+COUNTIF(#REF!,B129)&gt;1,NOT(ISBLANK(B129)))</formula>
    </cfRule>
  </conditionalFormatting>
  <conditionalFormatting sqref="B133:B134">
    <cfRule type="expression" dxfId="0" priority="24" stopIfTrue="1">
      <formula>AND(COUNTIF($C$2:$C$294,B133)+COUNTIF(#REF!,B133)&gt;1,NOT(ISBLANK(B133)))</formula>
    </cfRule>
  </conditionalFormatting>
  <conditionalFormatting sqref="B142:B147">
    <cfRule type="expression" dxfId="0" priority="21" stopIfTrue="1">
      <formula>AND(COUNTIF($C$2:$C$294,B142)+COUNTIF(#REF!,B142)&gt;1,NOT(ISBLANK(B142)))</formula>
    </cfRule>
  </conditionalFormatting>
  <conditionalFormatting sqref="B149:B150">
    <cfRule type="expression" dxfId="0" priority="20" stopIfTrue="1">
      <formula>AND(COUNTIF($C$2:$C$294,B149)+COUNTIF(#REF!,B149)&gt;1,NOT(ISBLANK(B149)))</formula>
    </cfRule>
  </conditionalFormatting>
  <conditionalFormatting sqref="B152:B154">
    <cfRule type="expression" dxfId="0" priority="19" stopIfTrue="1">
      <formula>AND(COUNTIF($C$2:$C$294,B152)+COUNTIF(#REF!,B152)&gt;1,NOT(ISBLANK(B152)))</formula>
    </cfRule>
  </conditionalFormatting>
  <conditionalFormatting sqref="B156:B159">
    <cfRule type="expression" dxfId="0" priority="18" stopIfTrue="1">
      <formula>AND(COUNTIF($C$2:$C$294,B156)+COUNTIF(#REF!,B156)&gt;1,NOT(ISBLANK(B156)))</formula>
    </cfRule>
  </conditionalFormatting>
  <conditionalFormatting sqref="B162:B164">
    <cfRule type="expression" dxfId="0" priority="17" stopIfTrue="1">
      <formula>AND(COUNTIF($C$2:$C$294,B162)+COUNTIF(#REF!,B162)&gt;1,NOT(ISBLANK(B162)))</formula>
    </cfRule>
  </conditionalFormatting>
  <conditionalFormatting sqref="B167:B176">
    <cfRule type="expression" dxfId="0" priority="16" stopIfTrue="1">
      <formula>AND(COUNTIF($C$2:$C$294,B167)+COUNTIF(#REF!,B167)&gt;1,NOT(ISBLANK(B167)))</formula>
    </cfRule>
  </conditionalFormatting>
  <conditionalFormatting sqref="B183:B203">
    <cfRule type="expression" dxfId="0" priority="15" stopIfTrue="1">
      <formula>AND(COUNTIF($C$2:$C$294,B183)+COUNTIF(#REF!,B183)&gt;1,NOT(ISBLANK(B183)))</formula>
    </cfRule>
  </conditionalFormatting>
  <conditionalFormatting sqref="B258:B259">
    <cfRule type="expression" dxfId="0" priority="6" stopIfTrue="1">
      <formula>AND(COUNTIF($C$2:$C$294,B258)+COUNTIF(#REF!,B258)&gt;1,NOT(ISBLANK(B258)))</formula>
    </cfRule>
  </conditionalFormatting>
  <conditionalFormatting sqref="B281:B285">
    <cfRule type="expression" dxfId="0" priority="2" stopIfTrue="1">
      <formula>AND(COUNTIF($C$2:$C$294,B281)+COUNTIF(#REF!,B281)&gt;1,NOT(ISBLANK(B281)))</formula>
    </cfRule>
  </conditionalFormatting>
  <conditionalFormatting sqref="C10:C25">
    <cfRule type="duplicateValues" dxfId="1" priority="480"/>
  </conditionalFormatting>
  <conditionalFormatting sqref="C29:C40">
    <cfRule type="duplicateValues" dxfId="1" priority="457"/>
  </conditionalFormatting>
  <conditionalFormatting sqref="C43:C45">
    <cfRule type="duplicateValues" dxfId="1" priority="440"/>
  </conditionalFormatting>
  <conditionalFormatting sqref="C49:C50">
    <cfRule type="duplicateValues" dxfId="1" priority="432"/>
  </conditionalFormatting>
  <conditionalFormatting sqref="C57:C60">
    <cfRule type="duplicateValues" dxfId="1" priority="419"/>
  </conditionalFormatting>
  <conditionalFormatting sqref="C61:C63">
    <cfRule type="duplicateValues" dxfId="1" priority="412"/>
  </conditionalFormatting>
  <conditionalFormatting sqref="C104:C105">
    <cfRule type="duplicateValues" dxfId="1" priority="344"/>
  </conditionalFormatting>
  <conditionalFormatting sqref="C110:C112">
    <cfRule type="duplicateValues" dxfId="1" priority="338"/>
  </conditionalFormatting>
  <conditionalFormatting sqref="C115:C117">
    <cfRule type="duplicateValues" dxfId="1" priority="331"/>
  </conditionalFormatting>
  <conditionalFormatting sqref="C131:C132">
    <cfRule type="duplicateValues" dxfId="1" priority="308"/>
  </conditionalFormatting>
  <conditionalFormatting sqref="C160:C161">
    <cfRule type="duplicateValues" dxfId="1" priority="263"/>
  </conditionalFormatting>
  <conditionalFormatting sqref="C180:C181">
    <cfRule type="duplicateValues" dxfId="1" priority="243"/>
  </conditionalFormatting>
  <conditionalFormatting sqref="C204:C206">
    <cfRule type="duplicateValues" dxfId="1" priority="211"/>
  </conditionalFormatting>
  <conditionalFormatting sqref="C209:C213">
    <cfRule type="duplicateValues" dxfId="1" priority="204"/>
  </conditionalFormatting>
  <conditionalFormatting sqref="C260:C261">
    <cfRule type="duplicateValues" dxfId="1" priority="112"/>
  </conditionalFormatting>
  <conditionalFormatting sqref="C1:C6 C295:C1048576 C254:C257 C182 C166 C151 C113 C97:C99 C73:C74">
    <cfRule type="duplicateValues" dxfId="1" priority="510"/>
  </conditionalFormatting>
  <conditionalFormatting sqref="B15 B17">
    <cfRule type="expression" dxfId="0" priority="474" stopIfTrue="1">
      <formula>AND(COUNTIF($D$2:$D$295,B15)+COUNTIF(#REF!,B15)&gt;1,NOT(ISBLANK(B15)))</formula>
    </cfRule>
  </conditionalFormatting>
  <conditionalFormatting sqref="C177 C179">
    <cfRule type="duplicateValues" dxfId="1" priority="239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8"/>
  <sheetViews>
    <sheetView tabSelected="1" workbookViewId="0">
      <pane xSplit="5" ySplit="1" topLeftCell="F2" activePane="bottomRight" state="frozen"/>
      <selection/>
      <selection pane="topRight"/>
      <selection pane="bottomLeft"/>
      <selection pane="bottomRight" activeCell="F232" sqref="F232"/>
    </sheetView>
  </sheetViews>
  <sheetFormatPr defaultColWidth="9" defaultRowHeight="14.25" outlineLevelCol="5"/>
  <cols>
    <col min="1" max="1" width="10.5" style="20" hidden="1" customWidth="1"/>
    <col min="2" max="2" width="12.75" style="20" hidden="1" customWidth="1"/>
    <col min="3" max="3" width="47" style="21" hidden="1" customWidth="1"/>
    <col min="4" max="4" width="16.075" style="1" customWidth="1"/>
    <col min="5" max="5" width="45.8833333333333" style="2" customWidth="1"/>
    <col min="6" max="6" width="30.6333333333333" style="1" customWidth="1"/>
    <col min="7" max="7" width="11.375" style="22"/>
    <col min="8" max="16384" width="9" style="22"/>
  </cols>
  <sheetData>
    <row r="1" s="14" customFormat="1" ht="54" customHeight="1" spans="1:6">
      <c r="A1" s="54" t="s">
        <v>0</v>
      </c>
      <c r="B1" s="54" t="s">
        <v>1</v>
      </c>
      <c r="C1" s="54" t="s">
        <v>2</v>
      </c>
      <c r="D1" s="55" t="s">
        <v>3</v>
      </c>
      <c r="E1" s="56" t="s">
        <v>4</v>
      </c>
      <c r="F1" s="57" t="s">
        <v>5</v>
      </c>
    </row>
    <row r="2" s="15" customFormat="1" ht="25" customHeight="1" spans="1:6">
      <c r="A2" s="52">
        <v>1</v>
      </c>
      <c r="B2" s="52" t="s">
        <v>426</v>
      </c>
      <c r="C2" s="58" t="s">
        <v>835</v>
      </c>
      <c r="D2" s="5">
        <v>1</v>
      </c>
      <c r="E2" s="32" t="s">
        <v>835</v>
      </c>
      <c r="F2" s="8" t="s">
        <v>836</v>
      </c>
    </row>
    <row r="3" s="15" customFormat="1" ht="25" customHeight="1" spans="1:6">
      <c r="A3" s="52">
        <v>2</v>
      </c>
      <c r="B3" s="52" t="s">
        <v>426</v>
      </c>
      <c r="C3" s="58" t="s">
        <v>1210</v>
      </c>
      <c r="D3" s="5">
        <v>2</v>
      </c>
      <c r="E3" s="32" t="s">
        <v>1210</v>
      </c>
      <c r="F3" s="59" t="s">
        <v>658</v>
      </c>
    </row>
    <row r="4" s="16" customFormat="1" ht="25" customHeight="1" spans="1:6">
      <c r="A4" s="31"/>
      <c r="B4" s="31"/>
      <c r="C4" s="32"/>
      <c r="D4" s="5">
        <v>3</v>
      </c>
      <c r="E4" s="6" t="s">
        <v>654</v>
      </c>
      <c r="F4" s="8" t="s">
        <v>658</v>
      </c>
    </row>
    <row r="5" s="16" customFormat="1" ht="25" customHeight="1" spans="1:6">
      <c r="A5" s="31"/>
      <c r="B5" s="31"/>
      <c r="C5" s="32"/>
      <c r="D5" s="5">
        <v>4</v>
      </c>
      <c r="E5" s="6" t="s">
        <v>659</v>
      </c>
      <c r="F5" s="8" t="s">
        <v>660</v>
      </c>
    </row>
    <row r="6" s="15" customFormat="1" ht="25" customHeight="1" spans="1:6">
      <c r="A6" s="52">
        <v>3</v>
      </c>
      <c r="B6" s="52" t="s">
        <v>426</v>
      </c>
      <c r="C6" s="60" t="s">
        <v>795</v>
      </c>
      <c r="D6" s="5">
        <v>5</v>
      </c>
      <c r="E6" s="6" t="s">
        <v>795</v>
      </c>
      <c r="F6" s="9" t="s">
        <v>796</v>
      </c>
    </row>
    <row r="7" s="15" customFormat="1" ht="25" customHeight="1" spans="1:6">
      <c r="A7" s="52">
        <v>4</v>
      </c>
      <c r="B7" s="52" t="s">
        <v>426</v>
      </c>
      <c r="C7" s="60" t="s">
        <v>728</v>
      </c>
      <c r="D7" s="5">
        <v>6</v>
      </c>
      <c r="E7" s="6" t="s">
        <v>728</v>
      </c>
      <c r="F7" s="9" t="s">
        <v>729</v>
      </c>
    </row>
    <row r="8" s="15" customFormat="1" ht="25" customHeight="1" spans="1:6">
      <c r="A8" s="52">
        <v>5</v>
      </c>
      <c r="B8" s="52" t="s">
        <v>426</v>
      </c>
      <c r="C8" s="58" t="s">
        <v>887</v>
      </c>
      <c r="D8" s="5">
        <v>7</v>
      </c>
      <c r="E8" s="6" t="s">
        <v>887</v>
      </c>
      <c r="F8" s="8" t="s">
        <v>888</v>
      </c>
    </row>
    <row r="9" s="15" customFormat="1" ht="25" customHeight="1" spans="1:6">
      <c r="A9" s="52">
        <v>6</v>
      </c>
      <c r="B9" s="52" t="s">
        <v>426</v>
      </c>
      <c r="C9" s="60" t="s">
        <v>1211</v>
      </c>
      <c r="D9" s="5">
        <v>8</v>
      </c>
      <c r="E9" s="6" t="s">
        <v>1211</v>
      </c>
      <c r="F9" s="9" t="s">
        <v>810</v>
      </c>
    </row>
    <row r="10" s="15" customFormat="1" ht="25" customHeight="1" spans="1:6">
      <c r="A10" s="52">
        <v>7</v>
      </c>
      <c r="B10" s="52" t="s">
        <v>426</v>
      </c>
      <c r="C10" s="60" t="s">
        <v>805</v>
      </c>
      <c r="D10" s="5">
        <v>9</v>
      </c>
      <c r="E10" s="6" t="s">
        <v>805</v>
      </c>
      <c r="F10" s="152" t="s">
        <v>806</v>
      </c>
    </row>
    <row r="11" s="15" customFormat="1" ht="25" customHeight="1" spans="1:6">
      <c r="A11" s="52">
        <v>8</v>
      </c>
      <c r="B11" s="52" t="s">
        <v>426</v>
      </c>
      <c r="C11" s="60" t="s">
        <v>598</v>
      </c>
      <c r="D11" s="5">
        <v>10</v>
      </c>
      <c r="E11" s="6" t="s">
        <v>598</v>
      </c>
      <c r="F11" s="9" t="s">
        <v>599</v>
      </c>
    </row>
    <row r="12" s="15" customFormat="1" ht="25" customHeight="1" spans="1:6">
      <c r="A12" s="52">
        <v>9</v>
      </c>
      <c r="B12" s="52" t="s">
        <v>426</v>
      </c>
      <c r="C12" s="58" t="s">
        <v>747</v>
      </c>
      <c r="D12" s="5">
        <v>11</v>
      </c>
      <c r="E12" s="6" t="s">
        <v>747</v>
      </c>
      <c r="F12" s="8" t="s">
        <v>748</v>
      </c>
    </row>
    <row r="13" s="15" customFormat="1" ht="25" customHeight="1" spans="1:6">
      <c r="A13" s="52">
        <v>10</v>
      </c>
      <c r="B13" s="52" t="s">
        <v>426</v>
      </c>
      <c r="C13" s="60" t="s">
        <v>1212</v>
      </c>
      <c r="D13" s="5">
        <v>12</v>
      </c>
      <c r="E13" s="6" t="s">
        <v>827</v>
      </c>
      <c r="F13" s="9" t="s">
        <v>828</v>
      </c>
    </row>
    <row r="14" s="15" customFormat="1" ht="25" customHeight="1" spans="1:6">
      <c r="A14" s="52">
        <v>11</v>
      </c>
      <c r="B14" s="52" t="s">
        <v>426</v>
      </c>
      <c r="C14" s="60" t="s">
        <v>667</v>
      </c>
      <c r="D14" s="5">
        <v>13</v>
      </c>
      <c r="E14" s="6" t="s">
        <v>667</v>
      </c>
      <c r="F14" s="9" t="s">
        <v>668</v>
      </c>
    </row>
    <row r="15" s="15" customFormat="1" ht="25" customHeight="1" spans="1:6">
      <c r="A15" s="52">
        <v>12</v>
      </c>
      <c r="B15" s="52" t="s">
        <v>426</v>
      </c>
      <c r="C15" s="60" t="s">
        <v>633</v>
      </c>
      <c r="D15" s="5">
        <v>14</v>
      </c>
      <c r="E15" s="13" t="s">
        <v>633</v>
      </c>
      <c r="F15" s="9" t="s">
        <v>634</v>
      </c>
    </row>
    <row r="16" s="15" customFormat="1" ht="25" customHeight="1" spans="1:6">
      <c r="A16" s="52"/>
      <c r="B16" s="52"/>
      <c r="C16" s="32"/>
      <c r="D16" s="5">
        <v>15</v>
      </c>
      <c r="E16" s="6" t="s">
        <v>1213</v>
      </c>
      <c r="F16" s="9" t="s">
        <v>1214</v>
      </c>
    </row>
    <row r="17" s="15" customFormat="1" ht="25" customHeight="1" spans="1:6">
      <c r="A17" s="52"/>
      <c r="B17" s="52"/>
      <c r="C17" s="32"/>
      <c r="D17" s="5">
        <v>16</v>
      </c>
      <c r="E17" s="6" t="s">
        <v>1215</v>
      </c>
      <c r="F17" s="9" t="s">
        <v>1216</v>
      </c>
    </row>
    <row r="18" s="15" customFormat="1" ht="25" customHeight="1" spans="1:6">
      <c r="A18" s="52"/>
      <c r="B18" s="52"/>
      <c r="C18" s="32"/>
      <c r="D18" s="5">
        <v>17</v>
      </c>
      <c r="E18" s="6" t="s">
        <v>1217</v>
      </c>
      <c r="F18" s="9" t="s">
        <v>1218</v>
      </c>
    </row>
    <row r="19" s="15" customFormat="1" ht="25" customHeight="1" spans="1:6">
      <c r="A19" s="52"/>
      <c r="B19" s="52"/>
      <c r="C19" s="32"/>
      <c r="D19" s="5">
        <v>18</v>
      </c>
      <c r="E19" s="6" t="s">
        <v>1219</v>
      </c>
      <c r="F19" s="9" t="s">
        <v>1220</v>
      </c>
    </row>
    <row r="20" s="15" customFormat="1" ht="25" customHeight="1" spans="1:6">
      <c r="A20" s="52">
        <v>14</v>
      </c>
      <c r="B20" s="52" t="s">
        <v>426</v>
      </c>
      <c r="C20" s="60" t="s">
        <v>582</v>
      </c>
      <c r="D20" s="5">
        <v>19</v>
      </c>
      <c r="E20" s="6" t="s">
        <v>582</v>
      </c>
      <c r="F20" s="9" t="s">
        <v>583</v>
      </c>
    </row>
    <row r="21" s="16" customFormat="1" ht="25" customHeight="1" spans="1:6">
      <c r="A21" s="31"/>
      <c r="B21" s="31"/>
      <c r="C21" s="32"/>
      <c r="D21" s="5">
        <v>20</v>
      </c>
      <c r="E21" s="6" t="s">
        <v>719</v>
      </c>
      <c r="F21" s="8" t="s">
        <v>720</v>
      </c>
    </row>
    <row r="22" s="16" customFormat="1" ht="25" customHeight="1" spans="1:6">
      <c r="A22" s="31"/>
      <c r="B22" s="31"/>
      <c r="C22" s="32"/>
      <c r="D22" s="5">
        <v>21</v>
      </c>
      <c r="E22" s="6" t="s">
        <v>721</v>
      </c>
      <c r="F22" s="161" t="s">
        <v>722</v>
      </c>
    </row>
    <row r="23" s="16" customFormat="1" ht="25" customHeight="1" spans="1:6">
      <c r="A23" s="31"/>
      <c r="B23" s="31"/>
      <c r="C23" s="32"/>
      <c r="D23" s="5">
        <v>22</v>
      </c>
      <c r="E23" s="6" t="s">
        <v>724</v>
      </c>
      <c r="F23" s="161" t="s">
        <v>725</v>
      </c>
    </row>
    <row r="24" s="15" customFormat="1" ht="25" customHeight="1" spans="1:6">
      <c r="A24" s="52">
        <v>16</v>
      </c>
      <c r="B24" s="52" t="s">
        <v>426</v>
      </c>
      <c r="C24" s="60" t="s">
        <v>714</v>
      </c>
      <c r="D24" s="5">
        <v>23</v>
      </c>
      <c r="E24" s="44" t="s">
        <v>714</v>
      </c>
      <c r="F24" s="152" t="s">
        <v>715</v>
      </c>
    </row>
    <row r="25" s="15" customFormat="1" ht="25" customHeight="1" spans="1:6">
      <c r="A25" s="52">
        <v>17</v>
      </c>
      <c r="B25" s="52" t="s">
        <v>426</v>
      </c>
      <c r="C25" s="60" t="s">
        <v>860</v>
      </c>
      <c r="D25" s="5">
        <v>24</v>
      </c>
      <c r="E25" s="44" t="s">
        <v>860</v>
      </c>
      <c r="F25" s="152" t="s">
        <v>861</v>
      </c>
    </row>
    <row r="26" s="16" customFormat="1" ht="29" customHeight="1" spans="1:6">
      <c r="A26" s="31"/>
      <c r="B26" s="31"/>
      <c r="C26" s="44"/>
      <c r="D26" s="5">
        <v>25</v>
      </c>
      <c r="E26" s="6" t="s">
        <v>774</v>
      </c>
      <c r="F26" s="8" t="s">
        <v>780</v>
      </c>
    </row>
    <row r="27" s="16" customFormat="1" ht="25" customHeight="1" spans="1:6">
      <c r="A27" s="31"/>
      <c r="B27" s="31"/>
      <c r="C27" s="32"/>
      <c r="D27" s="5">
        <v>26</v>
      </c>
      <c r="E27" s="6" t="s">
        <v>781</v>
      </c>
      <c r="F27" s="8" t="s">
        <v>782</v>
      </c>
    </row>
    <row r="28" s="16" customFormat="1" ht="25" customHeight="1" spans="1:6">
      <c r="A28" s="31"/>
      <c r="B28" s="31"/>
      <c r="C28" s="32"/>
      <c r="D28" s="5">
        <v>27</v>
      </c>
      <c r="E28" s="6" t="s">
        <v>784</v>
      </c>
      <c r="F28" s="8" t="s">
        <v>785</v>
      </c>
    </row>
    <row r="29" s="16" customFormat="1" ht="25" customHeight="1" spans="1:6">
      <c r="A29" s="31"/>
      <c r="B29" s="31"/>
      <c r="C29" s="32"/>
      <c r="D29" s="5">
        <v>28</v>
      </c>
      <c r="E29" s="6" t="s">
        <v>786</v>
      </c>
      <c r="F29" s="8" t="s">
        <v>787</v>
      </c>
    </row>
    <row r="30" s="16" customFormat="1" ht="25" customHeight="1" spans="1:6">
      <c r="A30" s="31"/>
      <c r="B30" s="31"/>
      <c r="C30" s="32"/>
      <c r="D30" s="5">
        <v>29</v>
      </c>
      <c r="E30" s="6" t="s">
        <v>792</v>
      </c>
      <c r="F30" s="8" t="s">
        <v>793</v>
      </c>
    </row>
    <row r="31" s="15" customFormat="1" ht="25" customHeight="1" spans="1:6">
      <c r="A31" s="52">
        <v>19</v>
      </c>
      <c r="B31" s="52" t="s">
        <v>426</v>
      </c>
      <c r="C31" s="60" t="s">
        <v>624</v>
      </c>
      <c r="D31" s="5">
        <v>30</v>
      </c>
      <c r="E31" s="6" t="s">
        <v>624</v>
      </c>
      <c r="F31" s="9" t="s">
        <v>625</v>
      </c>
    </row>
    <row r="32" s="15" customFormat="1" ht="25" customHeight="1" spans="1:6">
      <c r="A32" s="52">
        <v>20</v>
      </c>
      <c r="B32" s="52" t="s">
        <v>426</v>
      </c>
      <c r="C32" s="58" t="s">
        <v>1221</v>
      </c>
      <c r="D32" s="5">
        <v>31</v>
      </c>
      <c r="E32" s="6" t="s">
        <v>1221</v>
      </c>
      <c r="F32" s="8" t="s">
        <v>630</v>
      </c>
    </row>
    <row r="33" s="16" customFormat="1" ht="25" customHeight="1" spans="1:6">
      <c r="A33" s="31"/>
      <c r="B33" s="31"/>
      <c r="C33" s="44"/>
      <c r="D33" s="5">
        <v>32</v>
      </c>
      <c r="E33" s="6" t="s">
        <v>1085</v>
      </c>
      <c r="F33" s="8" t="s">
        <v>1090</v>
      </c>
    </row>
    <row r="34" s="16" customFormat="1" ht="25" customHeight="1" spans="1:6">
      <c r="A34" s="31"/>
      <c r="B34" s="31"/>
      <c r="C34" s="32"/>
      <c r="D34" s="5">
        <v>33</v>
      </c>
      <c r="E34" s="6" t="s">
        <v>1091</v>
      </c>
      <c r="F34" s="8" t="s">
        <v>1092</v>
      </c>
    </row>
    <row r="35" s="16" customFormat="1" ht="30" customHeight="1" spans="1:6">
      <c r="A35" s="31"/>
      <c r="B35" s="31"/>
      <c r="C35" s="32"/>
      <c r="D35" s="5">
        <v>34</v>
      </c>
      <c r="E35" s="6" t="s">
        <v>1096</v>
      </c>
      <c r="F35" s="8" t="s">
        <v>1097</v>
      </c>
    </row>
    <row r="36" s="16" customFormat="1" ht="30" customHeight="1" spans="1:6">
      <c r="A36" s="31"/>
      <c r="B36" s="31"/>
      <c r="C36" s="32"/>
      <c r="D36" s="5">
        <v>35</v>
      </c>
      <c r="E36" s="6" t="s">
        <v>1101</v>
      </c>
      <c r="F36" s="8" t="s">
        <v>1102</v>
      </c>
    </row>
    <row r="37" s="16" customFormat="1" ht="30" customHeight="1" spans="1:6">
      <c r="A37" s="31"/>
      <c r="B37" s="31"/>
      <c r="C37" s="32"/>
      <c r="D37" s="5">
        <v>36</v>
      </c>
      <c r="E37" s="6" t="s">
        <v>1222</v>
      </c>
      <c r="F37" s="8" t="s">
        <v>1223</v>
      </c>
    </row>
    <row r="38" s="15" customFormat="1" ht="25" customHeight="1" spans="1:6">
      <c r="A38" s="52">
        <v>22</v>
      </c>
      <c r="B38" s="52" t="s">
        <v>426</v>
      </c>
      <c r="C38" s="58" t="s">
        <v>1224</v>
      </c>
      <c r="D38" s="5">
        <v>37</v>
      </c>
      <c r="E38" s="6" t="s">
        <v>1224</v>
      </c>
      <c r="F38" s="161" t="s">
        <v>1225</v>
      </c>
    </row>
    <row r="39" s="15" customFormat="1" ht="25" customHeight="1" spans="1:6">
      <c r="A39" s="52">
        <v>23</v>
      </c>
      <c r="B39" s="52" t="s">
        <v>426</v>
      </c>
      <c r="C39" s="60" t="s">
        <v>831</v>
      </c>
      <c r="D39" s="5">
        <v>38</v>
      </c>
      <c r="E39" s="6" t="s">
        <v>831</v>
      </c>
      <c r="F39" s="9" t="s">
        <v>832</v>
      </c>
    </row>
    <row r="40" s="15" customFormat="1" ht="25" customHeight="1" spans="1:6">
      <c r="A40" s="52">
        <v>24</v>
      </c>
      <c r="B40" s="52" t="s">
        <v>426</v>
      </c>
      <c r="C40" s="60" t="s">
        <v>1226</v>
      </c>
      <c r="D40" s="5">
        <v>39</v>
      </c>
      <c r="E40" s="6" t="s">
        <v>1226</v>
      </c>
      <c r="F40" s="9" t="s">
        <v>1227</v>
      </c>
    </row>
    <row r="41" s="15" customFormat="1" ht="25" customHeight="1" spans="1:6">
      <c r="A41" s="52">
        <v>25</v>
      </c>
      <c r="B41" s="52" t="s">
        <v>426</v>
      </c>
      <c r="C41" s="60" t="s">
        <v>682</v>
      </c>
      <c r="D41" s="5">
        <v>40</v>
      </c>
      <c r="E41" s="6" t="s">
        <v>682</v>
      </c>
      <c r="F41" s="152" t="s">
        <v>683</v>
      </c>
    </row>
    <row r="42" s="15" customFormat="1" ht="25" customHeight="1" spans="1:6">
      <c r="A42" s="52">
        <v>26</v>
      </c>
      <c r="B42" s="52" t="s">
        <v>426</v>
      </c>
      <c r="C42" s="60" t="s">
        <v>742</v>
      </c>
      <c r="D42" s="5">
        <v>41</v>
      </c>
      <c r="E42" s="6" t="s">
        <v>742</v>
      </c>
      <c r="F42" s="152" t="s">
        <v>743</v>
      </c>
    </row>
    <row r="43" s="16" customFormat="1" ht="25" customHeight="1" spans="1:6">
      <c r="A43" s="31"/>
      <c r="B43" s="31"/>
      <c r="C43" s="32"/>
      <c r="D43" s="5">
        <v>42</v>
      </c>
      <c r="E43" s="6" t="s">
        <v>40</v>
      </c>
      <c r="F43" s="8" t="s">
        <v>48</v>
      </c>
    </row>
    <row r="44" s="16" customFormat="1" ht="25" customHeight="1" spans="1:6">
      <c r="A44" s="31"/>
      <c r="B44" s="31"/>
      <c r="C44" s="32"/>
      <c r="D44" s="5">
        <v>43</v>
      </c>
      <c r="E44" s="6" t="s">
        <v>50</v>
      </c>
      <c r="F44" s="8" t="s">
        <v>51</v>
      </c>
    </row>
    <row r="45" s="16" customFormat="1" ht="25" customHeight="1" spans="1:6">
      <c r="A45" s="31"/>
      <c r="B45" s="31"/>
      <c r="C45" s="32"/>
      <c r="D45" s="5">
        <v>44</v>
      </c>
      <c r="E45" s="6" t="s">
        <v>1228</v>
      </c>
      <c r="F45" s="8" t="s">
        <v>55</v>
      </c>
    </row>
    <row r="46" s="15" customFormat="1" ht="25" customHeight="1" spans="1:6">
      <c r="A46" s="52"/>
      <c r="B46" s="52"/>
      <c r="C46" s="32"/>
      <c r="D46" s="5">
        <v>45</v>
      </c>
      <c r="E46" s="6" t="s">
        <v>1229</v>
      </c>
      <c r="F46" s="9" t="s">
        <v>1230</v>
      </c>
    </row>
    <row r="47" s="15" customFormat="1" ht="25" customHeight="1" spans="1:6">
      <c r="A47" s="52"/>
      <c r="B47" s="52"/>
      <c r="C47" s="32"/>
      <c r="D47" s="5">
        <v>46</v>
      </c>
      <c r="E47" s="6" t="s">
        <v>1231</v>
      </c>
      <c r="F47" s="9" t="s">
        <v>1232</v>
      </c>
    </row>
    <row r="48" s="15" customFormat="1" ht="25" customHeight="1" spans="1:6">
      <c r="A48" s="52">
        <v>28</v>
      </c>
      <c r="B48" s="52" t="s">
        <v>426</v>
      </c>
      <c r="C48" s="60" t="s">
        <v>799</v>
      </c>
      <c r="D48" s="5">
        <v>47</v>
      </c>
      <c r="E48" s="13" t="s">
        <v>799</v>
      </c>
      <c r="F48" s="9" t="s">
        <v>800</v>
      </c>
    </row>
    <row r="49" s="15" customFormat="1" ht="25" customHeight="1" spans="1:6">
      <c r="A49" s="52">
        <v>29</v>
      </c>
      <c r="B49" s="52" t="s">
        <v>426</v>
      </c>
      <c r="C49" s="60" t="s">
        <v>768</v>
      </c>
      <c r="D49" s="5">
        <v>48</v>
      </c>
      <c r="E49" s="6" t="s">
        <v>768</v>
      </c>
      <c r="F49" s="152" t="s">
        <v>769</v>
      </c>
    </row>
    <row r="50" s="15" customFormat="1" ht="25" customHeight="1" spans="1:6">
      <c r="A50" s="52">
        <v>30</v>
      </c>
      <c r="B50" s="52" t="s">
        <v>426</v>
      </c>
      <c r="C50" s="60" t="s">
        <v>639</v>
      </c>
      <c r="D50" s="5">
        <v>49</v>
      </c>
      <c r="E50" s="6" t="s">
        <v>639</v>
      </c>
      <c r="F50" s="9" t="s">
        <v>640</v>
      </c>
    </row>
    <row r="51" s="15" customFormat="1" ht="25" customHeight="1" spans="1:6">
      <c r="A51" s="52">
        <v>31</v>
      </c>
      <c r="B51" s="52" t="s">
        <v>426</v>
      </c>
      <c r="C51" s="60" t="s">
        <v>1233</v>
      </c>
      <c r="D51" s="5">
        <v>50</v>
      </c>
      <c r="E51" s="6" t="s">
        <v>1233</v>
      </c>
      <c r="F51" s="9" t="s">
        <v>1234</v>
      </c>
    </row>
    <row r="52" s="15" customFormat="1" ht="25" customHeight="1" spans="1:6">
      <c r="A52" s="52">
        <v>32</v>
      </c>
      <c r="B52" s="52" t="s">
        <v>426</v>
      </c>
      <c r="C52" s="60" t="s">
        <v>851</v>
      </c>
      <c r="D52" s="5">
        <v>51</v>
      </c>
      <c r="E52" s="6" t="s">
        <v>851</v>
      </c>
      <c r="F52" s="152" t="s">
        <v>852</v>
      </c>
    </row>
    <row r="53" s="15" customFormat="1" ht="25" customHeight="1" spans="1:6">
      <c r="A53" s="52">
        <v>33</v>
      </c>
      <c r="B53" s="52" t="s">
        <v>426</v>
      </c>
      <c r="C53" s="58" t="s">
        <v>612</v>
      </c>
      <c r="D53" s="5">
        <v>52</v>
      </c>
      <c r="E53" s="6" t="s">
        <v>1235</v>
      </c>
      <c r="F53" s="8" t="s">
        <v>616</v>
      </c>
    </row>
    <row r="54" s="16" customFormat="1" ht="25" customHeight="1" spans="1:6">
      <c r="A54" s="31"/>
      <c r="B54" s="31"/>
      <c r="C54" s="32"/>
      <c r="D54" s="5">
        <v>53</v>
      </c>
      <c r="E54" s="6" t="s">
        <v>617</v>
      </c>
      <c r="F54" s="9" t="s">
        <v>618</v>
      </c>
    </row>
    <row r="55" s="15" customFormat="1" ht="25" customHeight="1" spans="1:6">
      <c r="A55" s="52">
        <v>34</v>
      </c>
      <c r="B55" s="52" t="s">
        <v>426</v>
      </c>
      <c r="C55" s="60" t="s">
        <v>1236</v>
      </c>
      <c r="D55" s="5">
        <v>54</v>
      </c>
      <c r="E55" s="44" t="s">
        <v>1236</v>
      </c>
      <c r="F55" s="9" t="s">
        <v>1237</v>
      </c>
    </row>
    <row r="56" s="16" customFormat="1" ht="25" customHeight="1" spans="1:6">
      <c r="A56" s="31"/>
      <c r="B56" s="31"/>
      <c r="C56" s="32"/>
      <c r="D56" s="5">
        <v>55</v>
      </c>
      <c r="E56" s="6" t="s">
        <v>604</v>
      </c>
      <c r="F56" s="161" t="s">
        <v>609</v>
      </c>
    </row>
    <row r="57" s="16" customFormat="1" ht="25" customHeight="1" spans="1:6">
      <c r="A57" s="31"/>
      <c r="B57" s="31"/>
      <c r="C57" s="32"/>
      <c r="D57" s="5">
        <v>56</v>
      </c>
      <c r="E57" s="6" t="s">
        <v>1238</v>
      </c>
      <c r="F57" s="161" t="s">
        <v>611</v>
      </c>
    </row>
    <row r="58" s="16" customFormat="1" ht="25" customHeight="1" spans="1:6">
      <c r="A58" s="31"/>
      <c r="B58" s="31"/>
      <c r="C58" s="32"/>
      <c r="D58" s="5">
        <v>57</v>
      </c>
      <c r="E58" s="6" t="s">
        <v>592</v>
      </c>
      <c r="F58" s="161" t="s">
        <v>595</v>
      </c>
    </row>
    <row r="59" s="16" customFormat="1" ht="25" customHeight="1" spans="1:6">
      <c r="A59" s="31"/>
      <c r="B59" s="31"/>
      <c r="C59" s="32"/>
      <c r="D59" s="5">
        <v>58</v>
      </c>
      <c r="E59" s="6" t="s">
        <v>596</v>
      </c>
      <c r="F59" s="8" t="s">
        <v>597</v>
      </c>
    </row>
    <row r="60" s="15" customFormat="1" ht="25" customHeight="1" spans="1:6">
      <c r="A60" s="52">
        <v>37</v>
      </c>
      <c r="B60" s="52" t="s">
        <v>426</v>
      </c>
      <c r="C60" s="60" t="s">
        <v>879</v>
      </c>
      <c r="D60" s="5">
        <v>59</v>
      </c>
      <c r="E60" s="44" t="s">
        <v>879</v>
      </c>
      <c r="F60" s="9" t="s">
        <v>880</v>
      </c>
    </row>
    <row r="61" s="15" customFormat="1" ht="25" customHeight="1" spans="1:6">
      <c r="A61" s="52">
        <v>38</v>
      </c>
      <c r="B61" s="52" t="s">
        <v>426</v>
      </c>
      <c r="C61" s="60" t="s">
        <v>822</v>
      </c>
      <c r="D61" s="5">
        <v>60</v>
      </c>
      <c r="E61" s="44" t="s">
        <v>822</v>
      </c>
      <c r="F61" s="152" t="s">
        <v>823</v>
      </c>
    </row>
    <row r="62" s="15" customFormat="1" ht="25" customHeight="1" spans="1:6">
      <c r="A62" s="52">
        <v>39</v>
      </c>
      <c r="B62" s="52" t="s">
        <v>426</v>
      </c>
      <c r="C62" s="60" t="s">
        <v>1239</v>
      </c>
      <c r="D62" s="5">
        <v>61</v>
      </c>
      <c r="E62" s="44" t="s">
        <v>1239</v>
      </c>
      <c r="F62" s="9" t="s">
        <v>847</v>
      </c>
    </row>
    <row r="63" s="15" customFormat="1" ht="25" customHeight="1" spans="1:6">
      <c r="A63" s="52">
        <v>40</v>
      </c>
      <c r="B63" s="52" t="s">
        <v>426</v>
      </c>
      <c r="C63" s="60" t="s">
        <v>1240</v>
      </c>
      <c r="D63" s="5">
        <v>62</v>
      </c>
      <c r="E63" s="44" t="s">
        <v>1240</v>
      </c>
      <c r="F63" s="9" t="s">
        <v>1241</v>
      </c>
    </row>
    <row r="64" s="16" customFormat="1" ht="25" customHeight="1" spans="1:6">
      <c r="A64" s="31"/>
      <c r="B64" s="31"/>
      <c r="C64" s="32"/>
      <c r="D64" s="5">
        <v>63</v>
      </c>
      <c r="E64" s="6" t="s">
        <v>699</v>
      </c>
      <c r="F64" s="8" t="s">
        <v>703</v>
      </c>
    </row>
    <row r="65" s="16" customFormat="1" ht="25" customHeight="1" spans="1:6">
      <c r="A65" s="31"/>
      <c r="B65" s="31"/>
      <c r="C65" s="32"/>
      <c r="D65" s="5">
        <v>64</v>
      </c>
      <c r="E65" s="6" t="s">
        <v>704</v>
      </c>
      <c r="F65" s="8" t="s">
        <v>705</v>
      </c>
    </row>
    <row r="66" s="16" customFormat="1" ht="25" customHeight="1" spans="1:6">
      <c r="A66" s="31"/>
      <c r="B66" s="31"/>
      <c r="C66" s="32"/>
      <c r="D66" s="5">
        <v>65</v>
      </c>
      <c r="E66" s="6" t="s">
        <v>1242</v>
      </c>
      <c r="F66" s="8" t="s">
        <v>1243</v>
      </c>
    </row>
    <row r="67" s="16" customFormat="1" ht="25" customHeight="1" spans="1:6">
      <c r="A67" s="31"/>
      <c r="B67" s="31"/>
      <c r="C67" s="32"/>
      <c r="D67" s="5">
        <v>66</v>
      </c>
      <c r="E67" s="6" t="s">
        <v>706</v>
      </c>
      <c r="F67" s="8" t="s">
        <v>707</v>
      </c>
    </row>
    <row r="68" s="15" customFormat="1" ht="25" customHeight="1" spans="1:6">
      <c r="A68" s="52">
        <v>42</v>
      </c>
      <c r="B68" s="52" t="s">
        <v>426</v>
      </c>
      <c r="C68" s="60" t="s">
        <v>1244</v>
      </c>
      <c r="D68" s="5">
        <v>67</v>
      </c>
      <c r="E68" s="44" t="s">
        <v>1244</v>
      </c>
      <c r="F68" s="9" t="s">
        <v>870</v>
      </c>
    </row>
    <row r="69" s="15" customFormat="1" ht="25" customHeight="1" spans="1:6">
      <c r="A69" s="52">
        <v>43</v>
      </c>
      <c r="B69" s="52" t="s">
        <v>426</v>
      </c>
      <c r="C69" s="58" t="s">
        <v>427</v>
      </c>
      <c r="D69" s="5">
        <v>68</v>
      </c>
      <c r="E69" s="32" t="s">
        <v>427</v>
      </c>
      <c r="F69" s="8" t="s">
        <v>428</v>
      </c>
    </row>
    <row r="70" s="15" customFormat="1" ht="25" customHeight="1" spans="1:6">
      <c r="A70" s="52">
        <v>44</v>
      </c>
      <c r="B70" s="52" t="s">
        <v>426</v>
      </c>
      <c r="C70" s="60" t="s">
        <v>841</v>
      </c>
      <c r="D70" s="5">
        <v>69</v>
      </c>
      <c r="E70" s="44" t="s">
        <v>841</v>
      </c>
      <c r="F70" s="9" t="s">
        <v>842</v>
      </c>
    </row>
    <row r="71" s="15" customFormat="1" ht="25" customHeight="1" spans="1:6">
      <c r="A71" s="52">
        <v>45</v>
      </c>
      <c r="B71" s="52" t="s">
        <v>426</v>
      </c>
      <c r="C71" s="60" t="s">
        <v>688</v>
      </c>
      <c r="D71" s="5">
        <v>70</v>
      </c>
      <c r="E71" s="44" t="s">
        <v>688</v>
      </c>
      <c r="F71" s="152" t="s">
        <v>689</v>
      </c>
    </row>
    <row r="72" s="15" customFormat="1" ht="25" customHeight="1" spans="1:6">
      <c r="A72" s="52">
        <v>46</v>
      </c>
      <c r="B72" s="52" t="s">
        <v>426</v>
      </c>
      <c r="C72" s="60" t="s">
        <v>1245</v>
      </c>
      <c r="D72" s="5">
        <v>71</v>
      </c>
      <c r="E72" s="44" t="s">
        <v>1245</v>
      </c>
      <c r="F72" s="9" t="s">
        <v>884</v>
      </c>
    </row>
    <row r="73" s="15" customFormat="1" ht="25" customHeight="1" spans="1:6">
      <c r="A73" s="52">
        <v>47</v>
      </c>
      <c r="B73" s="52" t="s">
        <v>426</v>
      </c>
      <c r="C73" s="60" t="s">
        <v>873</v>
      </c>
      <c r="D73" s="5">
        <v>72</v>
      </c>
      <c r="E73" s="44" t="s">
        <v>873</v>
      </c>
      <c r="F73" s="152" t="s">
        <v>874</v>
      </c>
    </row>
    <row r="74" s="15" customFormat="1" ht="25" customHeight="1" spans="1:6">
      <c r="A74" s="52">
        <v>48</v>
      </c>
      <c r="B74" s="52" t="s">
        <v>426</v>
      </c>
      <c r="C74" s="60" t="s">
        <v>1246</v>
      </c>
      <c r="D74" s="5">
        <v>73</v>
      </c>
      <c r="E74" s="44" t="s">
        <v>1246</v>
      </c>
      <c r="F74" s="9" t="s">
        <v>1247</v>
      </c>
    </row>
    <row r="75" s="15" customFormat="1" ht="25" customHeight="1" spans="1:6">
      <c r="A75" s="52">
        <v>49</v>
      </c>
      <c r="B75" s="52" t="s">
        <v>426</v>
      </c>
      <c r="C75" s="58" t="s">
        <v>1248</v>
      </c>
      <c r="D75" s="5">
        <v>74</v>
      </c>
      <c r="E75" s="32" t="s">
        <v>1248</v>
      </c>
      <c r="F75" s="8" t="s">
        <v>651</v>
      </c>
    </row>
    <row r="76" s="15" customFormat="1" ht="25" customHeight="1" spans="1:6">
      <c r="A76" s="52">
        <v>50</v>
      </c>
      <c r="B76" s="52" t="s">
        <v>426</v>
      </c>
      <c r="C76" s="60" t="s">
        <v>1249</v>
      </c>
      <c r="D76" s="5">
        <v>75</v>
      </c>
      <c r="E76" s="44" t="s">
        <v>1249</v>
      </c>
      <c r="F76" s="9" t="s">
        <v>1250</v>
      </c>
    </row>
    <row r="77" s="15" customFormat="1" ht="25" customHeight="1" spans="1:6">
      <c r="A77" s="52">
        <v>51</v>
      </c>
      <c r="B77" s="52" t="s">
        <v>426</v>
      </c>
      <c r="C77" s="60" t="s">
        <v>1251</v>
      </c>
      <c r="D77" s="5">
        <v>76</v>
      </c>
      <c r="E77" s="44" t="s">
        <v>1251</v>
      </c>
      <c r="F77" s="9" t="s">
        <v>1252</v>
      </c>
    </row>
    <row r="78" s="15" customFormat="1" ht="25" customHeight="1" spans="1:6">
      <c r="A78" s="52">
        <v>52</v>
      </c>
      <c r="B78" s="52" t="s">
        <v>426</v>
      </c>
      <c r="C78" s="60" t="s">
        <v>1253</v>
      </c>
      <c r="D78" s="5">
        <v>77</v>
      </c>
      <c r="E78" s="44" t="s">
        <v>1253</v>
      </c>
      <c r="F78" s="9" t="s">
        <v>1254</v>
      </c>
    </row>
    <row r="79" s="15" customFormat="1" ht="25" customHeight="1" spans="1:6">
      <c r="A79" s="52">
        <v>53</v>
      </c>
      <c r="B79" s="52" t="s">
        <v>426</v>
      </c>
      <c r="C79" s="60" t="s">
        <v>1255</v>
      </c>
      <c r="D79" s="5">
        <v>78</v>
      </c>
      <c r="E79" s="44" t="s">
        <v>1255</v>
      </c>
      <c r="F79" s="9" t="s">
        <v>1256</v>
      </c>
    </row>
    <row r="80" s="16" customFormat="1" ht="25" customHeight="1" spans="1:6">
      <c r="A80" s="31"/>
      <c r="B80" s="31"/>
      <c r="C80" s="44"/>
      <c r="D80" s="5">
        <v>79</v>
      </c>
      <c r="E80" s="6" t="s">
        <v>317</v>
      </c>
      <c r="F80" s="9" t="s">
        <v>321</v>
      </c>
    </row>
    <row r="81" s="16" customFormat="1" ht="25" customHeight="1" spans="1:6">
      <c r="A81" s="31"/>
      <c r="B81" s="31"/>
      <c r="C81" s="44"/>
      <c r="D81" s="5">
        <v>80</v>
      </c>
      <c r="E81" s="6" t="s">
        <v>322</v>
      </c>
      <c r="F81" s="9" t="s">
        <v>323</v>
      </c>
    </row>
    <row r="82" s="16" customFormat="1" ht="25" customHeight="1" spans="1:6">
      <c r="A82" s="31"/>
      <c r="B82" s="31"/>
      <c r="C82" s="44"/>
      <c r="D82" s="5">
        <v>81</v>
      </c>
      <c r="E82" s="6" t="s">
        <v>326</v>
      </c>
      <c r="F82" s="9" t="s">
        <v>327</v>
      </c>
    </row>
    <row r="83" s="16" customFormat="1" ht="25" customHeight="1" spans="1:6">
      <c r="A83" s="31"/>
      <c r="B83" s="31"/>
      <c r="C83" s="44"/>
      <c r="D83" s="5">
        <v>82</v>
      </c>
      <c r="E83" s="6" t="s">
        <v>329</v>
      </c>
      <c r="F83" s="9" t="s">
        <v>330</v>
      </c>
    </row>
    <row r="84" s="16" customFormat="1" ht="25" customHeight="1" spans="1:6">
      <c r="A84" s="31"/>
      <c r="B84" s="31"/>
      <c r="C84" s="44"/>
      <c r="D84" s="5">
        <v>83</v>
      </c>
      <c r="E84" s="6" t="s">
        <v>333</v>
      </c>
      <c r="F84" s="9" t="s">
        <v>334</v>
      </c>
    </row>
    <row r="85" s="16" customFormat="1" ht="25" customHeight="1" spans="1:6">
      <c r="A85" s="31"/>
      <c r="B85" s="31"/>
      <c r="C85" s="44"/>
      <c r="D85" s="5">
        <v>84</v>
      </c>
      <c r="E85" s="6" t="s">
        <v>1257</v>
      </c>
      <c r="F85" s="9" t="s">
        <v>337</v>
      </c>
    </row>
    <row r="86" s="16" customFormat="1" ht="25" customHeight="1" spans="1:6">
      <c r="A86" s="31"/>
      <c r="B86" s="31"/>
      <c r="C86" s="44"/>
      <c r="D86" s="5">
        <v>85</v>
      </c>
      <c r="E86" s="6" t="s">
        <v>339</v>
      </c>
      <c r="F86" s="9" t="s">
        <v>340</v>
      </c>
    </row>
    <row r="87" s="16" customFormat="1" ht="25" customHeight="1" spans="1:6">
      <c r="A87" s="31"/>
      <c r="B87" s="31"/>
      <c r="C87" s="44"/>
      <c r="D87" s="5">
        <v>86</v>
      </c>
      <c r="E87" s="6" t="s">
        <v>342</v>
      </c>
      <c r="F87" s="9" t="s">
        <v>343</v>
      </c>
    </row>
    <row r="88" s="16" customFormat="1" ht="25" customHeight="1" spans="1:6">
      <c r="A88" s="31"/>
      <c r="B88" s="31"/>
      <c r="C88" s="44"/>
      <c r="D88" s="5">
        <v>87</v>
      </c>
      <c r="E88" s="6" t="s">
        <v>1258</v>
      </c>
      <c r="F88" s="9" t="s">
        <v>1259</v>
      </c>
    </row>
    <row r="89" s="15" customFormat="1" ht="25" customHeight="1" spans="1:6">
      <c r="A89" s="52"/>
      <c r="B89" s="52"/>
      <c r="C89" s="44"/>
      <c r="D89" s="5">
        <v>88</v>
      </c>
      <c r="E89" s="6" t="s">
        <v>1260</v>
      </c>
      <c r="F89" s="9" t="s">
        <v>1261</v>
      </c>
    </row>
    <row r="90" s="15" customFormat="1" ht="25" customHeight="1" spans="1:6">
      <c r="A90" s="52">
        <v>55</v>
      </c>
      <c r="B90" s="52" t="s">
        <v>1262</v>
      </c>
      <c r="C90" s="60" t="s">
        <v>358</v>
      </c>
      <c r="D90" s="5">
        <v>89</v>
      </c>
      <c r="E90" s="44" t="s">
        <v>358</v>
      </c>
      <c r="F90" s="9" t="s">
        <v>359</v>
      </c>
    </row>
    <row r="91" s="15" customFormat="1" ht="25" customHeight="1" spans="1:6">
      <c r="A91" s="52">
        <v>56</v>
      </c>
      <c r="B91" s="52" t="s">
        <v>1262</v>
      </c>
      <c r="C91" s="60" t="s">
        <v>352</v>
      </c>
      <c r="D91" s="5">
        <v>90</v>
      </c>
      <c r="E91" s="44" t="s">
        <v>352</v>
      </c>
      <c r="F91" s="9" t="s">
        <v>353</v>
      </c>
    </row>
    <row r="92" s="16" customFormat="1" ht="25" customHeight="1" spans="1:6">
      <c r="A92" s="31"/>
      <c r="B92" s="31"/>
      <c r="C92" s="44"/>
      <c r="D92" s="5">
        <v>91</v>
      </c>
      <c r="E92" s="6" t="s">
        <v>924</v>
      </c>
      <c r="F92" s="9" t="s">
        <v>929</v>
      </c>
    </row>
    <row r="93" s="16" customFormat="1" ht="25" customHeight="1" spans="1:6">
      <c r="A93" s="31"/>
      <c r="B93" s="31"/>
      <c r="C93" s="44"/>
      <c r="D93" s="5">
        <v>92</v>
      </c>
      <c r="E93" s="6" t="s">
        <v>931</v>
      </c>
      <c r="F93" s="9" t="s">
        <v>932</v>
      </c>
    </row>
    <row r="94" s="16" customFormat="1" ht="25" customHeight="1" spans="1:6">
      <c r="A94" s="31"/>
      <c r="B94" s="31"/>
      <c r="C94" s="44"/>
      <c r="D94" s="5">
        <v>93</v>
      </c>
      <c r="E94" s="6" t="s">
        <v>934</v>
      </c>
      <c r="F94" s="9" t="s">
        <v>935</v>
      </c>
    </row>
    <row r="95" s="16" customFormat="1" ht="25" customHeight="1" spans="1:6">
      <c r="A95" s="31"/>
      <c r="B95" s="31"/>
      <c r="C95" s="44"/>
      <c r="D95" s="5">
        <v>94</v>
      </c>
      <c r="E95" s="6" t="s">
        <v>939</v>
      </c>
      <c r="F95" s="9" t="s">
        <v>940</v>
      </c>
    </row>
    <row r="96" s="16" customFormat="1" ht="25" customHeight="1" spans="1:6">
      <c r="A96" s="31"/>
      <c r="B96" s="31"/>
      <c r="C96" s="44"/>
      <c r="D96" s="5">
        <v>95</v>
      </c>
      <c r="E96" s="6" t="s">
        <v>945</v>
      </c>
      <c r="F96" s="9" t="s">
        <v>946</v>
      </c>
    </row>
    <row r="97" s="16" customFormat="1" ht="25" customHeight="1" spans="1:6">
      <c r="A97" s="31"/>
      <c r="B97" s="31"/>
      <c r="C97" s="44"/>
      <c r="D97" s="5">
        <v>96</v>
      </c>
      <c r="E97" s="6" t="s">
        <v>950</v>
      </c>
      <c r="F97" s="9" t="s">
        <v>951</v>
      </c>
    </row>
    <row r="98" s="16" customFormat="1" ht="25" customHeight="1" spans="1:6">
      <c r="A98" s="31"/>
      <c r="B98" s="31"/>
      <c r="C98" s="44"/>
      <c r="D98" s="5">
        <v>97</v>
      </c>
      <c r="E98" s="6" t="s">
        <v>953</v>
      </c>
      <c r="F98" s="9" t="s">
        <v>954</v>
      </c>
    </row>
    <row r="99" s="16" customFormat="1" ht="37" customHeight="1" spans="1:6">
      <c r="A99" s="31"/>
      <c r="B99" s="31"/>
      <c r="C99" s="44"/>
      <c r="D99" s="5">
        <v>98</v>
      </c>
      <c r="E99" s="6" t="s">
        <v>956</v>
      </c>
      <c r="F99" s="8" t="s">
        <v>957</v>
      </c>
    </row>
    <row r="100" s="16" customFormat="1" ht="25" customHeight="1" spans="1:6">
      <c r="A100" s="31"/>
      <c r="B100" s="31"/>
      <c r="C100" s="44"/>
      <c r="D100" s="5">
        <v>99</v>
      </c>
      <c r="E100" s="6" t="s">
        <v>968</v>
      </c>
      <c r="F100" s="9" t="s">
        <v>969</v>
      </c>
    </row>
    <row r="101" s="16" customFormat="1" ht="25" customHeight="1" spans="1:6">
      <c r="A101" s="31"/>
      <c r="B101" s="31"/>
      <c r="C101" s="44"/>
      <c r="D101" s="5">
        <v>100</v>
      </c>
      <c r="E101" s="6" t="s">
        <v>975</v>
      </c>
      <c r="F101" s="9" t="s">
        <v>976</v>
      </c>
    </row>
    <row r="102" s="16" customFormat="1" ht="25" customHeight="1" spans="1:6">
      <c r="A102" s="31"/>
      <c r="B102" s="31"/>
      <c r="C102" s="44"/>
      <c r="D102" s="5">
        <v>101</v>
      </c>
      <c r="E102" s="6" t="s">
        <v>978</v>
      </c>
      <c r="F102" s="9" t="s">
        <v>979</v>
      </c>
    </row>
    <row r="103" s="16" customFormat="1" ht="25" customHeight="1" spans="1:6">
      <c r="A103" s="31"/>
      <c r="B103" s="31"/>
      <c r="C103" s="44"/>
      <c r="D103" s="5">
        <v>102</v>
      </c>
      <c r="E103" s="6" t="s">
        <v>982</v>
      </c>
      <c r="F103" s="9" t="s">
        <v>983</v>
      </c>
    </row>
    <row r="104" s="16" customFormat="1" ht="25" customHeight="1" spans="1:6">
      <c r="A104" s="31"/>
      <c r="B104" s="31"/>
      <c r="C104" s="44"/>
      <c r="D104" s="5">
        <v>103</v>
      </c>
      <c r="E104" s="6" t="s">
        <v>1263</v>
      </c>
      <c r="F104" s="9" t="s">
        <v>1264</v>
      </c>
    </row>
    <row r="105" s="53" customFormat="1" ht="25" customHeight="1" spans="1:6">
      <c r="A105" s="31"/>
      <c r="B105" s="31"/>
      <c r="C105" s="44"/>
      <c r="D105" s="5">
        <v>104</v>
      </c>
      <c r="E105" s="44" t="s">
        <v>1265</v>
      </c>
      <c r="F105" s="61" t="s">
        <v>1266</v>
      </c>
    </row>
    <row r="106" s="53" customFormat="1" ht="25" customHeight="1" spans="1:6">
      <c r="A106" s="31"/>
      <c r="B106" s="31"/>
      <c r="C106" s="44"/>
      <c r="D106" s="5">
        <v>105</v>
      </c>
      <c r="E106" s="44" t="s">
        <v>1267</v>
      </c>
      <c r="F106" s="61" t="s">
        <v>1268</v>
      </c>
    </row>
    <row r="107" s="16" customFormat="1" ht="25" customHeight="1" spans="1:6">
      <c r="A107" s="31"/>
      <c r="B107" s="31"/>
      <c r="C107" s="44"/>
      <c r="D107" s="5">
        <v>106</v>
      </c>
      <c r="E107" s="6" t="s">
        <v>1014</v>
      </c>
      <c r="F107" s="152" t="s">
        <v>1018</v>
      </c>
    </row>
    <row r="108" s="16" customFormat="1" ht="25" customHeight="1" spans="1:6">
      <c r="A108" s="31"/>
      <c r="B108" s="31"/>
      <c r="C108" s="44"/>
      <c r="D108" s="5">
        <v>107</v>
      </c>
      <c r="E108" s="6" t="s">
        <v>1019</v>
      </c>
      <c r="F108" s="9" t="s">
        <v>1020</v>
      </c>
    </row>
    <row r="109" s="16" customFormat="1" ht="25" customHeight="1" spans="1:6">
      <c r="A109" s="31"/>
      <c r="B109" s="31"/>
      <c r="C109" s="44"/>
      <c r="D109" s="5">
        <v>108</v>
      </c>
      <c r="E109" s="6" t="s">
        <v>1021</v>
      </c>
      <c r="F109" s="152" t="s">
        <v>1022</v>
      </c>
    </row>
    <row r="110" s="16" customFormat="1" ht="25" customHeight="1" spans="1:6">
      <c r="A110" s="31"/>
      <c r="B110" s="31"/>
      <c r="C110" s="44"/>
      <c r="D110" s="5">
        <v>109</v>
      </c>
      <c r="E110" s="6" t="s">
        <v>1023</v>
      </c>
      <c r="F110" s="9" t="s">
        <v>1024</v>
      </c>
    </row>
    <row r="111" s="16" customFormat="1" ht="25" customHeight="1" spans="1:6">
      <c r="A111" s="31"/>
      <c r="B111" s="31"/>
      <c r="C111" s="44"/>
      <c r="D111" s="5">
        <v>110</v>
      </c>
      <c r="E111" s="6" t="s">
        <v>1025</v>
      </c>
      <c r="F111" s="9" t="s">
        <v>1026</v>
      </c>
    </row>
    <row r="112" s="16" customFormat="1" ht="25" customHeight="1" spans="1:6">
      <c r="A112" s="31"/>
      <c r="B112" s="31"/>
      <c r="C112" s="44"/>
      <c r="D112" s="5">
        <v>111</v>
      </c>
      <c r="E112" s="6" t="s">
        <v>1027</v>
      </c>
      <c r="F112" s="152" t="s">
        <v>1028</v>
      </c>
    </row>
    <row r="113" s="16" customFormat="1" ht="25" customHeight="1" spans="1:6">
      <c r="A113" s="31"/>
      <c r="B113" s="31"/>
      <c r="C113" s="44"/>
      <c r="D113" s="5">
        <v>112</v>
      </c>
      <c r="E113" s="6" t="s">
        <v>1029</v>
      </c>
      <c r="F113" s="9" t="s">
        <v>1030</v>
      </c>
    </row>
    <row r="114" s="16" customFormat="1" ht="25" customHeight="1" spans="1:6">
      <c r="A114" s="31"/>
      <c r="B114" s="31"/>
      <c r="C114" s="44"/>
      <c r="D114" s="5">
        <v>113</v>
      </c>
      <c r="E114" s="6" t="s">
        <v>1031</v>
      </c>
      <c r="F114" s="9" t="s">
        <v>1032</v>
      </c>
    </row>
    <row r="115" s="16" customFormat="1" ht="25" customHeight="1" spans="1:6">
      <c r="A115" s="31"/>
      <c r="B115" s="31"/>
      <c r="C115" s="44"/>
      <c r="D115" s="5">
        <v>114</v>
      </c>
      <c r="E115" s="6" t="s">
        <v>1033</v>
      </c>
      <c r="F115" s="9" t="s">
        <v>1034</v>
      </c>
    </row>
    <row r="116" s="16" customFormat="1" ht="25" customHeight="1" spans="1:6">
      <c r="A116" s="31"/>
      <c r="B116" s="31"/>
      <c r="C116" s="44"/>
      <c r="D116" s="5">
        <v>115</v>
      </c>
      <c r="E116" s="6" t="s">
        <v>1269</v>
      </c>
      <c r="F116" s="9" t="s">
        <v>1270</v>
      </c>
    </row>
    <row r="117" s="15" customFormat="1" ht="25" customHeight="1" spans="1:6">
      <c r="A117" s="52">
        <v>59</v>
      </c>
      <c r="B117" s="52" t="s">
        <v>1271</v>
      </c>
      <c r="C117" s="60" t="s">
        <v>1272</v>
      </c>
      <c r="D117" s="5">
        <v>116</v>
      </c>
      <c r="E117" s="44" t="s">
        <v>1272</v>
      </c>
      <c r="F117" s="9" t="s">
        <v>1273</v>
      </c>
    </row>
    <row r="118" s="15" customFormat="1" ht="25" customHeight="1" spans="1:6">
      <c r="A118" s="52">
        <v>60</v>
      </c>
      <c r="B118" s="52" t="s">
        <v>1271</v>
      </c>
      <c r="C118" s="58" t="s">
        <v>1161</v>
      </c>
      <c r="D118" s="5">
        <v>117</v>
      </c>
      <c r="E118" s="32" t="s">
        <v>1161</v>
      </c>
      <c r="F118" s="161" t="s">
        <v>1162</v>
      </c>
    </row>
    <row r="119" s="16" customFormat="1" ht="25" customHeight="1" spans="1:6">
      <c r="A119" s="31"/>
      <c r="B119" s="31"/>
      <c r="C119" s="44"/>
      <c r="D119" s="5">
        <v>118</v>
      </c>
      <c r="E119" s="13" t="s">
        <v>1165</v>
      </c>
      <c r="F119" s="8" t="s">
        <v>1169</v>
      </c>
    </row>
    <row r="120" s="16" customFormat="1" ht="25" customHeight="1" spans="1:6">
      <c r="A120" s="31"/>
      <c r="B120" s="31"/>
      <c r="C120" s="44"/>
      <c r="D120" s="5">
        <v>119</v>
      </c>
      <c r="E120" s="13" t="s">
        <v>1170</v>
      </c>
      <c r="F120" s="8" t="s">
        <v>1171</v>
      </c>
    </row>
    <row r="121" s="15" customFormat="1" ht="25" customHeight="1" spans="1:6">
      <c r="A121" s="52">
        <v>62</v>
      </c>
      <c r="B121" s="52" t="s">
        <v>1271</v>
      </c>
      <c r="C121" s="58" t="s">
        <v>1068</v>
      </c>
      <c r="D121" s="5">
        <v>120</v>
      </c>
      <c r="E121" s="32" t="s">
        <v>1068</v>
      </c>
      <c r="F121" s="8" t="s">
        <v>1069</v>
      </c>
    </row>
    <row r="122" s="16" customFormat="1" ht="25" customHeight="1" spans="1:6">
      <c r="A122" s="31"/>
      <c r="B122" s="31"/>
      <c r="C122" s="44"/>
      <c r="D122" s="5">
        <v>121</v>
      </c>
      <c r="E122" s="6" t="s">
        <v>1104</v>
      </c>
      <c r="F122" s="9" t="s">
        <v>1108</v>
      </c>
    </row>
    <row r="123" s="16" customFormat="1" ht="25" customHeight="1" spans="1:6">
      <c r="A123" s="31"/>
      <c r="B123" s="31"/>
      <c r="C123" s="44"/>
      <c r="D123" s="5">
        <v>122</v>
      </c>
      <c r="E123" s="6" t="s">
        <v>1109</v>
      </c>
      <c r="F123" s="9" t="s">
        <v>1110</v>
      </c>
    </row>
    <row r="124" s="16" customFormat="1" ht="25" customHeight="1" spans="1:6">
      <c r="A124" s="31"/>
      <c r="B124" s="31"/>
      <c r="C124" s="44"/>
      <c r="D124" s="5">
        <v>123</v>
      </c>
      <c r="E124" s="6" t="s">
        <v>1008</v>
      </c>
      <c r="F124" s="9" t="s">
        <v>1011</v>
      </c>
    </row>
    <row r="125" s="16" customFormat="1" ht="25" customHeight="1" spans="1:6">
      <c r="A125" s="31"/>
      <c r="B125" s="31"/>
      <c r="C125" s="44"/>
      <c r="D125" s="5">
        <v>124</v>
      </c>
      <c r="E125" s="6" t="s">
        <v>1012</v>
      </c>
      <c r="F125" s="9" t="s">
        <v>1013</v>
      </c>
    </row>
    <row r="126" s="16" customFormat="1" ht="25" customHeight="1" spans="1:6">
      <c r="A126" s="31"/>
      <c r="B126" s="31"/>
      <c r="C126" s="44"/>
      <c r="D126" s="5">
        <v>125</v>
      </c>
      <c r="E126" s="6" t="s">
        <v>892</v>
      </c>
      <c r="F126" s="9" t="s">
        <v>896</v>
      </c>
    </row>
    <row r="127" s="16" customFormat="1" ht="25" customHeight="1" spans="1:6">
      <c r="A127" s="31"/>
      <c r="B127" s="31"/>
      <c r="C127" s="44"/>
      <c r="D127" s="5">
        <v>126</v>
      </c>
      <c r="E127" s="6" t="s">
        <v>897</v>
      </c>
      <c r="F127" s="9" t="s">
        <v>898</v>
      </c>
    </row>
    <row r="128" s="16" customFormat="1" ht="25" customHeight="1" spans="1:6">
      <c r="A128" s="31"/>
      <c r="B128" s="31"/>
      <c r="C128" s="44"/>
      <c r="D128" s="5">
        <v>127</v>
      </c>
      <c r="E128" s="6" t="s">
        <v>899</v>
      </c>
      <c r="F128" s="9" t="s">
        <v>900</v>
      </c>
    </row>
    <row r="129" s="16" customFormat="1" ht="25" customHeight="1" spans="1:6">
      <c r="A129" s="31"/>
      <c r="B129" s="31"/>
      <c r="C129" s="44"/>
      <c r="D129" s="5">
        <v>128</v>
      </c>
      <c r="E129" s="6" t="s">
        <v>902</v>
      </c>
      <c r="F129" s="9" t="s">
        <v>903</v>
      </c>
    </row>
    <row r="130" s="16" customFormat="1" ht="25" customHeight="1" spans="1:6">
      <c r="A130" s="31"/>
      <c r="B130" s="31"/>
      <c r="C130" s="44"/>
      <c r="D130" s="5">
        <v>129</v>
      </c>
      <c r="E130" s="6" t="s">
        <v>1113</v>
      </c>
      <c r="F130" s="152" t="s">
        <v>1117</v>
      </c>
    </row>
    <row r="131" s="16" customFormat="1" ht="25" customHeight="1" spans="1:6">
      <c r="A131" s="31"/>
      <c r="B131" s="31"/>
      <c r="C131" s="44"/>
      <c r="D131" s="5">
        <v>130</v>
      </c>
      <c r="E131" s="6" t="s">
        <v>1118</v>
      </c>
      <c r="F131" s="9" t="s">
        <v>1119</v>
      </c>
    </row>
    <row r="132" s="16" customFormat="1" ht="25" customHeight="1" spans="1:6">
      <c r="A132" s="31"/>
      <c r="B132" s="31"/>
      <c r="C132" s="44"/>
      <c r="D132" s="5">
        <v>131</v>
      </c>
      <c r="E132" s="6" t="s">
        <v>1123</v>
      </c>
      <c r="F132" s="9" t="s">
        <v>1124</v>
      </c>
    </row>
    <row r="133" s="16" customFormat="1" ht="25" customHeight="1" spans="1:6">
      <c r="A133" s="31"/>
      <c r="B133" s="31"/>
      <c r="C133" s="44"/>
      <c r="D133" s="5">
        <v>132</v>
      </c>
      <c r="E133" s="6" t="s">
        <v>1125</v>
      </c>
      <c r="F133" s="9" t="s">
        <v>1126</v>
      </c>
    </row>
    <row r="134" s="16" customFormat="1" ht="25" customHeight="1" spans="1:6">
      <c r="A134" s="31"/>
      <c r="B134" s="31"/>
      <c r="C134" s="44"/>
      <c r="D134" s="5">
        <v>133</v>
      </c>
      <c r="E134" s="6" t="s">
        <v>1274</v>
      </c>
      <c r="F134" s="9" t="s">
        <v>1132</v>
      </c>
    </row>
    <row r="135" s="16" customFormat="1" ht="25" customHeight="1" spans="1:6">
      <c r="A135" s="31"/>
      <c r="B135" s="31"/>
      <c r="C135" s="44"/>
      <c r="D135" s="5">
        <v>134</v>
      </c>
      <c r="E135" s="6" t="s">
        <v>1140</v>
      </c>
      <c r="F135" s="9" t="s">
        <v>1141</v>
      </c>
    </row>
    <row r="136" s="16" customFormat="1" ht="25" customHeight="1" spans="1:6">
      <c r="A136" s="31"/>
      <c r="B136" s="31"/>
      <c r="C136" s="44"/>
      <c r="D136" s="5">
        <v>135</v>
      </c>
      <c r="E136" s="6" t="s">
        <v>984</v>
      </c>
      <c r="F136" s="152" t="s">
        <v>989</v>
      </c>
    </row>
    <row r="137" s="16" customFormat="1" ht="25" customHeight="1" spans="1:6">
      <c r="A137" s="31"/>
      <c r="B137" s="31"/>
      <c r="C137" s="44"/>
      <c r="D137" s="5">
        <v>136</v>
      </c>
      <c r="E137" s="6" t="s">
        <v>990</v>
      </c>
      <c r="F137" s="9" t="s">
        <v>991</v>
      </c>
    </row>
    <row r="138" s="16" customFormat="1" ht="25" customHeight="1" spans="1:6">
      <c r="A138" s="31"/>
      <c r="B138" s="31"/>
      <c r="C138" s="44"/>
      <c r="D138" s="5">
        <v>137</v>
      </c>
      <c r="E138" s="6" t="s">
        <v>994</v>
      </c>
      <c r="F138" s="9" t="s">
        <v>995</v>
      </c>
    </row>
    <row r="139" s="16" customFormat="1" ht="25" customHeight="1" spans="1:6">
      <c r="A139" s="31"/>
      <c r="B139" s="31"/>
      <c r="C139" s="44"/>
      <c r="D139" s="5">
        <v>138</v>
      </c>
      <c r="E139" s="6" t="s">
        <v>997</v>
      </c>
      <c r="F139" s="9" t="s">
        <v>998</v>
      </c>
    </row>
    <row r="140" s="16" customFormat="1" ht="25" customHeight="1" spans="1:6">
      <c r="A140" s="31"/>
      <c r="B140" s="31"/>
      <c r="C140" s="44"/>
      <c r="D140" s="5">
        <v>139</v>
      </c>
      <c r="E140" s="6" t="s">
        <v>1001</v>
      </c>
      <c r="F140" s="9" t="s">
        <v>1002</v>
      </c>
    </row>
    <row r="141" s="16" customFormat="1" ht="25" customHeight="1" spans="1:6">
      <c r="A141" s="31"/>
      <c r="B141" s="31"/>
      <c r="C141" s="44"/>
      <c r="D141" s="5">
        <v>140</v>
      </c>
      <c r="E141" s="6" t="s">
        <v>1005</v>
      </c>
      <c r="F141" s="9" t="s">
        <v>1006</v>
      </c>
    </row>
    <row r="142" s="16" customFormat="1" ht="25" customHeight="1" spans="1:6">
      <c r="A142" s="31"/>
      <c r="B142" s="31"/>
      <c r="C142" s="44"/>
      <c r="D142" s="5">
        <v>141</v>
      </c>
      <c r="E142" s="6" t="s">
        <v>1275</v>
      </c>
      <c r="F142" s="9" t="s">
        <v>1276</v>
      </c>
    </row>
    <row r="143" s="15" customFormat="1" ht="25" customHeight="1" spans="1:6">
      <c r="A143" s="52"/>
      <c r="B143" s="52"/>
      <c r="C143" s="44"/>
      <c r="D143" s="5">
        <v>142</v>
      </c>
      <c r="E143" s="6" t="s">
        <v>1277</v>
      </c>
      <c r="F143" s="9" t="s">
        <v>1278</v>
      </c>
    </row>
    <row r="144" s="15" customFormat="1" ht="25" customHeight="1" spans="1:6">
      <c r="A144" s="52"/>
      <c r="B144" s="52"/>
      <c r="C144" s="44"/>
      <c r="D144" s="5">
        <v>143</v>
      </c>
      <c r="E144" s="6" t="s">
        <v>1279</v>
      </c>
      <c r="F144" s="9" t="s">
        <v>1280</v>
      </c>
    </row>
    <row r="145" s="15" customFormat="1" ht="25" customHeight="1" spans="1:6">
      <c r="A145" s="52"/>
      <c r="B145" s="52"/>
      <c r="C145" s="44"/>
      <c r="D145" s="5">
        <v>144</v>
      </c>
      <c r="E145" s="6" t="s">
        <v>1281</v>
      </c>
      <c r="F145" s="9" t="s">
        <v>1282</v>
      </c>
    </row>
    <row r="146" s="15" customFormat="1" ht="25" customHeight="1" spans="1:6">
      <c r="A146" s="52">
        <v>68</v>
      </c>
      <c r="B146" s="52" t="s">
        <v>1271</v>
      </c>
      <c r="C146" s="58" t="s">
        <v>1050</v>
      </c>
      <c r="D146" s="5">
        <v>145</v>
      </c>
      <c r="E146" s="32" t="s">
        <v>1050</v>
      </c>
      <c r="F146" s="9" t="s">
        <v>1051</v>
      </c>
    </row>
    <row r="147" s="15" customFormat="1" ht="25" customHeight="1" spans="1:6">
      <c r="A147" s="52">
        <v>69</v>
      </c>
      <c r="B147" s="52" t="s">
        <v>1271</v>
      </c>
      <c r="C147" s="58" t="s">
        <v>1146</v>
      </c>
      <c r="D147" s="5">
        <v>146</v>
      </c>
      <c r="E147" s="32" t="s">
        <v>1146</v>
      </c>
      <c r="F147" s="161" t="s">
        <v>1147</v>
      </c>
    </row>
    <row r="148" s="15" customFormat="1" ht="25" customHeight="1" spans="1:6">
      <c r="A148" s="52"/>
      <c r="B148" s="52"/>
      <c r="C148" s="44"/>
      <c r="D148" s="5">
        <v>147</v>
      </c>
      <c r="E148" s="13" t="s">
        <v>1156</v>
      </c>
      <c r="F148" s="161" t="s">
        <v>1157</v>
      </c>
    </row>
    <row r="149" s="15" customFormat="1" ht="25" customHeight="1" spans="1:6">
      <c r="A149" s="52"/>
      <c r="B149" s="52"/>
      <c r="C149" s="44"/>
      <c r="D149" s="5">
        <v>148</v>
      </c>
      <c r="E149" s="13" t="s">
        <v>1283</v>
      </c>
      <c r="F149" s="8" t="s">
        <v>1284</v>
      </c>
    </row>
    <row r="150" s="15" customFormat="1" ht="25" customHeight="1" spans="1:6">
      <c r="A150" s="52">
        <v>71</v>
      </c>
      <c r="B150" s="52" t="s">
        <v>1271</v>
      </c>
      <c r="C150" s="60" t="s">
        <v>1285</v>
      </c>
      <c r="D150" s="5">
        <v>149</v>
      </c>
      <c r="E150" s="13" t="s">
        <v>1285</v>
      </c>
      <c r="F150" s="9" t="s">
        <v>1062</v>
      </c>
    </row>
    <row r="151" s="15" customFormat="1" ht="25" customHeight="1" spans="1:6">
      <c r="A151" s="52"/>
      <c r="B151" s="52"/>
      <c r="C151" s="44"/>
      <c r="D151" s="5">
        <v>150</v>
      </c>
      <c r="E151" s="13" t="s">
        <v>1286</v>
      </c>
      <c r="F151" s="9" t="s">
        <v>1287</v>
      </c>
    </row>
    <row r="152" s="15" customFormat="1" ht="25" customHeight="1" spans="1:6">
      <c r="A152" s="52">
        <v>72</v>
      </c>
      <c r="B152" s="52" t="s">
        <v>1271</v>
      </c>
      <c r="C152" s="60" t="s">
        <v>1288</v>
      </c>
      <c r="D152" s="5">
        <v>151</v>
      </c>
      <c r="E152" s="44" t="s">
        <v>1288</v>
      </c>
      <c r="F152" s="9" t="s">
        <v>1143</v>
      </c>
    </row>
    <row r="153" s="16" customFormat="1" ht="25" customHeight="1" spans="1:6">
      <c r="A153" s="31"/>
      <c r="B153" s="31"/>
      <c r="C153" s="44"/>
      <c r="D153" s="5">
        <v>152</v>
      </c>
      <c r="E153" s="13" t="s">
        <v>1289</v>
      </c>
      <c r="F153" s="9" t="s">
        <v>1290</v>
      </c>
    </row>
    <row r="154" s="16" customFormat="1" ht="25" customHeight="1" spans="1:6">
      <c r="A154" s="31"/>
      <c r="B154" s="31"/>
      <c r="C154" s="44"/>
      <c r="D154" s="5">
        <v>153</v>
      </c>
      <c r="E154" s="13" t="s">
        <v>1291</v>
      </c>
      <c r="F154" s="9" t="s">
        <v>1292</v>
      </c>
    </row>
    <row r="155" s="16" customFormat="1" ht="25" customHeight="1" spans="1:6">
      <c r="A155" s="31"/>
      <c r="B155" s="31"/>
      <c r="C155" s="44"/>
      <c r="D155" s="5">
        <v>154</v>
      </c>
      <c r="E155" s="13" t="s">
        <v>1293</v>
      </c>
      <c r="F155" s="9" t="s">
        <v>1294</v>
      </c>
    </row>
    <row r="156" s="15" customFormat="1" ht="25" customHeight="1" spans="1:6">
      <c r="A156" s="52">
        <v>75</v>
      </c>
      <c r="B156" s="52" t="s">
        <v>1271</v>
      </c>
      <c r="C156" s="60" t="s">
        <v>1295</v>
      </c>
      <c r="D156" s="5">
        <v>155</v>
      </c>
      <c r="E156" s="44" t="s">
        <v>1295</v>
      </c>
      <c r="F156" s="9" t="s">
        <v>1296</v>
      </c>
    </row>
    <row r="157" s="15" customFormat="1" ht="25" customHeight="1" spans="1:6">
      <c r="A157" s="52">
        <v>76</v>
      </c>
      <c r="B157" s="52" t="s">
        <v>1297</v>
      </c>
      <c r="C157" s="60" t="s">
        <v>573</v>
      </c>
      <c r="D157" s="5">
        <v>156</v>
      </c>
      <c r="E157" s="44" t="s">
        <v>573</v>
      </c>
      <c r="F157" s="9" t="s">
        <v>577</v>
      </c>
    </row>
    <row r="158" s="15" customFormat="1" ht="25" customHeight="1" spans="1:6">
      <c r="A158" s="52">
        <v>77</v>
      </c>
      <c r="B158" s="52" t="s">
        <v>1297</v>
      </c>
      <c r="C158" s="60" t="s">
        <v>569</v>
      </c>
      <c r="D158" s="5">
        <v>157</v>
      </c>
      <c r="E158" s="44" t="s">
        <v>569</v>
      </c>
      <c r="F158" s="152" t="s">
        <v>570</v>
      </c>
    </row>
    <row r="159" s="16" customFormat="1" ht="30" customHeight="1" spans="1:6">
      <c r="A159" s="31"/>
      <c r="B159" s="31"/>
      <c r="C159" s="44"/>
      <c r="D159" s="5">
        <v>158</v>
      </c>
      <c r="E159" s="6" t="s">
        <v>158</v>
      </c>
      <c r="F159" s="161" t="s">
        <v>165</v>
      </c>
    </row>
    <row r="160" s="16" customFormat="1" ht="25" customHeight="1" spans="1:6">
      <c r="A160" s="31"/>
      <c r="B160" s="31"/>
      <c r="C160" s="44"/>
      <c r="D160" s="5">
        <v>159</v>
      </c>
      <c r="E160" s="6" t="s">
        <v>168</v>
      </c>
      <c r="F160" s="9" t="s">
        <v>169</v>
      </c>
    </row>
    <row r="161" s="16" customFormat="1" ht="25" customHeight="1" spans="1:6">
      <c r="A161" s="31"/>
      <c r="B161" s="31"/>
      <c r="C161" s="44"/>
      <c r="D161" s="5">
        <v>160</v>
      </c>
      <c r="E161" s="6" t="s">
        <v>194</v>
      </c>
      <c r="F161" s="152" t="s">
        <v>195</v>
      </c>
    </row>
    <row r="162" s="16" customFormat="1" ht="25" customHeight="1" spans="1:6">
      <c r="A162" s="31"/>
      <c r="B162" s="31"/>
      <c r="C162" s="44"/>
      <c r="D162" s="5">
        <v>161</v>
      </c>
      <c r="E162" s="6" t="s">
        <v>181</v>
      </c>
      <c r="F162" s="152" t="s">
        <v>182</v>
      </c>
    </row>
    <row r="163" s="16" customFormat="1" ht="25" customHeight="1" spans="1:6">
      <c r="A163" s="31"/>
      <c r="B163" s="31"/>
      <c r="C163" s="44"/>
      <c r="D163" s="5">
        <v>162</v>
      </c>
      <c r="E163" s="6" t="s">
        <v>176</v>
      </c>
      <c r="F163" s="9" t="s">
        <v>177</v>
      </c>
    </row>
    <row r="164" s="16" customFormat="1" ht="25" customHeight="1" spans="1:6">
      <c r="A164" s="31"/>
      <c r="B164" s="31"/>
      <c r="C164" s="44"/>
      <c r="D164" s="5">
        <v>163</v>
      </c>
      <c r="E164" s="6" t="s">
        <v>185</v>
      </c>
      <c r="F164" s="9" t="s">
        <v>186</v>
      </c>
    </row>
    <row r="165" s="16" customFormat="1" ht="25" customHeight="1" spans="1:6">
      <c r="A165" s="31"/>
      <c r="B165" s="31"/>
      <c r="C165" s="44"/>
      <c r="D165" s="5">
        <v>164</v>
      </c>
      <c r="E165" s="6" t="s">
        <v>171</v>
      </c>
      <c r="F165" s="152" t="s">
        <v>172</v>
      </c>
    </row>
    <row r="166" s="16" customFormat="1" ht="25" customHeight="1" spans="1:6">
      <c r="A166" s="31"/>
      <c r="B166" s="31"/>
      <c r="C166" s="44"/>
      <c r="D166" s="5">
        <v>165</v>
      </c>
      <c r="E166" s="6" t="s">
        <v>209</v>
      </c>
      <c r="F166" s="9" t="s">
        <v>210</v>
      </c>
    </row>
    <row r="167" s="16" customFormat="1" ht="25" customHeight="1" spans="1:6">
      <c r="A167" s="31"/>
      <c r="B167" s="31"/>
      <c r="C167" s="44"/>
      <c r="D167" s="5">
        <v>166</v>
      </c>
      <c r="E167" s="6" t="s">
        <v>199</v>
      </c>
      <c r="F167" s="9" t="s">
        <v>200</v>
      </c>
    </row>
    <row r="168" s="16" customFormat="1" ht="25" customHeight="1" spans="1:6">
      <c r="A168" s="31"/>
      <c r="B168" s="31"/>
      <c r="C168" s="44"/>
      <c r="D168" s="5">
        <v>167</v>
      </c>
      <c r="E168" s="6" t="s">
        <v>202</v>
      </c>
      <c r="F168" s="9" t="s">
        <v>203</v>
      </c>
    </row>
    <row r="169" s="16" customFormat="1" ht="25" customHeight="1" spans="1:6">
      <c r="A169" s="31"/>
      <c r="B169" s="31"/>
      <c r="C169" s="44"/>
      <c r="D169" s="5">
        <v>168</v>
      </c>
      <c r="E169" s="6" t="s">
        <v>83</v>
      </c>
      <c r="F169" s="9" t="s">
        <v>90</v>
      </c>
    </row>
    <row r="170" s="16" customFormat="1" ht="25" customHeight="1" spans="1:6">
      <c r="A170" s="31"/>
      <c r="B170" s="31"/>
      <c r="C170" s="44"/>
      <c r="D170" s="5">
        <v>169</v>
      </c>
      <c r="E170" s="6" t="s">
        <v>91</v>
      </c>
      <c r="F170" s="9" t="s">
        <v>92</v>
      </c>
    </row>
    <row r="171" s="16" customFormat="1" ht="25" customHeight="1" spans="1:6">
      <c r="A171" s="31"/>
      <c r="B171" s="31"/>
      <c r="C171" s="44"/>
      <c r="D171" s="5">
        <v>170</v>
      </c>
      <c r="E171" s="6" t="s">
        <v>95</v>
      </c>
      <c r="F171" s="152" t="s">
        <v>96</v>
      </c>
    </row>
    <row r="172" s="16" customFormat="1" ht="25" customHeight="1" spans="1:6">
      <c r="A172" s="31"/>
      <c r="B172" s="31"/>
      <c r="C172" s="44"/>
      <c r="D172" s="5">
        <v>171</v>
      </c>
      <c r="E172" s="6" t="s">
        <v>99</v>
      </c>
      <c r="F172" s="9" t="s">
        <v>100</v>
      </c>
    </row>
    <row r="173" s="16" customFormat="1" ht="25" customHeight="1" spans="1:6">
      <c r="A173" s="31"/>
      <c r="B173" s="31"/>
      <c r="C173" s="44"/>
      <c r="D173" s="5">
        <v>172</v>
      </c>
      <c r="E173" s="6" t="s">
        <v>103</v>
      </c>
      <c r="F173" s="9" t="s">
        <v>104</v>
      </c>
    </row>
    <row r="174" s="16" customFormat="1" ht="25" customHeight="1" spans="1:6">
      <c r="A174" s="31"/>
      <c r="B174" s="31"/>
      <c r="C174" s="44"/>
      <c r="D174" s="5">
        <v>173</v>
      </c>
      <c r="E174" s="6" t="s">
        <v>114</v>
      </c>
      <c r="F174" s="9" t="s">
        <v>115</v>
      </c>
    </row>
    <row r="175" s="16" customFormat="1" ht="25" customHeight="1" spans="1:6">
      <c r="A175" s="31"/>
      <c r="B175" s="31"/>
      <c r="C175" s="44"/>
      <c r="D175" s="5">
        <v>174</v>
      </c>
      <c r="E175" s="6" t="s">
        <v>117</v>
      </c>
      <c r="F175" s="9" t="s">
        <v>118</v>
      </c>
    </row>
    <row r="176" s="16" customFormat="1" ht="25" customHeight="1" spans="1:6">
      <c r="A176" s="31"/>
      <c r="B176" s="31"/>
      <c r="C176" s="44"/>
      <c r="D176" s="5">
        <v>175</v>
      </c>
      <c r="E176" s="6" t="s">
        <v>122</v>
      </c>
      <c r="F176" s="152" t="s">
        <v>123</v>
      </c>
    </row>
    <row r="177" s="16" customFormat="1" ht="25" customHeight="1" spans="1:6">
      <c r="A177" s="31"/>
      <c r="B177" s="31"/>
      <c r="C177" s="44"/>
      <c r="D177" s="5">
        <v>176</v>
      </c>
      <c r="E177" s="6" t="s">
        <v>126</v>
      </c>
      <c r="F177" s="9" t="s">
        <v>127</v>
      </c>
    </row>
    <row r="178" s="16" customFormat="1" ht="25" customHeight="1" spans="1:6">
      <c r="A178" s="31"/>
      <c r="B178" s="31"/>
      <c r="C178" s="44"/>
      <c r="D178" s="5">
        <v>177</v>
      </c>
      <c r="E178" s="6" t="s">
        <v>128</v>
      </c>
      <c r="F178" s="9" t="s">
        <v>129</v>
      </c>
    </row>
    <row r="179" s="16" customFormat="1" ht="25" customHeight="1" spans="1:6">
      <c r="A179" s="31"/>
      <c r="B179" s="31"/>
      <c r="C179" s="44"/>
      <c r="D179" s="5">
        <v>178</v>
      </c>
      <c r="E179" s="6" t="s">
        <v>131</v>
      </c>
      <c r="F179" s="9" t="s">
        <v>132</v>
      </c>
    </row>
    <row r="180" s="16" customFormat="1" ht="25" customHeight="1" spans="1:6">
      <c r="A180" s="31"/>
      <c r="B180" s="31"/>
      <c r="C180" s="44"/>
      <c r="D180" s="5">
        <v>179</v>
      </c>
      <c r="E180" s="6" t="s">
        <v>134</v>
      </c>
      <c r="F180" s="9" t="s">
        <v>135</v>
      </c>
    </row>
    <row r="181" s="16" customFormat="1" ht="25" customHeight="1" spans="1:6">
      <c r="A181" s="31"/>
      <c r="B181" s="31"/>
      <c r="C181" s="44"/>
      <c r="D181" s="5">
        <v>180</v>
      </c>
      <c r="E181" s="6" t="s">
        <v>138</v>
      </c>
      <c r="F181" s="9" t="s">
        <v>139</v>
      </c>
    </row>
    <row r="182" s="16" customFormat="1" ht="25" customHeight="1" spans="1:6">
      <c r="A182" s="31"/>
      <c r="B182" s="31"/>
      <c r="C182" s="44"/>
      <c r="D182" s="5">
        <v>181</v>
      </c>
      <c r="E182" s="6" t="s">
        <v>147</v>
      </c>
      <c r="F182" s="9" t="s">
        <v>151</v>
      </c>
    </row>
    <row r="183" s="16" customFormat="1" ht="25" customHeight="1" spans="1:6">
      <c r="A183" s="31"/>
      <c r="B183" s="31"/>
      <c r="C183" s="44"/>
      <c r="D183" s="5">
        <v>182</v>
      </c>
      <c r="E183" s="6" t="s">
        <v>153</v>
      </c>
      <c r="F183" s="9" t="s">
        <v>154</v>
      </c>
    </row>
    <row r="184" s="16" customFormat="1" ht="25" customHeight="1" spans="1:6">
      <c r="A184" s="31"/>
      <c r="B184" s="31"/>
      <c r="C184" s="44"/>
      <c r="D184" s="5">
        <v>183</v>
      </c>
      <c r="E184" s="6" t="s">
        <v>155</v>
      </c>
      <c r="F184" s="9" t="s">
        <v>156</v>
      </c>
    </row>
    <row r="185" s="16" customFormat="1" ht="25" customHeight="1" spans="1:6">
      <c r="A185" s="31"/>
      <c r="B185" s="31"/>
      <c r="C185" s="44"/>
      <c r="D185" s="5">
        <v>184</v>
      </c>
      <c r="E185" s="6" t="s">
        <v>365</v>
      </c>
      <c r="F185" s="9" t="s">
        <v>369</v>
      </c>
    </row>
    <row r="186" s="16" customFormat="1" ht="25" customHeight="1" spans="1:6">
      <c r="A186" s="31"/>
      <c r="B186" s="31"/>
      <c r="C186" s="44"/>
      <c r="D186" s="5">
        <v>185</v>
      </c>
      <c r="E186" s="6" t="s">
        <v>370</v>
      </c>
      <c r="F186" s="152" t="s">
        <v>371</v>
      </c>
    </row>
    <row r="187" s="15" customFormat="1" ht="25" customHeight="1" spans="1:6">
      <c r="A187" s="52">
        <v>82</v>
      </c>
      <c r="B187" s="52" t="s">
        <v>1298</v>
      </c>
      <c r="C187" s="60" t="s">
        <v>431</v>
      </c>
      <c r="D187" s="5">
        <v>186</v>
      </c>
      <c r="E187" s="44" t="s">
        <v>1299</v>
      </c>
      <c r="F187" s="9" t="s">
        <v>432</v>
      </c>
    </row>
    <row r="188" s="15" customFormat="1" ht="25" customHeight="1" spans="1:6">
      <c r="A188" s="52">
        <v>83</v>
      </c>
      <c r="B188" s="52" t="s">
        <v>1298</v>
      </c>
      <c r="C188" s="60" t="s">
        <v>379</v>
      </c>
      <c r="D188" s="5">
        <v>187</v>
      </c>
      <c r="E188" s="44" t="s">
        <v>379</v>
      </c>
      <c r="F188" s="9" t="s">
        <v>380</v>
      </c>
    </row>
    <row r="189" s="15" customFormat="1" ht="25" customHeight="1" spans="1:6">
      <c r="A189" s="52">
        <v>84</v>
      </c>
      <c r="B189" s="52" t="s">
        <v>1298</v>
      </c>
      <c r="C189" s="60" t="s">
        <v>856</v>
      </c>
      <c r="D189" s="5">
        <v>188</v>
      </c>
      <c r="E189" s="44" t="s">
        <v>856</v>
      </c>
      <c r="F189" s="152" t="s">
        <v>857</v>
      </c>
    </row>
    <row r="190" s="15" customFormat="1" ht="25" customHeight="1" spans="1:6">
      <c r="A190" s="52"/>
      <c r="B190" s="52"/>
      <c r="C190" s="60"/>
      <c r="D190" s="5">
        <v>189</v>
      </c>
      <c r="E190" s="13" t="s">
        <v>393</v>
      </c>
      <c r="F190" s="9" t="s">
        <v>398</v>
      </c>
    </row>
    <row r="191" s="15" customFormat="1" ht="25" customHeight="1" spans="1:6">
      <c r="A191" s="52"/>
      <c r="B191" s="52"/>
      <c r="C191" s="60"/>
      <c r="D191" s="5">
        <v>190</v>
      </c>
      <c r="E191" s="13" t="s">
        <v>399</v>
      </c>
      <c r="F191" s="9" t="s">
        <v>400</v>
      </c>
    </row>
    <row r="192" s="16" customFormat="1" ht="25" customHeight="1" spans="1:6">
      <c r="A192" s="31"/>
      <c r="B192" s="31"/>
      <c r="C192" s="44"/>
      <c r="D192" s="5">
        <v>191</v>
      </c>
      <c r="E192" s="6" t="s">
        <v>488</v>
      </c>
      <c r="F192" s="9" t="s">
        <v>489</v>
      </c>
    </row>
    <row r="193" s="16" customFormat="1" ht="25" customHeight="1" spans="1:6">
      <c r="A193" s="31"/>
      <c r="B193" s="31"/>
      <c r="C193" s="44"/>
      <c r="D193" s="5">
        <v>192</v>
      </c>
      <c r="E193" s="6" t="s">
        <v>1300</v>
      </c>
      <c r="F193" s="9" t="s">
        <v>1301</v>
      </c>
    </row>
    <row r="194" s="15" customFormat="1" ht="25" customHeight="1" spans="1:6">
      <c r="A194" s="52">
        <v>87</v>
      </c>
      <c r="B194" s="52" t="s">
        <v>1302</v>
      </c>
      <c r="C194" s="60" t="s">
        <v>469</v>
      </c>
      <c r="D194" s="5">
        <v>193</v>
      </c>
      <c r="E194" s="44" t="s">
        <v>469</v>
      </c>
      <c r="F194" s="9" t="s">
        <v>470</v>
      </c>
    </row>
    <row r="195" s="16" customFormat="1" ht="24" customHeight="1" spans="1:6">
      <c r="A195" s="31"/>
      <c r="B195" s="31"/>
      <c r="C195" s="44"/>
      <c r="D195" s="5">
        <v>194</v>
      </c>
      <c r="E195" s="6" t="s">
        <v>473</v>
      </c>
      <c r="F195" s="152" t="s">
        <v>478</v>
      </c>
    </row>
    <row r="196" s="16" customFormat="1" ht="25" customHeight="1" spans="1:6">
      <c r="A196" s="31"/>
      <c r="B196" s="31"/>
      <c r="C196" s="44"/>
      <c r="D196" s="5">
        <v>195</v>
      </c>
      <c r="E196" s="6" t="s">
        <v>480</v>
      </c>
      <c r="F196" s="9" t="s">
        <v>481</v>
      </c>
    </row>
    <row r="197" s="16" customFormat="1" ht="25" customHeight="1" spans="1:6">
      <c r="A197" s="31"/>
      <c r="B197" s="31"/>
      <c r="C197" s="44"/>
      <c r="D197" s="5">
        <v>196</v>
      </c>
      <c r="E197" s="6" t="s">
        <v>1303</v>
      </c>
      <c r="F197" s="152" t="s">
        <v>483</v>
      </c>
    </row>
    <row r="198" s="15" customFormat="1" ht="25" customHeight="1" spans="1:6">
      <c r="A198" s="52">
        <v>89</v>
      </c>
      <c r="B198" s="52" t="s">
        <v>1302</v>
      </c>
      <c r="C198" s="60" t="s">
        <v>484</v>
      </c>
      <c r="D198" s="5">
        <v>197</v>
      </c>
      <c r="E198" s="44" t="s">
        <v>484</v>
      </c>
      <c r="F198" s="9" t="s">
        <v>485</v>
      </c>
    </row>
    <row r="199" s="15" customFormat="1" ht="25" customHeight="1" spans="1:6">
      <c r="A199" s="52">
        <v>90</v>
      </c>
      <c r="B199" s="52" t="s">
        <v>1304</v>
      </c>
      <c r="C199" s="60" t="s">
        <v>261</v>
      </c>
      <c r="D199" s="5">
        <v>198</v>
      </c>
      <c r="E199" s="44" t="s">
        <v>261</v>
      </c>
      <c r="F199" s="9" t="s">
        <v>262</v>
      </c>
    </row>
    <row r="200" s="16" customFormat="1" ht="25" customHeight="1" spans="1:6">
      <c r="A200" s="31"/>
      <c r="B200" s="31"/>
      <c r="C200" s="44"/>
      <c r="D200" s="5">
        <v>199</v>
      </c>
      <c r="E200" s="44" t="s">
        <v>267</v>
      </c>
      <c r="F200" s="9" t="s">
        <v>272</v>
      </c>
    </row>
    <row r="201" s="16" customFormat="1" ht="25" customHeight="1" spans="1:6">
      <c r="A201" s="31"/>
      <c r="B201" s="31"/>
      <c r="C201" s="44"/>
      <c r="D201" s="5">
        <v>200</v>
      </c>
      <c r="E201" s="6" t="s">
        <v>274</v>
      </c>
      <c r="F201" s="9" t="s">
        <v>275</v>
      </c>
    </row>
    <row r="202" s="16" customFormat="1" ht="29" customHeight="1" spans="1:6">
      <c r="A202" s="31"/>
      <c r="B202" s="31"/>
      <c r="C202" s="62"/>
      <c r="D202" s="5">
        <v>201</v>
      </c>
      <c r="E202" s="6" t="s">
        <v>1305</v>
      </c>
      <c r="F202" s="8" t="s">
        <v>1306</v>
      </c>
    </row>
    <row r="203" s="15" customFormat="1" ht="22" customHeight="1" spans="1:6">
      <c r="A203" s="52"/>
      <c r="B203" s="52"/>
      <c r="C203" s="62"/>
      <c r="D203" s="5">
        <v>202</v>
      </c>
      <c r="E203" s="13" t="s">
        <v>1307</v>
      </c>
      <c r="F203" s="9" t="s">
        <v>1308</v>
      </c>
    </row>
    <row r="204" s="15" customFormat="1" ht="22" customHeight="1" spans="1:6">
      <c r="A204" s="52"/>
      <c r="B204" s="52"/>
      <c r="C204" s="44"/>
      <c r="D204" s="5">
        <v>203</v>
      </c>
      <c r="E204" s="13" t="s">
        <v>1309</v>
      </c>
      <c r="F204" s="9" t="s">
        <v>1310</v>
      </c>
    </row>
    <row r="205" s="15" customFormat="1" ht="22" customHeight="1" spans="1:6">
      <c r="A205" s="52"/>
      <c r="B205" s="52"/>
      <c r="C205" s="44"/>
      <c r="D205" s="5">
        <v>204</v>
      </c>
      <c r="E205" s="13" t="s">
        <v>1311</v>
      </c>
      <c r="F205" s="9" t="s">
        <v>1312</v>
      </c>
    </row>
    <row r="206" s="15" customFormat="1" ht="22" customHeight="1" spans="1:6">
      <c r="A206" s="52"/>
      <c r="B206" s="52"/>
      <c r="C206" s="60"/>
      <c r="D206" s="5">
        <v>205</v>
      </c>
      <c r="E206" s="13" t="s">
        <v>1313</v>
      </c>
      <c r="F206" s="9" t="s">
        <v>1314</v>
      </c>
    </row>
    <row r="207" s="15" customFormat="1" ht="22" customHeight="1" spans="1:6">
      <c r="A207" s="52"/>
      <c r="B207" s="52"/>
      <c r="C207" s="44"/>
      <c r="D207" s="5">
        <v>206</v>
      </c>
      <c r="E207" s="13" t="s">
        <v>1315</v>
      </c>
      <c r="F207" s="9" t="s">
        <v>1316</v>
      </c>
    </row>
    <row r="208" s="15" customFormat="1" ht="22" customHeight="1" spans="1:6">
      <c r="A208" s="52"/>
      <c r="B208" s="52"/>
      <c r="C208" s="44"/>
      <c r="D208" s="5">
        <v>207</v>
      </c>
      <c r="E208" s="13" t="s">
        <v>1317</v>
      </c>
      <c r="F208" s="9" t="s">
        <v>1318</v>
      </c>
    </row>
    <row r="209" s="15" customFormat="1" ht="22" customHeight="1" spans="1:6">
      <c r="A209" s="52"/>
      <c r="B209" s="52"/>
      <c r="C209" s="44"/>
      <c r="D209" s="5">
        <v>208</v>
      </c>
      <c r="E209" s="13" t="s">
        <v>1319</v>
      </c>
      <c r="F209" s="9" t="s">
        <v>1320</v>
      </c>
    </row>
    <row r="210" s="15" customFormat="1" ht="22" customHeight="1" spans="1:6">
      <c r="A210" s="52">
        <v>93</v>
      </c>
      <c r="B210" s="52" t="s">
        <v>1321</v>
      </c>
      <c r="C210" s="60" t="s">
        <v>70</v>
      </c>
      <c r="D210" s="5">
        <v>209</v>
      </c>
      <c r="E210" s="44" t="s">
        <v>70</v>
      </c>
      <c r="F210" s="9" t="s">
        <v>71</v>
      </c>
    </row>
    <row r="211" s="16" customFormat="1" ht="25" customHeight="1" spans="1:6">
      <c r="A211" s="31"/>
      <c r="B211" s="31"/>
      <c r="C211" s="44"/>
      <c r="D211" s="5">
        <v>210</v>
      </c>
      <c r="E211" s="6" t="s">
        <v>62</v>
      </c>
      <c r="F211" s="161" t="s">
        <v>67</v>
      </c>
    </row>
    <row r="212" s="16" customFormat="1" ht="25" customHeight="1" spans="1:6">
      <c r="A212" s="31"/>
      <c r="B212" s="31"/>
      <c r="C212" s="44"/>
      <c r="D212" s="5">
        <v>211</v>
      </c>
      <c r="E212" s="6" t="s">
        <v>68</v>
      </c>
      <c r="F212" s="8" t="s">
        <v>69</v>
      </c>
    </row>
    <row r="213" s="16" customFormat="1" ht="25" customHeight="1" spans="1:6">
      <c r="A213" s="31"/>
      <c r="B213" s="31"/>
      <c r="C213" s="44"/>
      <c r="D213" s="5">
        <v>212</v>
      </c>
      <c r="E213" s="6" t="s">
        <v>498</v>
      </c>
      <c r="F213" s="8" t="s">
        <v>503</v>
      </c>
    </row>
    <row r="214" s="16" customFormat="1" ht="25" customHeight="1" spans="1:6">
      <c r="A214" s="31"/>
      <c r="B214" s="31"/>
      <c r="C214" s="44"/>
      <c r="D214" s="5">
        <v>213</v>
      </c>
      <c r="E214" s="6" t="s">
        <v>504</v>
      </c>
      <c r="F214" s="8" t="s">
        <v>505</v>
      </c>
    </row>
    <row r="215" s="16" customFormat="1" ht="25" customHeight="1" spans="1:6">
      <c r="A215" s="31"/>
      <c r="B215" s="31"/>
      <c r="C215" s="44"/>
      <c r="D215" s="5">
        <v>214</v>
      </c>
      <c r="E215" s="6" t="s">
        <v>506</v>
      </c>
      <c r="F215" s="8" t="s">
        <v>507</v>
      </c>
    </row>
    <row r="216" s="15" customFormat="1" ht="25" customHeight="1" spans="1:6">
      <c r="A216" s="52">
        <v>96</v>
      </c>
      <c r="B216" s="52" t="s">
        <v>1322</v>
      </c>
      <c r="C216" s="60" t="s">
        <v>76</v>
      </c>
      <c r="D216" s="5">
        <v>215</v>
      </c>
      <c r="E216" s="44" t="s">
        <v>76</v>
      </c>
      <c r="F216" s="9" t="s">
        <v>1323</v>
      </c>
    </row>
    <row r="217" s="16" customFormat="1" ht="25" customHeight="1" spans="1:6">
      <c r="A217" s="52"/>
      <c r="B217" s="31"/>
      <c r="C217" s="44"/>
      <c r="D217" s="5">
        <v>216</v>
      </c>
      <c r="E217" s="6" t="s">
        <v>300</v>
      </c>
      <c r="F217" s="8" t="s">
        <v>306</v>
      </c>
    </row>
    <row r="218" s="16" customFormat="1" ht="25" customHeight="1" spans="1:6">
      <c r="A218" s="52"/>
      <c r="B218" s="31"/>
      <c r="C218" s="44"/>
      <c r="D218" s="5">
        <v>217</v>
      </c>
      <c r="E218" s="6" t="s">
        <v>308</v>
      </c>
      <c r="F218" s="8" t="s">
        <v>309</v>
      </c>
    </row>
    <row r="219" s="16" customFormat="1" ht="25" customHeight="1" spans="1:6">
      <c r="A219" s="52"/>
      <c r="B219" s="31"/>
      <c r="C219" s="44"/>
      <c r="D219" s="5">
        <v>218</v>
      </c>
      <c r="E219" s="6" t="s">
        <v>311</v>
      </c>
      <c r="F219" s="8" t="s">
        <v>312</v>
      </c>
    </row>
    <row r="220" s="15" customFormat="1" ht="25" customHeight="1" spans="1:6">
      <c r="A220" s="52"/>
      <c r="B220" s="52"/>
      <c r="C220" s="44"/>
      <c r="D220" s="5">
        <v>219</v>
      </c>
      <c r="E220" s="13" t="s">
        <v>1324</v>
      </c>
      <c r="F220" s="9" t="s">
        <v>1325</v>
      </c>
    </row>
    <row r="221" s="16" customFormat="1" ht="25" customHeight="1" spans="1:6">
      <c r="A221" s="52"/>
      <c r="B221" s="31"/>
      <c r="C221" s="44"/>
      <c r="D221" s="5">
        <v>220</v>
      </c>
      <c r="E221" s="6" t="s">
        <v>549</v>
      </c>
      <c r="F221" s="8" t="s">
        <v>552</v>
      </c>
    </row>
    <row r="222" s="16" customFormat="1" ht="25" customHeight="1" spans="1:6">
      <c r="A222" s="52"/>
      <c r="B222" s="31"/>
      <c r="C222" s="44"/>
      <c r="D222" s="5">
        <v>221</v>
      </c>
      <c r="E222" s="6" t="s">
        <v>555</v>
      </c>
      <c r="F222" s="8" t="s">
        <v>556</v>
      </c>
    </row>
    <row r="223" s="16" customFormat="1" ht="25" customHeight="1" spans="1:6">
      <c r="A223" s="52"/>
      <c r="B223" s="31"/>
      <c r="C223" s="44"/>
      <c r="D223" s="5">
        <v>222</v>
      </c>
      <c r="E223" s="6" t="s">
        <v>557</v>
      </c>
      <c r="F223" s="8" t="s">
        <v>558</v>
      </c>
    </row>
    <row r="224" s="16" customFormat="1" ht="25" customHeight="1" spans="1:6">
      <c r="A224" s="52"/>
      <c r="B224" s="31"/>
      <c r="C224" s="44"/>
      <c r="D224" s="5">
        <v>223</v>
      </c>
      <c r="E224" s="6" t="s">
        <v>559</v>
      </c>
      <c r="F224" s="8" t="s">
        <v>560</v>
      </c>
    </row>
    <row r="225" s="16" customFormat="1" ht="25" customHeight="1" spans="1:6">
      <c r="A225" s="52"/>
      <c r="B225" s="31"/>
      <c r="C225" s="44"/>
      <c r="D225" s="5">
        <v>224</v>
      </c>
      <c r="E225" s="6" t="s">
        <v>561</v>
      </c>
      <c r="F225" s="8" t="s">
        <v>562</v>
      </c>
    </row>
    <row r="226" s="16" customFormat="1" ht="25" customHeight="1" spans="1:6">
      <c r="A226" s="52"/>
      <c r="B226" s="31"/>
      <c r="C226" s="44"/>
      <c r="D226" s="5">
        <v>225</v>
      </c>
      <c r="E226" s="6" t="s">
        <v>1326</v>
      </c>
      <c r="F226" s="8" t="s">
        <v>1327</v>
      </c>
    </row>
    <row r="227" s="15" customFormat="1" ht="25" customHeight="1" spans="1:6">
      <c r="A227" s="52">
        <v>99</v>
      </c>
      <c r="B227" s="52" t="s">
        <v>1328</v>
      </c>
      <c r="D227" s="5">
        <v>226</v>
      </c>
      <c r="E227" s="44" t="s">
        <v>241</v>
      </c>
      <c r="F227" s="9" t="s">
        <v>242</v>
      </c>
    </row>
    <row r="228" s="15" customFormat="1" ht="25" customHeight="1" spans="1:6">
      <c r="A228" s="52">
        <v>100</v>
      </c>
      <c r="B228" s="52" t="s">
        <v>1328</v>
      </c>
      <c r="D228" s="5">
        <v>227</v>
      </c>
      <c r="E228" s="44" t="s">
        <v>1329</v>
      </c>
      <c r="F228" s="9" t="s">
        <v>248</v>
      </c>
    </row>
  </sheetData>
  <conditionalFormatting sqref="C200">
    <cfRule type="expression" dxfId="0" priority="124" stopIfTrue="1">
      <formula>AND(COUNTIF($C$2:$C$2,C200)+COUNTIF(#REF!,C200)&gt;1,NOT(ISBLANK(C200)))</formula>
    </cfRule>
  </conditionalFormatting>
  <conditionalFormatting sqref="F200">
    <cfRule type="duplicateValues" dxfId="1" priority="125"/>
  </conditionalFormatting>
  <conditionalFormatting sqref="C201">
    <cfRule type="expression" dxfId="0" priority="97" stopIfTrue="1">
      <formula>AND(COUNTIF($C$2:$C$2,C201)+COUNTIF(#REF!,C201)&gt;1,NOT(ISBLANK(C201)))</formula>
    </cfRule>
  </conditionalFormatting>
  <conditionalFormatting sqref="F201">
    <cfRule type="duplicateValues" dxfId="1" priority="98"/>
  </conditionalFormatting>
  <conditionalFormatting sqref="C216">
    <cfRule type="expression" dxfId="0" priority="52" stopIfTrue="1">
      <formula>AND(COUNTIF($C$2:$C$2,C216)+COUNTIF(#REF!,C216)&gt;1,NOT(ISBLANK(C216)))</formula>
    </cfRule>
  </conditionalFormatting>
  <conditionalFormatting sqref="F216">
    <cfRule type="duplicateValues" dxfId="1" priority="53"/>
  </conditionalFormatting>
  <conditionalFormatting sqref="C202:C209">
    <cfRule type="expression" dxfId="0" priority="87" stopIfTrue="1">
      <formula>AND(COUNTIF($C$2:$C$2,C202)+COUNTIF(#REF!,C202)&gt;1,NOT(ISBLANK(C202)))</formula>
    </cfRule>
  </conditionalFormatting>
  <conditionalFormatting sqref="E$1:E$1048576">
    <cfRule type="expression" dxfId="1" priority="126">
      <formula>AND(SUMPRODUCT(IFERROR(1*(($E$1:$E$1048576&amp;"x")=(E1&amp;"x")),0))&gt;1,NOT(ISBLANK(E1)))</formula>
    </cfRule>
  </conditionalFormatting>
  <pageMargins left="0.751388888888889" right="0.751388888888889" top="1" bottom="1" header="0.5" footer="0.5"/>
  <pageSetup paperSize="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3"/>
  <sheetViews>
    <sheetView workbookViewId="0">
      <pane xSplit="5" ySplit="1" topLeftCell="F202" activePane="bottomRight" state="frozen"/>
      <selection/>
      <selection pane="topRight"/>
      <selection pane="bottomLeft"/>
      <selection pane="bottomRight" activeCell="C1" sqref="C1"/>
    </sheetView>
  </sheetViews>
  <sheetFormatPr defaultColWidth="9" defaultRowHeight="14.25" outlineLevelCol="5"/>
  <cols>
    <col min="1" max="1" width="10.5" style="20" customWidth="1"/>
    <col min="2" max="2" width="12.75" style="20" customWidth="1"/>
    <col min="3" max="3" width="47" style="21" customWidth="1"/>
    <col min="4" max="4" width="16.075" style="1" customWidth="1"/>
    <col min="5" max="5" width="45.8833333333333" style="1" customWidth="1"/>
    <col min="6" max="6" width="30.6333333333333" style="1" customWidth="1"/>
    <col min="7" max="7" width="11.375" style="22"/>
    <col min="8" max="16384" width="9" style="22"/>
  </cols>
  <sheetData>
    <row r="1" s="14" customFormat="1" ht="54" customHeight="1" spans="1:6">
      <c r="A1" s="23" t="s">
        <v>0</v>
      </c>
      <c r="B1" s="23" t="s">
        <v>1</v>
      </c>
      <c r="C1" s="23" t="s">
        <v>2</v>
      </c>
      <c r="D1" s="24" t="s">
        <v>3</v>
      </c>
      <c r="E1" s="24" t="s">
        <v>4</v>
      </c>
      <c r="F1" s="25" t="s">
        <v>5</v>
      </c>
    </row>
    <row r="2" s="15" customFormat="1" ht="25" customHeight="1" spans="1:6">
      <c r="A2" s="26">
        <v>1</v>
      </c>
      <c r="B2" s="26" t="s">
        <v>426</v>
      </c>
      <c r="C2" s="27" t="s">
        <v>835</v>
      </c>
      <c r="D2" s="28" t="s">
        <v>378</v>
      </c>
      <c r="E2" s="28" t="s">
        <v>378</v>
      </c>
      <c r="F2" s="29" t="s">
        <v>836</v>
      </c>
    </row>
    <row r="3" s="15" customFormat="1" ht="25" customHeight="1" spans="1:6">
      <c r="A3" s="26">
        <v>2</v>
      </c>
      <c r="B3" s="26" t="s">
        <v>426</v>
      </c>
      <c r="C3" s="27" t="s">
        <v>1210</v>
      </c>
      <c r="D3" s="28" t="s">
        <v>378</v>
      </c>
      <c r="E3" s="30" t="s">
        <v>1330</v>
      </c>
      <c r="F3" s="29"/>
    </row>
    <row r="4" s="16" customFormat="1" ht="25" customHeight="1" spans="1:6">
      <c r="A4" s="31"/>
      <c r="B4" s="31"/>
      <c r="C4" s="32"/>
      <c r="D4" s="5" t="s">
        <v>47</v>
      </c>
      <c r="E4" s="33" t="s">
        <v>654</v>
      </c>
      <c r="F4" s="8" t="s">
        <v>658</v>
      </c>
    </row>
    <row r="5" s="16" customFormat="1" ht="25" customHeight="1" spans="1:6">
      <c r="A5" s="31"/>
      <c r="B5" s="31"/>
      <c r="C5" s="32"/>
      <c r="D5" s="5">
        <v>1</v>
      </c>
      <c r="E5" s="33" t="s">
        <v>659</v>
      </c>
      <c r="F5" s="8" t="s">
        <v>660</v>
      </c>
    </row>
    <row r="6" s="15" customFormat="1" ht="25" customHeight="1" spans="1:6">
      <c r="A6" s="26">
        <v>3</v>
      </c>
      <c r="B6" s="26" t="s">
        <v>426</v>
      </c>
      <c r="C6" s="34" t="s">
        <v>795</v>
      </c>
      <c r="D6" s="28" t="s">
        <v>378</v>
      </c>
      <c r="E6" s="30" t="s">
        <v>378</v>
      </c>
      <c r="F6" s="35" t="s">
        <v>796</v>
      </c>
    </row>
    <row r="7" s="15" customFormat="1" ht="25" customHeight="1" spans="1:6">
      <c r="A7" s="26">
        <v>4</v>
      </c>
      <c r="B7" s="26" t="s">
        <v>426</v>
      </c>
      <c r="C7" s="34" t="s">
        <v>728</v>
      </c>
      <c r="D7" s="28" t="s">
        <v>378</v>
      </c>
      <c r="E7" s="30" t="s">
        <v>378</v>
      </c>
      <c r="F7" s="35" t="s">
        <v>729</v>
      </c>
    </row>
    <row r="8" s="15" customFormat="1" ht="25" customHeight="1" spans="1:6">
      <c r="A8" s="26">
        <v>5</v>
      </c>
      <c r="B8" s="26" t="s">
        <v>426</v>
      </c>
      <c r="C8" s="27" t="s">
        <v>887</v>
      </c>
      <c r="D8" s="28" t="s">
        <v>378</v>
      </c>
      <c r="E8" s="30" t="s">
        <v>378</v>
      </c>
      <c r="F8" s="29" t="s">
        <v>888</v>
      </c>
    </row>
    <row r="9" s="15" customFormat="1" ht="25" customHeight="1" spans="1:6">
      <c r="A9" s="26">
        <v>6</v>
      </c>
      <c r="B9" s="26" t="s">
        <v>426</v>
      </c>
      <c r="C9" s="34" t="s">
        <v>1211</v>
      </c>
      <c r="D9" s="28" t="s">
        <v>378</v>
      </c>
      <c r="E9" s="30" t="s">
        <v>378</v>
      </c>
      <c r="F9" s="35" t="s">
        <v>810</v>
      </c>
    </row>
    <row r="10" s="15" customFormat="1" ht="25" customHeight="1" spans="1:6">
      <c r="A10" s="26">
        <v>7</v>
      </c>
      <c r="B10" s="26" t="s">
        <v>426</v>
      </c>
      <c r="C10" s="34" t="s">
        <v>805</v>
      </c>
      <c r="D10" s="28" t="s">
        <v>378</v>
      </c>
      <c r="E10" s="30" t="s">
        <v>378</v>
      </c>
      <c r="F10" s="156" t="s">
        <v>806</v>
      </c>
    </row>
    <row r="11" s="15" customFormat="1" ht="25" customHeight="1" spans="1:6">
      <c r="A11" s="26">
        <v>8</v>
      </c>
      <c r="B11" s="26" t="s">
        <v>426</v>
      </c>
      <c r="C11" s="34" t="s">
        <v>598</v>
      </c>
      <c r="D11" s="28" t="s">
        <v>378</v>
      </c>
      <c r="E11" s="30" t="s">
        <v>378</v>
      </c>
      <c r="F11" s="35" t="s">
        <v>599</v>
      </c>
    </row>
    <row r="12" s="15" customFormat="1" ht="25" customHeight="1" spans="1:6">
      <c r="A12" s="26">
        <v>9</v>
      </c>
      <c r="B12" s="26" t="s">
        <v>426</v>
      </c>
      <c r="C12" s="27" t="s">
        <v>747</v>
      </c>
      <c r="D12" s="28" t="s">
        <v>378</v>
      </c>
      <c r="E12" s="30" t="s">
        <v>378</v>
      </c>
      <c r="F12" s="29" t="s">
        <v>748</v>
      </c>
    </row>
    <row r="13" s="15" customFormat="1" ht="25" customHeight="1" spans="1:6">
      <c r="A13" s="26">
        <v>10</v>
      </c>
      <c r="B13" s="26" t="s">
        <v>426</v>
      </c>
      <c r="C13" s="36" t="s">
        <v>827</v>
      </c>
      <c r="D13" s="28" t="s">
        <v>378</v>
      </c>
      <c r="E13" s="30" t="s">
        <v>378</v>
      </c>
      <c r="F13" s="35" t="s">
        <v>828</v>
      </c>
    </row>
    <row r="14" s="15" customFormat="1" ht="25" customHeight="1" spans="1:6">
      <c r="A14" s="26">
        <v>11</v>
      </c>
      <c r="B14" s="26" t="s">
        <v>426</v>
      </c>
      <c r="C14" s="34" t="s">
        <v>667</v>
      </c>
      <c r="D14" s="28" t="s">
        <v>378</v>
      </c>
      <c r="E14" s="30" t="s">
        <v>378</v>
      </c>
      <c r="F14" s="35" t="s">
        <v>668</v>
      </c>
    </row>
    <row r="15" s="15" customFormat="1" ht="25" customHeight="1" spans="1:6">
      <c r="A15" s="26">
        <v>12</v>
      </c>
      <c r="B15" s="26" t="s">
        <v>426</v>
      </c>
      <c r="C15" s="34" t="s">
        <v>633</v>
      </c>
      <c r="D15" s="28" t="s">
        <v>378</v>
      </c>
      <c r="E15" s="28" t="s">
        <v>378</v>
      </c>
      <c r="F15" s="35" t="s">
        <v>634</v>
      </c>
    </row>
    <row r="16" s="15" customFormat="1" ht="25" customHeight="1" spans="1:6">
      <c r="A16" s="26">
        <v>13</v>
      </c>
      <c r="B16" s="26" t="s">
        <v>426</v>
      </c>
      <c r="C16" s="34" t="s">
        <v>1213</v>
      </c>
      <c r="D16" s="28" t="s">
        <v>378</v>
      </c>
      <c r="E16" s="30" t="s">
        <v>1331</v>
      </c>
      <c r="F16" s="35"/>
    </row>
    <row r="17" s="17" customFormat="1" ht="25" customHeight="1" spans="1:6">
      <c r="A17" s="37"/>
      <c r="B17" s="37"/>
      <c r="C17" s="32"/>
      <c r="D17" s="5" t="s">
        <v>47</v>
      </c>
      <c r="E17" s="38" t="s">
        <v>1213</v>
      </c>
      <c r="F17" s="39" t="s">
        <v>1214</v>
      </c>
    </row>
    <row r="18" s="17" customFormat="1" ht="25" customHeight="1" spans="1:6">
      <c r="A18" s="37"/>
      <c r="B18" s="37"/>
      <c r="C18" s="32"/>
      <c r="D18" s="5">
        <v>1</v>
      </c>
      <c r="E18" s="38" t="s">
        <v>1215</v>
      </c>
      <c r="F18" s="39" t="s">
        <v>1216</v>
      </c>
    </row>
    <row r="19" s="17" customFormat="1" ht="25" customHeight="1" spans="1:6">
      <c r="A19" s="37"/>
      <c r="B19" s="37"/>
      <c r="C19" s="32"/>
      <c r="D19" s="40">
        <v>2</v>
      </c>
      <c r="E19" s="38" t="s">
        <v>1217</v>
      </c>
      <c r="F19" s="39" t="s">
        <v>1218</v>
      </c>
    </row>
    <row r="20" s="17" customFormat="1" ht="25" customHeight="1" spans="1:6">
      <c r="A20" s="37"/>
      <c r="B20" s="37"/>
      <c r="C20" s="32"/>
      <c r="D20" s="40">
        <v>3</v>
      </c>
      <c r="E20" s="38" t="s">
        <v>1219</v>
      </c>
      <c r="F20" s="39" t="s">
        <v>1220</v>
      </c>
    </row>
    <row r="21" s="15" customFormat="1" ht="25" customHeight="1" spans="1:6">
      <c r="A21" s="26">
        <v>14</v>
      </c>
      <c r="B21" s="26" t="s">
        <v>426</v>
      </c>
      <c r="C21" s="34" t="s">
        <v>582</v>
      </c>
      <c r="D21" s="28" t="s">
        <v>378</v>
      </c>
      <c r="E21" s="30" t="s">
        <v>378</v>
      </c>
      <c r="F21" s="35" t="s">
        <v>583</v>
      </c>
    </row>
    <row r="22" s="15" customFormat="1" ht="25" customHeight="1" spans="1:6">
      <c r="A22" s="26">
        <v>15</v>
      </c>
      <c r="B22" s="26" t="s">
        <v>426</v>
      </c>
      <c r="C22" s="27" t="s">
        <v>719</v>
      </c>
      <c r="D22" s="28" t="s">
        <v>378</v>
      </c>
      <c r="E22" s="30" t="s">
        <v>1332</v>
      </c>
      <c r="F22" s="29"/>
    </row>
    <row r="23" s="16" customFormat="1" ht="25" customHeight="1" spans="1:6">
      <c r="A23" s="31"/>
      <c r="B23" s="31"/>
      <c r="C23" s="32"/>
      <c r="D23" s="5" t="s">
        <v>47</v>
      </c>
      <c r="E23" s="33" t="s">
        <v>719</v>
      </c>
      <c r="F23" s="8" t="s">
        <v>720</v>
      </c>
    </row>
    <row r="24" s="16" customFormat="1" ht="25" customHeight="1" spans="1:6">
      <c r="A24" s="31"/>
      <c r="B24" s="31"/>
      <c r="C24" s="32"/>
      <c r="D24" s="5">
        <v>1</v>
      </c>
      <c r="E24" s="33" t="s">
        <v>721</v>
      </c>
      <c r="F24" s="161" t="s">
        <v>722</v>
      </c>
    </row>
    <row r="25" s="16" customFormat="1" ht="25" customHeight="1" spans="1:6">
      <c r="A25" s="31"/>
      <c r="B25" s="31"/>
      <c r="C25" s="32"/>
      <c r="D25" s="5">
        <v>2</v>
      </c>
      <c r="E25" s="33" t="s">
        <v>724</v>
      </c>
      <c r="F25" s="161" t="s">
        <v>725</v>
      </c>
    </row>
    <row r="26" s="15" customFormat="1" ht="25" customHeight="1" spans="1:6">
      <c r="A26" s="26">
        <v>16</v>
      </c>
      <c r="B26" s="26" t="s">
        <v>426</v>
      </c>
      <c r="C26" s="34" t="s">
        <v>714</v>
      </c>
      <c r="D26" s="28" t="s">
        <v>378</v>
      </c>
      <c r="E26" s="30" t="s">
        <v>378</v>
      </c>
      <c r="F26" s="156" t="s">
        <v>715</v>
      </c>
    </row>
    <row r="27" s="15" customFormat="1" ht="25" customHeight="1" spans="1:6">
      <c r="A27" s="26">
        <v>17</v>
      </c>
      <c r="B27" s="26" t="s">
        <v>426</v>
      </c>
      <c r="C27" s="34" t="s">
        <v>860</v>
      </c>
      <c r="D27" s="28" t="s">
        <v>378</v>
      </c>
      <c r="E27" s="30" t="s">
        <v>378</v>
      </c>
      <c r="F27" s="156" t="s">
        <v>861</v>
      </c>
    </row>
    <row r="28" s="15" customFormat="1" ht="25" customHeight="1" spans="1:6">
      <c r="A28" s="26">
        <v>18</v>
      </c>
      <c r="B28" s="26" t="s">
        <v>426</v>
      </c>
      <c r="C28" s="27" t="s">
        <v>774</v>
      </c>
      <c r="D28" s="28" t="s">
        <v>378</v>
      </c>
      <c r="E28" s="30" t="s">
        <v>1333</v>
      </c>
      <c r="F28" s="29"/>
    </row>
    <row r="29" s="16" customFormat="1" ht="29" customHeight="1" spans="1:6">
      <c r="A29" s="41"/>
      <c r="B29" s="41"/>
      <c r="C29" s="42"/>
      <c r="D29" s="40" t="s">
        <v>47</v>
      </c>
      <c r="E29" s="38" t="s">
        <v>774</v>
      </c>
      <c r="F29" s="43" t="s">
        <v>780</v>
      </c>
    </row>
    <row r="30" s="16" customFormat="1" ht="25" customHeight="1" spans="1:6">
      <c r="A30" s="31"/>
      <c r="B30" s="31"/>
      <c r="C30" s="32"/>
      <c r="D30" s="5">
        <v>1</v>
      </c>
      <c r="E30" s="33" t="s">
        <v>781</v>
      </c>
      <c r="F30" s="8" t="s">
        <v>782</v>
      </c>
    </row>
    <row r="31" s="16" customFormat="1" ht="25" customHeight="1" spans="1:6">
      <c r="A31" s="31"/>
      <c r="B31" s="31"/>
      <c r="C31" s="32"/>
      <c r="D31" s="5">
        <v>2</v>
      </c>
      <c r="E31" s="33" t="s">
        <v>784</v>
      </c>
      <c r="F31" s="8" t="s">
        <v>785</v>
      </c>
    </row>
    <row r="32" s="16" customFormat="1" ht="25" customHeight="1" spans="1:6">
      <c r="A32" s="31"/>
      <c r="B32" s="31"/>
      <c r="C32" s="32"/>
      <c r="D32" s="5">
        <v>3</v>
      </c>
      <c r="E32" s="33" t="s">
        <v>786</v>
      </c>
      <c r="F32" s="8" t="s">
        <v>787</v>
      </c>
    </row>
    <row r="33" s="16" customFormat="1" ht="25" customHeight="1" spans="1:6">
      <c r="A33" s="31"/>
      <c r="B33" s="31"/>
      <c r="C33" s="32"/>
      <c r="D33" s="5">
        <v>4</v>
      </c>
      <c r="E33" s="33" t="s">
        <v>792</v>
      </c>
      <c r="F33" s="8" t="s">
        <v>793</v>
      </c>
    </row>
    <row r="34" s="15" customFormat="1" ht="25" customHeight="1" spans="1:6">
      <c r="A34" s="26">
        <v>19</v>
      </c>
      <c r="B34" s="26" t="s">
        <v>426</v>
      </c>
      <c r="C34" s="34" t="s">
        <v>624</v>
      </c>
      <c r="D34" s="28" t="s">
        <v>378</v>
      </c>
      <c r="E34" s="30" t="s">
        <v>378</v>
      </c>
      <c r="F34" s="35" t="s">
        <v>625</v>
      </c>
    </row>
    <row r="35" s="15" customFormat="1" ht="25" customHeight="1" spans="1:6">
      <c r="A35" s="26">
        <v>20</v>
      </c>
      <c r="B35" s="26" t="s">
        <v>426</v>
      </c>
      <c r="C35" s="27" t="s">
        <v>1221</v>
      </c>
      <c r="D35" s="28" t="s">
        <v>378</v>
      </c>
      <c r="E35" s="30" t="s">
        <v>378</v>
      </c>
      <c r="F35" s="29" t="s">
        <v>630</v>
      </c>
    </row>
    <row r="36" s="15" customFormat="1" ht="25" customHeight="1" spans="1:6">
      <c r="A36" s="26">
        <v>21</v>
      </c>
      <c r="B36" s="26" t="s">
        <v>426</v>
      </c>
      <c r="C36" s="34" t="s">
        <v>1085</v>
      </c>
      <c r="D36" s="28" t="s">
        <v>378</v>
      </c>
      <c r="E36" s="30" t="s">
        <v>1333</v>
      </c>
      <c r="F36" s="35"/>
    </row>
    <row r="37" s="16" customFormat="1" ht="25" customHeight="1" spans="1:6">
      <c r="A37" s="41"/>
      <c r="B37" s="41"/>
      <c r="C37" s="42"/>
      <c r="D37" s="40" t="s">
        <v>47</v>
      </c>
      <c r="E37" s="38" t="s">
        <v>1085</v>
      </c>
      <c r="F37" s="43" t="s">
        <v>1090</v>
      </c>
    </row>
    <row r="38" s="16" customFormat="1" ht="25" customHeight="1" spans="1:6">
      <c r="A38" s="31"/>
      <c r="B38" s="31"/>
      <c r="C38" s="32"/>
      <c r="D38" s="5">
        <v>1</v>
      </c>
      <c r="E38" s="33" t="s">
        <v>1091</v>
      </c>
      <c r="F38" s="8" t="s">
        <v>1092</v>
      </c>
    </row>
    <row r="39" s="16" customFormat="1" ht="30" customHeight="1" spans="1:6">
      <c r="A39" s="31"/>
      <c r="B39" s="31"/>
      <c r="C39" s="32"/>
      <c r="D39" s="5">
        <v>2</v>
      </c>
      <c r="E39" s="33" t="s">
        <v>1096</v>
      </c>
      <c r="F39" s="8" t="s">
        <v>1097</v>
      </c>
    </row>
    <row r="40" s="16" customFormat="1" ht="30" customHeight="1" spans="1:6">
      <c r="A40" s="31"/>
      <c r="B40" s="31"/>
      <c r="C40" s="32"/>
      <c r="D40" s="5">
        <v>3</v>
      </c>
      <c r="E40" s="33" t="s">
        <v>1101</v>
      </c>
      <c r="F40" s="8" t="s">
        <v>1102</v>
      </c>
    </row>
    <row r="41" s="16" customFormat="1" ht="30" customHeight="1" spans="1:6">
      <c r="A41" s="31"/>
      <c r="B41" s="31"/>
      <c r="C41" s="32"/>
      <c r="D41" s="5">
        <v>4</v>
      </c>
      <c r="E41" s="33" t="s">
        <v>1222</v>
      </c>
      <c r="F41" s="8" t="s">
        <v>1223</v>
      </c>
    </row>
    <row r="42" s="15" customFormat="1" ht="25" customHeight="1" spans="1:6">
      <c r="A42" s="26">
        <v>22</v>
      </c>
      <c r="B42" s="26" t="s">
        <v>426</v>
      </c>
      <c r="C42" s="27" t="s">
        <v>1224</v>
      </c>
      <c r="D42" s="28" t="s">
        <v>378</v>
      </c>
      <c r="E42" s="30" t="s">
        <v>378</v>
      </c>
      <c r="F42" s="158" t="s">
        <v>1225</v>
      </c>
    </row>
    <row r="43" s="15" customFormat="1" ht="25" customHeight="1" spans="1:6">
      <c r="A43" s="26">
        <v>23</v>
      </c>
      <c r="B43" s="26" t="s">
        <v>426</v>
      </c>
      <c r="C43" s="34" t="s">
        <v>831</v>
      </c>
      <c r="D43" s="28" t="s">
        <v>378</v>
      </c>
      <c r="E43" s="30" t="s">
        <v>378</v>
      </c>
      <c r="F43" s="35" t="s">
        <v>832</v>
      </c>
    </row>
    <row r="44" s="15" customFormat="1" ht="25" customHeight="1" spans="1:6">
      <c r="A44" s="26">
        <v>24</v>
      </c>
      <c r="B44" s="26" t="s">
        <v>426</v>
      </c>
      <c r="C44" s="34" t="s">
        <v>1226</v>
      </c>
      <c r="D44" s="28" t="s">
        <v>378</v>
      </c>
      <c r="E44" s="30" t="s">
        <v>378</v>
      </c>
      <c r="F44" s="35" t="s">
        <v>1227</v>
      </c>
    </row>
    <row r="45" s="15" customFormat="1" ht="25" customHeight="1" spans="1:6">
      <c r="A45" s="26">
        <v>25</v>
      </c>
      <c r="B45" s="26" t="s">
        <v>426</v>
      </c>
      <c r="C45" s="34" t="s">
        <v>682</v>
      </c>
      <c r="D45" s="28" t="s">
        <v>378</v>
      </c>
      <c r="E45" s="30" t="s">
        <v>378</v>
      </c>
      <c r="F45" s="156" t="s">
        <v>683</v>
      </c>
    </row>
    <row r="46" s="15" customFormat="1" ht="25" customHeight="1" spans="1:6">
      <c r="A46" s="26">
        <v>26</v>
      </c>
      <c r="B46" s="26" t="s">
        <v>426</v>
      </c>
      <c r="C46" s="34" t="s">
        <v>742</v>
      </c>
      <c r="D46" s="28" t="s">
        <v>378</v>
      </c>
      <c r="E46" s="30" t="s">
        <v>378</v>
      </c>
      <c r="F46" s="156" t="s">
        <v>743</v>
      </c>
    </row>
    <row r="47" s="15" customFormat="1" ht="25" customHeight="1" spans="1:6">
      <c r="A47" s="26">
        <v>27</v>
      </c>
      <c r="B47" s="26" t="s">
        <v>426</v>
      </c>
      <c r="C47" s="34" t="s">
        <v>40</v>
      </c>
      <c r="D47" s="28" t="s">
        <v>378</v>
      </c>
      <c r="E47" s="30" t="s">
        <v>1334</v>
      </c>
      <c r="F47" s="35"/>
    </row>
    <row r="48" s="16" customFormat="1" ht="25" customHeight="1" spans="1:6">
      <c r="A48" s="31"/>
      <c r="B48" s="31"/>
      <c r="C48" s="32"/>
      <c r="D48" s="5" t="s">
        <v>47</v>
      </c>
      <c r="E48" s="33" t="s">
        <v>40</v>
      </c>
      <c r="F48" s="8" t="s">
        <v>48</v>
      </c>
    </row>
    <row r="49" s="16" customFormat="1" ht="25" customHeight="1" spans="1:6">
      <c r="A49" s="31"/>
      <c r="B49" s="31"/>
      <c r="C49" s="32"/>
      <c r="D49" s="5">
        <v>1</v>
      </c>
      <c r="E49" s="33" t="s">
        <v>50</v>
      </c>
      <c r="F49" s="8" t="s">
        <v>51</v>
      </c>
    </row>
    <row r="50" s="16" customFormat="1" ht="25" customHeight="1" spans="1:6">
      <c r="A50" s="31"/>
      <c r="B50" s="31"/>
      <c r="C50" s="32"/>
      <c r="D50" s="5">
        <v>2</v>
      </c>
      <c r="E50" s="33" t="s">
        <v>1228</v>
      </c>
      <c r="F50" s="8" t="s">
        <v>55</v>
      </c>
    </row>
    <row r="51" s="17" customFormat="1" ht="25" customHeight="1" spans="1:6">
      <c r="A51" s="37"/>
      <c r="B51" s="37"/>
      <c r="C51" s="32"/>
      <c r="D51" s="40">
        <v>5</v>
      </c>
      <c r="E51" s="38" t="s">
        <v>1229</v>
      </c>
      <c r="F51" s="39" t="s">
        <v>1230</v>
      </c>
    </row>
    <row r="52" s="17" customFormat="1" ht="25" customHeight="1" spans="1:6">
      <c r="A52" s="37"/>
      <c r="B52" s="37"/>
      <c r="C52" s="32"/>
      <c r="D52" s="40">
        <v>6</v>
      </c>
      <c r="E52" s="38" t="s">
        <v>1231</v>
      </c>
      <c r="F52" s="39" t="s">
        <v>1232</v>
      </c>
    </row>
    <row r="53" s="15" customFormat="1" ht="25" customHeight="1" spans="1:6">
      <c r="A53" s="26">
        <v>28</v>
      </c>
      <c r="B53" s="26" t="s">
        <v>426</v>
      </c>
      <c r="C53" s="34" t="s">
        <v>799</v>
      </c>
      <c r="D53" s="28" t="s">
        <v>378</v>
      </c>
      <c r="E53" s="28" t="s">
        <v>378</v>
      </c>
      <c r="F53" s="35" t="s">
        <v>800</v>
      </c>
    </row>
    <row r="54" s="15" customFormat="1" ht="25" customHeight="1" spans="1:6">
      <c r="A54" s="26">
        <v>29</v>
      </c>
      <c r="B54" s="26" t="s">
        <v>426</v>
      </c>
      <c r="C54" s="34" t="s">
        <v>768</v>
      </c>
      <c r="D54" s="28" t="s">
        <v>378</v>
      </c>
      <c r="E54" s="30" t="s">
        <v>378</v>
      </c>
      <c r="F54" s="156" t="s">
        <v>769</v>
      </c>
    </row>
    <row r="55" s="15" customFormat="1" ht="25" customHeight="1" spans="1:6">
      <c r="A55" s="26">
        <v>30</v>
      </c>
      <c r="B55" s="26" t="s">
        <v>426</v>
      </c>
      <c r="C55" s="34" t="s">
        <v>639</v>
      </c>
      <c r="D55" s="28" t="s">
        <v>378</v>
      </c>
      <c r="E55" s="30" t="s">
        <v>378</v>
      </c>
      <c r="F55" s="35" t="s">
        <v>640</v>
      </c>
    </row>
    <row r="56" s="15" customFormat="1" ht="25" customHeight="1" spans="1:6">
      <c r="A56" s="26">
        <v>31</v>
      </c>
      <c r="B56" s="26" t="s">
        <v>426</v>
      </c>
      <c r="C56" s="34" t="s">
        <v>1233</v>
      </c>
      <c r="D56" s="28" t="s">
        <v>378</v>
      </c>
      <c r="E56" s="30" t="s">
        <v>378</v>
      </c>
      <c r="F56" s="35" t="s">
        <v>1234</v>
      </c>
    </row>
    <row r="57" s="15" customFormat="1" ht="25" customHeight="1" spans="1:6">
      <c r="A57" s="26">
        <v>32</v>
      </c>
      <c r="B57" s="26" t="s">
        <v>426</v>
      </c>
      <c r="C57" s="34" t="s">
        <v>851</v>
      </c>
      <c r="D57" s="28" t="s">
        <v>378</v>
      </c>
      <c r="E57" s="30" t="s">
        <v>378</v>
      </c>
      <c r="F57" s="156" t="s">
        <v>852</v>
      </c>
    </row>
    <row r="58" s="15" customFormat="1" ht="25" customHeight="1" spans="1:6">
      <c r="A58" s="26">
        <v>33</v>
      </c>
      <c r="B58" s="26" t="s">
        <v>426</v>
      </c>
      <c r="C58" s="27" t="s">
        <v>612</v>
      </c>
      <c r="D58" s="28" t="s">
        <v>378</v>
      </c>
      <c r="E58" s="30" t="s">
        <v>1330</v>
      </c>
      <c r="F58" s="29"/>
    </row>
    <row r="59" s="16" customFormat="1" ht="25" customHeight="1" spans="1:6">
      <c r="A59" s="31"/>
      <c r="B59" s="31"/>
      <c r="C59" s="32"/>
      <c r="D59" s="5" t="s">
        <v>47</v>
      </c>
      <c r="E59" s="33" t="s">
        <v>612</v>
      </c>
      <c r="F59" s="8" t="s">
        <v>616</v>
      </c>
    </row>
    <row r="60" s="16" customFormat="1" ht="25" customHeight="1" spans="1:6">
      <c r="A60" s="31"/>
      <c r="B60" s="31"/>
      <c r="C60" s="32"/>
      <c r="D60" s="5">
        <v>1</v>
      </c>
      <c r="E60" s="33" t="s">
        <v>617</v>
      </c>
      <c r="F60" s="9" t="s">
        <v>618</v>
      </c>
    </row>
    <row r="61" s="15" customFormat="1" ht="25" customHeight="1" spans="1:6">
      <c r="A61" s="26">
        <v>34</v>
      </c>
      <c r="B61" s="26" t="s">
        <v>426</v>
      </c>
      <c r="C61" s="34" t="s">
        <v>1236</v>
      </c>
      <c r="D61" s="28" t="s">
        <v>378</v>
      </c>
      <c r="E61" s="30" t="s">
        <v>378</v>
      </c>
      <c r="F61" s="35" t="s">
        <v>1237</v>
      </c>
    </row>
    <row r="62" s="15" customFormat="1" ht="25" customHeight="1" spans="1:6">
      <c r="A62" s="26">
        <v>35</v>
      </c>
      <c r="B62" s="26" t="s">
        <v>426</v>
      </c>
      <c r="C62" s="27" t="s">
        <v>604</v>
      </c>
      <c r="D62" s="28" t="s">
        <v>378</v>
      </c>
      <c r="E62" s="30" t="s">
        <v>1330</v>
      </c>
      <c r="F62" s="29"/>
    </row>
    <row r="63" s="16" customFormat="1" ht="25" customHeight="1" spans="1:6">
      <c r="A63" s="31"/>
      <c r="B63" s="31"/>
      <c r="C63" s="32"/>
      <c r="D63" s="5" t="s">
        <v>47</v>
      </c>
      <c r="E63" s="33" t="s">
        <v>604</v>
      </c>
      <c r="F63" s="161" t="s">
        <v>609</v>
      </c>
    </row>
    <row r="64" s="16" customFormat="1" ht="25" customHeight="1" spans="1:6">
      <c r="A64" s="31"/>
      <c r="B64" s="31"/>
      <c r="C64" s="32"/>
      <c r="D64" s="5">
        <v>1</v>
      </c>
      <c r="E64" s="33" t="s">
        <v>1238</v>
      </c>
      <c r="F64" s="161" t="s">
        <v>611</v>
      </c>
    </row>
    <row r="65" s="15" customFormat="1" ht="25" customHeight="1" spans="1:6">
      <c r="A65" s="26">
        <v>36</v>
      </c>
      <c r="B65" s="26" t="s">
        <v>426</v>
      </c>
      <c r="C65" s="27" t="s">
        <v>592</v>
      </c>
      <c r="D65" s="28" t="s">
        <v>378</v>
      </c>
      <c r="E65" s="30" t="s">
        <v>1330</v>
      </c>
      <c r="F65" s="29"/>
    </row>
    <row r="66" s="16" customFormat="1" ht="25" customHeight="1" spans="1:6">
      <c r="A66" s="31"/>
      <c r="B66" s="31"/>
      <c r="C66" s="32"/>
      <c r="D66" s="5" t="s">
        <v>47</v>
      </c>
      <c r="E66" s="33" t="s">
        <v>592</v>
      </c>
      <c r="F66" s="161" t="s">
        <v>595</v>
      </c>
    </row>
    <row r="67" s="16" customFormat="1" ht="25" customHeight="1" spans="1:6">
      <c r="A67" s="31"/>
      <c r="B67" s="31"/>
      <c r="C67" s="32"/>
      <c r="D67" s="5">
        <v>1</v>
      </c>
      <c r="E67" s="33" t="s">
        <v>596</v>
      </c>
      <c r="F67" s="8" t="s">
        <v>597</v>
      </c>
    </row>
    <row r="68" s="15" customFormat="1" ht="25" customHeight="1" spans="1:6">
      <c r="A68" s="26">
        <v>37</v>
      </c>
      <c r="B68" s="26" t="s">
        <v>426</v>
      </c>
      <c r="C68" s="34" t="s">
        <v>879</v>
      </c>
      <c r="D68" s="28" t="s">
        <v>378</v>
      </c>
      <c r="E68" s="30" t="s">
        <v>378</v>
      </c>
      <c r="F68" s="35" t="s">
        <v>880</v>
      </c>
    </row>
    <row r="69" s="15" customFormat="1" ht="25" customHeight="1" spans="1:6">
      <c r="A69" s="26">
        <v>38</v>
      </c>
      <c r="B69" s="26" t="s">
        <v>426</v>
      </c>
      <c r="C69" s="34" t="s">
        <v>822</v>
      </c>
      <c r="D69" s="28" t="s">
        <v>378</v>
      </c>
      <c r="E69" s="30" t="s">
        <v>378</v>
      </c>
      <c r="F69" s="156" t="s">
        <v>823</v>
      </c>
    </row>
    <row r="70" s="15" customFormat="1" ht="25" customHeight="1" spans="1:6">
      <c r="A70" s="26">
        <v>39</v>
      </c>
      <c r="B70" s="26" t="s">
        <v>426</v>
      </c>
      <c r="C70" s="34" t="s">
        <v>1239</v>
      </c>
      <c r="D70" s="28" t="s">
        <v>378</v>
      </c>
      <c r="E70" s="28" t="s">
        <v>378</v>
      </c>
      <c r="F70" s="35" t="s">
        <v>847</v>
      </c>
    </row>
    <row r="71" s="15" customFormat="1" ht="25" customHeight="1" spans="1:6">
      <c r="A71" s="26">
        <v>40</v>
      </c>
      <c r="B71" s="26" t="s">
        <v>426</v>
      </c>
      <c r="C71" s="34" t="s">
        <v>1240</v>
      </c>
      <c r="D71" s="28" t="s">
        <v>378</v>
      </c>
      <c r="E71" s="28" t="s">
        <v>378</v>
      </c>
      <c r="F71" s="35" t="s">
        <v>1241</v>
      </c>
    </row>
    <row r="72" s="15" customFormat="1" ht="25" customHeight="1" spans="1:6">
      <c r="A72" s="26">
        <v>41</v>
      </c>
      <c r="B72" s="26" t="s">
        <v>426</v>
      </c>
      <c r="C72" s="34" t="s">
        <v>699</v>
      </c>
      <c r="D72" s="28" t="s">
        <v>378</v>
      </c>
      <c r="E72" s="30" t="s">
        <v>1331</v>
      </c>
      <c r="F72" s="35"/>
    </row>
    <row r="73" s="16" customFormat="1" ht="25" customHeight="1" spans="1:6">
      <c r="A73" s="31"/>
      <c r="B73" s="31"/>
      <c r="C73" s="32"/>
      <c r="D73" s="5" t="s">
        <v>47</v>
      </c>
      <c r="E73" s="33" t="s">
        <v>699</v>
      </c>
      <c r="F73" s="8" t="s">
        <v>703</v>
      </c>
    </row>
    <row r="74" s="16" customFormat="1" ht="25" customHeight="1" spans="1:6">
      <c r="A74" s="31"/>
      <c r="B74" s="31"/>
      <c r="C74" s="32"/>
      <c r="D74" s="5">
        <v>1</v>
      </c>
      <c r="E74" s="33" t="s">
        <v>704</v>
      </c>
      <c r="F74" s="8" t="s">
        <v>705</v>
      </c>
    </row>
    <row r="75" s="16" customFormat="1" ht="25" customHeight="1" spans="1:6">
      <c r="A75" s="31"/>
      <c r="B75" s="31"/>
      <c r="C75" s="32"/>
      <c r="D75" s="5">
        <v>2</v>
      </c>
      <c r="E75" s="33" t="s">
        <v>1242</v>
      </c>
      <c r="F75" s="8" t="s">
        <v>1243</v>
      </c>
    </row>
    <row r="76" s="16" customFormat="1" ht="25" customHeight="1" spans="1:6">
      <c r="A76" s="31"/>
      <c r="B76" s="31"/>
      <c r="C76" s="32"/>
      <c r="D76" s="5">
        <v>3</v>
      </c>
      <c r="E76" s="33" t="s">
        <v>706</v>
      </c>
      <c r="F76" s="8" t="s">
        <v>707</v>
      </c>
    </row>
    <row r="77" s="15" customFormat="1" ht="25" customHeight="1" spans="1:6">
      <c r="A77" s="26">
        <v>42</v>
      </c>
      <c r="B77" s="26" t="s">
        <v>426</v>
      </c>
      <c r="C77" s="34" t="s">
        <v>1244</v>
      </c>
      <c r="D77" s="28" t="s">
        <v>378</v>
      </c>
      <c r="E77" s="30" t="s">
        <v>378</v>
      </c>
      <c r="F77" s="35" t="s">
        <v>870</v>
      </c>
    </row>
    <row r="78" s="15" customFormat="1" ht="25" customHeight="1" spans="1:6">
      <c r="A78" s="26">
        <v>43</v>
      </c>
      <c r="B78" s="26" t="s">
        <v>426</v>
      </c>
      <c r="C78" s="27" t="s">
        <v>427</v>
      </c>
      <c r="D78" s="28" t="s">
        <v>378</v>
      </c>
      <c r="E78" s="30" t="s">
        <v>378</v>
      </c>
      <c r="F78" s="29" t="s">
        <v>428</v>
      </c>
    </row>
    <row r="79" s="15" customFormat="1" ht="25" customHeight="1" spans="1:6">
      <c r="A79" s="26">
        <v>44</v>
      </c>
      <c r="B79" s="26" t="s">
        <v>426</v>
      </c>
      <c r="C79" s="34" t="s">
        <v>841</v>
      </c>
      <c r="D79" s="28" t="s">
        <v>378</v>
      </c>
      <c r="E79" s="30" t="s">
        <v>378</v>
      </c>
      <c r="F79" s="35" t="s">
        <v>842</v>
      </c>
    </row>
    <row r="80" s="15" customFormat="1" ht="25" customHeight="1" spans="1:6">
      <c r="A80" s="26">
        <v>45</v>
      </c>
      <c r="B80" s="26" t="s">
        <v>426</v>
      </c>
      <c r="C80" s="34" t="s">
        <v>688</v>
      </c>
      <c r="D80" s="28" t="s">
        <v>378</v>
      </c>
      <c r="E80" s="30" t="s">
        <v>378</v>
      </c>
      <c r="F80" s="156" t="s">
        <v>689</v>
      </c>
    </row>
    <row r="81" s="15" customFormat="1" ht="25" customHeight="1" spans="1:6">
      <c r="A81" s="26">
        <v>46</v>
      </c>
      <c r="B81" s="26" t="s">
        <v>426</v>
      </c>
      <c r="C81" s="34" t="s">
        <v>1245</v>
      </c>
      <c r="D81" s="28" t="s">
        <v>378</v>
      </c>
      <c r="E81" s="30" t="s">
        <v>378</v>
      </c>
      <c r="F81" s="35" t="s">
        <v>884</v>
      </c>
    </row>
    <row r="82" s="15" customFormat="1" ht="25" customHeight="1" spans="1:6">
      <c r="A82" s="26">
        <v>47</v>
      </c>
      <c r="B82" s="26" t="s">
        <v>426</v>
      </c>
      <c r="C82" s="34" t="s">
        <v>873</v>
      </c>
      <c r="D82" s="28" t="s">
        <v>378</v>
      </c>
      <c r="E82" s="30" t="s">
        <v>378</v>
      </c>
      <c r="F82" s="156" t="s">
        <v>874</v>
      </c>
    </row>
    <row r="83" s="15" customFormat="1" ht="25" customHeight="1" spans="1:6">
      <c r="A83" s="26">
        <v>48</v>
      </c>
      <c r="B83" s="26" t="s">
        <v>426</v>
      </c>
      <c r="C83" s="34" t="s">
        <v>1246</v>
      </c>
      <c r="D83" s="28" t="s">
        <v>378</v>
      </c>
      <c r="E83" s="30" t="s">
        <v>378</v>
      </c>
      <c r="F83" s="35" t="s">
        <v>1247</v>
      </c>
    </row>
    <row r="84" s="15" customFormat="1" ht="25" customHeight="1" spans="1:6">
      <c r="A84" s="26">
        <v>49</v>
      </c>
      <c r="B84" s="26" t="s">
        <v>426</v>
      </c>
      <c r="C84" s="27" t="s">
        <v>1248</v>
      </c>
      <c r="D84" s="28" t="s">
        <v>378</v>
      </c>
      <c r="E84" s="30" t="s">
        <v>378</v>
      </c>
      <c r="F84" s="29" t="s">
        <v>651</v>
      </c>
    </row>
    <row r="85" s="15" customFormat="1" ht="25" customHeight="1" spans="1:6">
      <c r="A85" s="26">
        <v>50</v>
      </c>
      <c r="B85" s="26" t="s">
        <v>426</v>
      </c>
      <c r="C85" s="34" t="s">
        <v>1249</v>
      </c>
      <c r="D85" s="28" t="s">
        <v>378</v>
      </c>
      <c r="E85" s="30" t="s">
        <v>378</v>
      </c>
      <c r="F85" s="35" t="s">
        <v>1250</v>
      </c>
    </row>
    <row r="86" s="15" customFormat="1" ht="25" customHeight="1" spans="1:6">
      <c r="A86" s="26">
        <v>51</v>
      </c>
      <c r="B86" s="26" t="s">
        <v>426</v>
      </c>
      <c r="C86" s="34" t="s">
        <v>1251</v>
      </c>
      <c r="D86" s="28" t="s">
        <v>378</v>
      </c>
      <c r="E86" s="28" t="s">
        <v>378</v>
      </c>
      <c r="F86" s="35" t="s">
        <v>1252</v>
      </c>
    </row>
    <row r="87" s="15" customFormat="1" ht="25" customHeight="1" spans="1:6">
      <c r="A87" s="26">
        <v>52</v>
      </c>
      <c r="B87" s="26" t="s">
        <v>426</v>
      </c>
      <c r="C87" s="34" t="s">
        <v>1253</v>
      </c>
      <c r="D87" s="28" t="s">
        <v>378</v>
      </c>
      <c r="E87" s="28" t="s">
        <v>378</v>
      </c>
      <c r="F87" s="35" t="s">
        <v>1254</v>
      </c>
    </row>
    <row r="88" s="15" customFormat="1" ht="25" customHeight="1" spans="1:6">
      <c r="A88" s="26">
        <v>53</v>
      </c>
      <c r="B88" s="26" t="s">
        <v>426</v>
      </c>
      <c r="C88" s="34" t="s">
        <v>1255</v>
      </c>
      <c r="D88" s="28" t="s">
        <v>378</v>
      </c>
      <c r="E88" s="28" t="s">
        <v>378</v>
      </c>
      <c r="F88" s="35" t="s">
        <v>1256</v>
      </c>
    </row>
    <row r="89" s="15" customFormat="1" ht="25" customHeight="1" spans="1:6">
      <c r="A89" s="26">
        <v>54</v>
      </c>
      <c r="B89" s="26" t="s">
        <v>1262</v>
      </c>
      <c r="C89" s="34" t="s">
        <v>317</v>
      </c>
      <c r="D89" s="28" t="s">
        <v>378</v>
      </c>
      <c r="E89" s="28" t="s">
        <v>1335</v>
      </c>
      <c r="F89" s="35"/>
    </row>
    <row r="90" s="16" customFormat="1" ht="25" customHeight="1" spans="1:6">
      <c r="A90" s="31"/>
      <c r="B90" s="31"/>
      <c r="C90" s="44" t="s">
        <v>89</v>
      </c>
      <c r="D90" s="5" t="s">
        <v>47</v>
      </c>
      <c r="E90" s="33" t="s">
        <v>317</v>
      </c>
      <c r="F90" s="9" t="s">
        <v>321</v>
      </c>
    </row>
    <row r="91" s="16" customFormat="1" ht="25" customHeight="1" spans="1:6">
      <c r="A91" s="31"/>
      <c r="B91" s="31"/>
      <c r="C91" s="44" t="s">
        <v>1336</v>
      </c>
      <c r="D91" s="5">
        <v>1</v>
      </c>
      <c r="E91" s="33" t="s">
        <v>322</v>
      </c>
      <c r="F91" s="9" t="s">
        <v>323</v>
      </c>
    </row>
    <row r="92" s="16" customFormat="1" ht="25" customHeight="1" spans="1:6">
      <c r="A92" s="31"/>
      <c r="B92" s="31"/>
      <c r="C92" s="44" t="s">
        <v>1337</v>
      </c>
      <c r="D92" s="5">
        <v>2</v>
      </c>
      <c r="E92" s="33" t="s">
        <v>326</v>
      </c>
      <c r="F92" s="9" t="s">
        <v>327</v>
      </c>
    </row>
    <row r="93" s="16" customFormat="1" ht="25" customHeight="1" spans="1:6">
      <c r="A93" s="31"/>
      <c r="B93" s="31"/>
      <c r="C93" s="44" t="s">
        <v>49</v>
      </c>
      <c r="D93" s="5">
        <v>3</v>
      </c>
      <c r="E93" s="33" t="s">
        <v>329</v>
      </c>
      <c r="F93" s="9" t="s">
        <v>330</v>
      </c>
    </row>
    <row r="94" s="16" customFormat="1" ht="25" customHeight="1" spans="1:6">
      <c r="A94" s="31"/>
      <c r="B94" s="31"/>
      <c r="C94" s="44" t="s">
        <v>49</v>
      </c>
      <c r="D94" s="5">
        <v>4</v>
      </c>
      <c r="E94" s="33" t="s">
        <v>333</v>
      </c>
      <c r="F94" s="9" t="s">
        <v>334</v>
      </c>
    </row>
    <row r="95" s="16" customFormat="1" ht="25" customHeight="1" spans="1:6">
      <c r="A95" s="31"/>
      <c r="B95" s="31"/>
      <c r="C95" s="44" t="s">
        <v>1338</v>
      </c>
      <c r="D95" s="5">
        <v>5</v>
      </c>
      <c r="E95" s="33" t="s">
        <v>1257</v>
      </c>
      <c r="F95" s="9" t="s">
        <v>337</v>
      </c>
    </row>
    <row r="96" s="16" customFormat="1" ht="25" customHeight="1" spans="1:6">
      <c r="A96" s="31"/>
      <c r="B96" s="31"/>
      <c r="C96" s="44" t="s">
        <v>307</v>
      </c>
      <c r="D96" s="5">
        <v>6</v>
      </c>
      <c r="E96" s="33" t="s">
        <v>339</v>
      </c>
      <c r="F96" s="9" t="s">
        <v>340</v>
      </c>
    </row>
    <row r="97" s="16" customFormat="1" ht="25" customHeight="1" spans="1:6">
      <c r="A97" s="31"/>
      <c r="B97" s="31"/>
      <c r="C97" s="44" t="s">
        <v>307</v>
      </c>
      <c r="D97" s="5">
        <v>7</v>
      </c>
      <c r="E97" s="33" t="s">
        <v>342</v>
      </c>
      <c r="F97" s="9" t="s">
        <v>343</v>
      </c>
    </row>
    <row r="98" s="16" customFormat="1" ht="25" customHeight="1" spans="1:6">
      <c r="A98" s="31"/>
      <c r="B98" s="31"/>
      <c r="C98" s="44" t="s">
        <v>49</v>
      </c>
      <c r="D98" s="5">
        <v>8</v>
      </c>
      <c r="E98" s="33" t="s">
        <v>1258</v>
      </c>
      <c r="F98" s="9" t="s">
        <v>1259</v>
      </c>
    </row>
    <row r="99" s="15" customFormat="1" ht="25" customHeight="1" spans="1:6">
      <c r="A99" s="37"/>
      <c r="B99" s="37"/>
      <c r="C99" s="44" t="s">
        <v>1337</v>
      </c>
      <c r="D99" s="40">
        <v>9</v>
      </c>
      <c r="E99" s="33" t="s">
        <v>1260</v>
      </c>
      <c r="F99" s="39" t="s">
        <v>1261</v>
      </c>
    </row>
    <row r="100" s="15" customFormat="1" ht="25" customHeight="1" spans="1:6">
      <c r="A100" s="26">
        <v>55</v>
      </c>
      <c r="B100" s="26" t="s">
        <v>1262</v>
      </c>
      <c r="C100" s="34" t="s">
        <v>358</v>
      </c>
      <c r="D100" s="28" t="s">
        <v>378</v>
      </c>
      <c r="E100" s="28" t="s">
        <v>378</v>
      </c>
      <c r="F100" s="35" t="s">
        <v>359</v>
      </c>
    </row>
    <row r="101" s="15" customFormat="1" ht="25" customHeight="1" spans="1:6">
      <c r="A101" s="26">
        <v>56</v>
      </c>
      <c r="B101" s="26" t="s">
        <v>1262</v>
      </c>
      <c r="C101" s="34" t="s">
        <v>352</v>
      </c>
      <c r="D101" s="28" t="s">
        <v>378</v>
      </c>
      <c r="E101" s="28" t="s">
        <v>378</v>
      </c>
      <c r="F101" s="35" t="s">
        <v>353</v>
      </c>
    </row>
    <row r="102" s="15" customFormat="1" ht="25" customHeight="1" spans="1:6">
      <c r="A102" s="26">
        <v>57</v>
      </c>
      <c r="B102" s="26" t="s">
        <v>1271</v>
      </c>
      <c r="C102" s="34" t="s">
        <v>924</v>
      </c>
      <c r="D102" s="28" t="s">
        <v>378</v>
      </c>
      <c r="E102" s="28" t="s">
        <v>1339</v>
      </c>
      <c r="F102" s="35"/>
    </row>
    <row r="103" s="16" customFormat="1" ht="25" customHeight="1" spans="1:6">
      <c r="A103" s="31"/>
      <c r="B103" s="31"/>
      <c r="C103" s="44"/>
      <c r="D103" s="5" t="s">
        <v>47</v>
      </c>
      <c r="E103" s="33" t="s">
        <v>924</v>
      </c>
      <c r="F103" s="9" t="s">
        <v>929</v>
      </c>
    </row>
    <row r="104" s="16" customFormat="1" ht="25" customHeight="1" spans="1:6">
      <c r="A104" s="31"/>
      <c r="B104" s="31"/>
      <c r="C104" s="44"/>
      <c r="D104" s="5">
        <v>1</v>
      </c>
      <c r="E104" s="33" t="s">
        <v>931</v>
      </c>
      <c r="F104" s="9" t="s">
        <v>932</v>
      </c>
    </row>
    <row r="105" s="16" customFormat="1" ht="25" customHeight="1" spans="1:6">
      <c r="A105" s="31"/>
      <c r="B105" s="31"/>
      <c r="C105" s="44"/>
      <c r="D105" s="5">
        <v>2</v>
      </c>
      <c r="E105" s="33" t="s">
        <v>934</v>
      </c>
      <c r="F105" s="9" t="s">
        <v>935</v>
      </c>
    </row>
    <row r="106" s="16" customFormat="1" ht="25" customHeight="1" spans="1:6">
      <c r="A106" s="31"/>
      <c r="B106" s="31"/>
      <c r="C106" s="44"/>
      <c r="D106" s="5">
        <v>3</v>
      </c>
      <c r="E106" s="33" t="s">
        <v>939</v>
      </c>
      <c r="F106" s="9" t="s">
        <v>940</v>
      </c>
    </row>
    <row r="107" s="16" customFormat="1" ht="25" customHeight="1" spans="1:6">
      <c r="A107" s="31"/>
      <c r="B107" s="31"/>
      <c r="C107" s="44"/>
      <c r="D107" s="5">
        <v>4</v>
      </c>
      <c r="E107" s="33" t="s">
        <v>945</v>
      </c>
      <c r="F107" s="9" t="s">
        <v>946</v>
      </c>
    </row>
    <row r="108" s="16" customFormat="1" ht="25" customHeight="1" spans="1:6">
      <c r="A108" s="31"/>
      <c r="B108" s="31"/>
      <c r="C108" s="44"/>
      <c r="D108" s="5">
        <v>5</v>
      </c>
      <c r="E108" s="33" t="s">
        <v>950</v>
      </c>
      <c r="F108" s="9" t="s">
        <v>951</v>
      </c>
    </row>
    <row r="109" s="16" customFormat="1" ht="25" customHeight="1" spans="1:6">
      <c r="A109" s="31"/>
      <c r="B109" s="31"/>
      <c r="C109" s="44"/>
      <c r="D109" s="5">
        <v>6</v>
      </c>
      <c r="E109" s="33" t="s">
        <v>953</v>
      </c>
      <c r="F109" s="9" t="s">
        <v>954</v>
      </c>
    </row>
    <row r="110" s="16" customFormat="1" ht="37" customHeight="1" spans="1:6">
      <c r="A110" s="31"/>
      <c r="B110" s="31"/>
      <c r="C110" s="44"/>
      <c r="D110" s="5">
        <v>7</v>
      </c>
      <c r="E110" s="33" t="s">
        <v>956</v>
      </c>
      <c r="F110" s="8" t="s">
        <v>957</v>
      </c>
    </row>
    <row r="111" s="16" customFormat="1" ht="25" customHeight="1" spans="1:6">
      <c r="A111" s="31"/>
      <c r="B111" s="31"/>
      <c r="C111" s="44"/>
      <c r="D111" s="5">
        <v>8</v>
      </c>
      <c r="E111" s="33" t="s">
        <v>968</v>
      </c>
      <c r="F111" s="9" t="s">
        <v>969</v>
      </c>
    </row>
    <row r="112" s="16" customFormat="1" ht="25" customHeight="1" spans="1:6">
      <c r="A112" s="31"/>
      <c r="B112" s="31"/>
      <c r="C112" s="44"/>
      <c r="D112" s="5">
        <v>9</v>
      </c>
      <c r="E112" s="33" t="s">
        <v>975</v>
      </c>
      <c r="F112" s="9" t="s">
        <v>976</v>
      </c>
    </row>
    <row r="113" s="16" customFormat="1" ht="25" customHeight="1" spans="1:6">
      <c r="A113" s="31"/>
      <c r="B113" s="31"/>
      <c r="C113" s="44"/>
      <c r="D113" s="5">
        <v>10</v>
      </c>
      <c r="E113" s="33" t="s">
        <v>978</v>
      </c>
      <c r="F113" s="9" t="s">
        <v>979</v>
      </c>
    </row>
    <row r="114" s="16" customFormat="1" ht="25" customHeight="1" spans="1:6">
      <c r="A114" s="31"/>
      <c r="B114" s="31"/>
      <c r="C114" s="44"/>
      <c r="D114" s="5">
        <v>11</v>
      </c>
      <c r="E114" s="33" t="s">
        <v>982</v>
      </c>
      <c r="F114" s="9" t="s">
        <v>983</v>
      </c>
    </row>
    <row r="115" s="16" customFormat="1" ht="25" customHeight="1" spans="1:6">
      <c r="A115" s="31"/>
      <c r="B115" s="31"/>
      <c r="C115" s="44"/>
      <c r="D115" s="5">
        <v>12</v>
      </c>
      <c r="E115" s="33" t="s">
        <v>1263</v>
      </c>
      <c r="F115" s="9" t="s">
        <v>1264</v>
      </c>
    </row>
    <row r="116" s="18" customFormat="1" ht="25" customHeight="1" spans="1:6">
      <c r="A116" s="41"/>
      <c r="B116" s="41"/>
      <c r="C116" s="44"/>
      <c r="D116" s="5">
        <v>13</v>
      </c>
      <c r="E116" s="45" t="s">
        <v>1265</v>
      </c>
      <c r="F116" s="46" t="s">
        <v>1266</v>
      </c>
    </row>
    <row r="117" s="18" customFormat="1" ht="25" customHeight="1" spans="1:6">
      <c r="A117" s="41"/>
      <c r="B117" s="41"/>
      <c r="C117" s="44"/>
      <c r="D117" s="5">
        <v>14</v>
      </c>
      <c r="E117" s="45" t="s">
        <v>1267</v>
      </c>
      <c r="F117" s="46" t="s">
        <v>1268</v>
      </c>
    </row>
    <row r="118" s="15" customFormat="1" ht="25" customHeight="1" spans="1:6">
      <c r="A118" s="26">
        <v>58</v>
      </c>
      <c r="B118" s="26" t="s">
        <v>1271</v>
      </c>
      <c r="C118" s="34" t="s">
        <v>1014</v>
      </c>
      <c r="D118" s="28" t="s">
        <v>378</v>
      </c>
      <c r="E118" s="30" t="s">
        <v>1335</v>
      </c>
      <c r="F118" s="35"/>
    </row>
    <row r="119" s="16" customFormat="1" ht="25" customHeight="1" spans="1:6">
      <c r="A119" s="31"/>
      <c r="B119" s="31"/>
      <c r="C119" s="44"/>
      <c r="D119" s="5" t="s">
        <v>47</v>
      </c>
      <c r="E119" s="33" t="s">
        <v>1014</v>
      </c>
      <c r="F119" s="152" t="s">
        <v>1018</v>
      </c>
    </row>
    <row r="120" s="16" customFormat="1" ht="25" customHeight="1" spans="1:6">
      <c r="A120" s="31"/>
      <c r="B120" s="31"/>
      <c r="C120" s="44"/>
      <c r="D120" s="5">
        <v>1</v>
      </c>
      <c r="E120" s="33" t="s">
        <v>1019</v>
      </c>
      <c r="F120" s="9" t="s">
        <v>1020</v>
      </c>
    </row>
    <row r="121" s="16" customFormat="1" ht="25" customHeight="1" spans="1:6">
      <c r="A121" s="31"/>
      <c r="B121" s="31"/>
      <c r="C121" s="44"/>
      <c r="D121" s="5">
        <v>2</v>
      </c>
      <c r="E121" s="33" t="s">
        <v>1021</v>
      </c>
      <c r="F121" s="152" t="s">
        <v>1022</v>
      </c>
    </row>
    <row r="122" s="16" customFormat="1" ht="25" customHeight="1" spans="1:6">
      <c r="A122" s="31"/>
      <c r="B122" s="31"/>
      <c r="C122" s="44"/>
      <c r="D122" s="5">
        <v>3</v>
      </c>
      <c r="E122" s="33" t="s">
        <v>1023</v>
      </c>
      <c r="F122" s="9" t="s">
        <v>1024</v>
      </c>
    </row>
    <row r="123" s="16" customFormat="1" ht="25" customHeight="1" spans="1:6">
      <c r="A123" s="31"/>
      <c r="B123" s="31"/>
      <c r="C123" s="44"/>
      <c r="D123" s="5">
        <v>4</v>
      </c>
      <c r="E123" s="33" t="s">
        <v>1025</v>
      </c>
      <c r="F123" s="9" t="s">
        <v>1026</v>
      </c>
    </row>
    <row r="124" s="16" customFormat="1" ht="25" customHeight="1" spans="1:6">
      <c r="A124" s="31"/>
      <c r="B124" s="31"/>
      <c r="C124" s="44"/>
      <c r="D124" s="5">
        <v>5</v>
      </c>
      <c r="E124" s="33" t="s">
        <v>1027</v>
      </c>
      <c r="F124" s="152" t="s">
        <v>1028</v>
      </c>
    </row>
    <row r="125" s="16" customFormat="1" ht="25" customHeight="1" spans="1:6">
      <c r="A125" s="31"/>
      <c r="B125" s="31"/>
      <c r="C125" s="44"/>
      <c r="D125" s="5">
        <v>6</v>
      </c>
      <c r="E125" s="33" t="s">
        <v>1029</v>
      </c>
      <c r="F125" s="9" t="s">
        <v>1030</v>
      </c>
    </row>
    <row r="126" s="16" customFormat="1" ht="25" customHeight="1" spans="1:6">
      <c r="A126" s="31"/>
      <c r="B126" s="31"/>
      <c r="C126" s="44"/>
      <c r="D126" s="5">
        <v>7</v>
      </c>
      <c r="E126" s="33" t="s">
        <v>1031</v>
      </c>
      <c r="F126" s="9" t="s">
        <v>1032</v>
      </c>
    </row>
    <row r="127" s="16" customFormat="1" ht="25" customHeight="1" spans="1:6">
      <c r="A127" s="31"/>
      <c r="B127" s="31"/>
      <c r="C127" s="44"/>
      <c r="D127" s="5">
        <v>8</v>
      </c>
      <c r="E127" s="33" t="s">
        <v>1033</v>
      </c>
      <c r="F127" s="9" t="s">
        <v>1034</v>
      </c>
    </row>
    <row r="128" s="16" customFormat="1" ht="25" customHeight="1" spans="1:6">
      <c r="A128" s="31"/>
      <c r="B128" s="31"/>
      <c r="C128" s="44"/>
      <c r="D128" s="5">
        <v>9</v>
      </c>
      <c r="E128" s="33" t="s">
        <v>1269</v>
      </c>
      <c r="F128" s="9" t="s">
        <v>1270</v>
      </c>
    </row>
    <row r="129" s="15" customFormat="1" ht="25" customHeight="1" spans="1:6">
      <c r="A129" s="26">
        <v>59</v>
      </c>
      <c r="B129" s="26" t="s">
        <v>1271</v>
      </c>
      <c r="C129" s="34" t="s">
        <v>1272</v>
      </c>
      <c r="D129" s="28" t="s">
        <v>378</v>
      </c>
      <c r="E129" s="28" t="s">
        <v>378</v>
      </c>
      <c r="F129" s="35" t="s">
        <v>1273</v>
      </c>
    </row>
    <row r="130" s="15" customFormat="1" ht="25" customHeight="1" spans="1:6">
      <c r="A130" s="26">
        <v>60</v>
      </c>
      <c r="B130" s="26" t="s">
        <v>1271</v>
      </c>
      <c r="C130" s="27" t="s">
        <v>1161</v>
      </c>
      <c r="D130" s="28" t="s">
        <v>378</v>
      </c>
      <c r="E130" s="28" t="s">
        <v>378</v>
      </c>
      <c r="F130" s="158" t="s">
        <v>1162</v>
      </c>
    </row>
    <row r="131" s="15" customFormat="1" ht="25" customHeight="1" spans="1:6">
      <c r="A131" s="26">
        <v>61</v>
      </c>
      <c r="B131" s="26" t="s">
        <v>1271</v>
      </c>
      <c r="C131" s="27" t="s">
        <v>1165</v>
      </c>
      <c r="D131" s="28" t="s">
        <v>378</v>
      </c>
      <c r="E131" s="28" t="s">
        <v>1330</v>
      </c>
      <c r="F131" s="29"/>
    </row>
    <row r="132" s="16" customFormat="1" ht="25" customHeight="1" spans="1:6">
      <c r="A132" s="31"/>
      <c r="B132" s="31"/>
      <c r="C132" s="44"/>
      <c r="D132" s="5" t="s">
        <v>47</v>
      </c>
      <c r="E132" s="5" t="s">
        <v>1165</v>
      </c>
      <c r="F132" s="8" t="s">
        <v>1169</v>
      </c>
    </row>
    <row r="133" s="16" customFormat="1" ht="25" customHeight="1" spans="1:6">
      <c r="A133" s="31"/>
      <c r="B133" s="31"/>
      <c r="C133" s="44"/>
      <c r="D133" s="5">
        <v>1</v>
      </c>
      <c r="E133" s="5" t="s">
        <v>1170</v>
      </c>
      <c r="F133" s="8" t="s">
        <v>1171</v>
      </c>
    </row>
    <row r="134" s="15" customFormat="1" ht="25" customHeight="1" spans="1:6">
      <c r="A134" s="26">
        <v>62</v>
      </c>
      <c r="B134" s="26" t="s">
        <v>1271</v>
      </c>
      <c r="C134" s="27" t="s">
        <v>1068</v>
      </c>
      <c r="D134" s="28" t="s">
        <v>378</v>
      </c>
      <c r="E134" s="28" t="s">
        <v>378</v>
      </c>
      <c r="F134" s="29" t="s">
        <v>1069</v>
      </c>
    </row>
    <row r="135" s="15" customFormat="1" ht="25" customHeight="1" spans="1:6">
      <c r="A135" s="26">
        <v>63</v>
      </c>
      <c r="B135" s="26" t="s">
        <v>1271</v>
      </c>
      <c r="C135" s="47" t="s">
        <v>1104</v>
      </c>
      <c r="D135" s="28" t="s">
        <v>378</v>
      </c>
      <c r="E135" s="28" t="s">
        <v>1330</v>
      </c>
      <c r="F135" s="28"/>
    </row>
    <row r="136" s="16" customFormat="1" ht="25" customHeight="1" spans="1:6">
      <c r="A136" s="31"/>
      <c r="B136" s="31"/>
      <c r="C136" s="44"/>
      <c r="D136" s="5" t="s">
        <v>47</v>
      </c>
      <c r="E136" s="33" t="s">
        <v>1104</v>
      </c>
      <c r="F136" s="9" t="s">
        <v>1108</v>
      </c>
    </row>
    <row r="137" s="16" customFormat="1" ht="25" customHeight="1" spans="1:6">
      <c r="A137" s="31"/>
      <c r="B137" s="31"/>
      <c r="C137" s="44"/>
      <c r="D137" s="5">
        <v>1</v>
      </c>
      <c r="E137" s="33" t="s">
        <v>1109</v>
      </c>
      <c r="F137" s="9" t="s">
        <v>1110</v>
      </c>
    </row>
    <row r="138" s="15" customFormat="1" ht="25" customHeight="1" spans="1:6">
      <c r="A138" s="26">
        <v>64</v>
      </c>
      <c r="B138" s="26" t="s">
        <v>1271</v>
      </c>
      <c r="C138" s="34" t="s">
        <v>1008</v>
      </c>
      <c r="D138" s="28" t="s">
        <v>378</v>
      </c>
      <c r="E138" s="30" t="s">
        <v>1330</v>
      </c>
      <c r="F138" s="35"/>
    </row>
    <row r="139" s="16" customFormat="1" ht="25" customHeight="1" spans="1:6">
      <c r="A139" s="31"/>
      <c r="B139" s="31"/>
      <c r="C139" s="44"/>
      <c r="D139" s="5" t="s">
        <v>47</v>
      </c>
      <c r="E139" s="33" t="s">
        <v>1008</v>
      </c>
      <c r="F139" s="9" t="s">
        <v>1011</v>
      </c>
    </row>
    <row r="140" s="16" customFormat="1" ht="25" customHeight="1" spans="1:6">
      <c r="A140" s="31"/>
      <c r="B140" s="31"/>
      <c r="C140" s="44"/>
      <c r="D140" s="5">
        <v>1</v>
      </c>
      <c r="E140" s="33" t="s">
        <v>1012</v>
      </c>
      <c r="F140" s="9" t="s">
        <v>1013</v>
      </c>
    </row>
    <row r="141" s="15" customFormat="1" ht="25" customHeight="1" spans="1:6">
      <c r="A141" s="26">
        <v>65</v>
      </c>
      <c r="B141" s="26" t="s">
        <v>1271</v>
      </c>
      <c r="C141" s="27" t="s">
        <v>892</v>
      </c>
      <c r="D141" s="28" t="s">
        <v>378</v>
      </c>
      <c r="E141" s="28" t="s">
        <v>1331</v>
      </c>
      <c r="F141" s="29"/>
    </row>
    <row r="142" s="16" customFormat="1" ht="25" customHeight="1" spans="1:6">
      <c r="A142" s="31"/>
      <c r="B142" s="31"/>
      <c r="C142" s="44"/>
      <c r="D142" s="5" t="s">
        <v>47</v>
      </c>
      <c r="E142" s="33" t="s">
        <v>892</v>
      </c>
      <c r="F142" s="9" t="s">
        <v>896</v>
      </c>
    </row>
    <row r="143" s="16" customFormat="1" ht="25" customHeight="1" spans="1:6">
      <c r="A143" s="31"/>
      <c r="B143" s="31"/>
      <c r="C143" s="44"/>
      <c r="D143" s="5">
        <v>1</v>
      </c>
      <c r="E143" s="33" t="s">
        <v>897</v>
      </c>
      <c r="F143" s="9" t="s">
        <v>898</v>
      </c>
    </row>
    <row r="144" s="16" customFormat="1" ht="25" customHeight="1" spans="1:6">
      <c r="A144" s="31"/>
      <c r="B144" s="31"/>
      <c r="C144" s="44"/>
      <c r="D144" s="5">
        <v>2</v>
      </c>
      <c r="E144" s="33" t="s">
        <v>899</v>
      </c>
      <c r="F144" s="9" t="s">
        <v>900</v>
      </c>
    </row>
    <row r="145" s="16" customFormat="1" ht="25" customHeight="1" spans="1:6">
      <c r="A145" s="31"/>
      <c r="B145" s="31"/>
      <c r="C145" s="44"/>
      <c r="D145" s="5">
        <v>3</v>
      </c>
      <c r="E145" s="33" t="s">
        <v>902</v>
      </c>
      <c r="F145" s="9" t="s">
        <v>903</v>
      </c>
    </row>
    <row r="146" s="15" customFormat="1" ht="25" customHeight="1" spans="1:6">
      <c r="A146" s="26">
        <v>66</v>
      </c>
      <c r="B146" s="26" t="s">
        <v>1271</v>
      </c>
      <c r="C146" s="34" t="s">
        <v>1113</v>
      </c>
      <c r="D146" s="28" t="s">
        <v>378</v>
      </c>
      <c r="E146" s="30" t="s">
        <v>1340</v>
      </c>
      <c r="F146" s="35"/>
    </row>
    <row r="147" s="16" customFormat="1" ht="25" customHeight="1" spans="1:6">
      <c r="A147" s="31"/>
      <c r="B147" s="31"/>
      <c r="C147" s="44"/>
      <c r="D147" s="5" t="s">
        <v>47</v>
      </c>
      <c r="E147" s="33" t="s">
        <v>1113</v>
      </c>
      <c r="F147" s="152" t="s">
        <v>1117</v>
      </c>
    </row>
    <row r="148" s="16" customFormat="1" ht="25" customHeight="1" spans="1:6">
      <c r="A148" s="31"/>
      <c r="B148" s="31"/>
      <c r="C148" s="44"/>
      <c r="D148" s="5">
        <v>1</v>
      </c>
      <c r="E148" s="33" t="s">
        <v>1118</v>
      </c>
      <c r="F148" s="9" t="s">
        <v>1119</v>
      </c>
    </row>
    <row r="149" s="16" customFormat="1" ht="25" customHeight="1" spans="1:6">
      <c r="A149" s="31"/>
      <c r="B149" s="31"/>
      <c r="C149" s="44"/>
      <c r="D149" s="5">
        <v>2</v>
      </c>
      <c r="E149" s="33" t="s">
        <v>1123</v>
      </c>
      <c r="F149" s="9" t="s">
        <v>1124</v>
      </c>
    </row>
    <row r="150" s="16" customFormat="1" ht="25" customHeight="1" spans="1:6">
      <c r="A150" s="31"/>
      <c r="B150" s="31"/>
      <c r="C150" s="44"/>
      <c r="D150" s="5">
        <v>3</v>
      </c>
      <c r="E150" s="33" t="s">
        <v>1125</v>
      </c>
      <c r="F150" s="9" t="s">
        <v>1126</v>
      </c>
    </row>
    <row r="151" s="19" customFormat="1" ht="25" customHeight="1" spans="1:6">
      <c r="A151" s="41"/>
      <c r="B151" s="41"/>
      <c r="C151" s="44"/>
      <c r="D151" s="40">
        <v>4</v>
      </c>
      <c r="E151" s="38" t="s">
        <v>1274</v>
      </c>
      <c r="F151" s="39" t="s">
        <v>1132</v>
      </c>
    </row>
    <row r="152" s="16" customFormat="1" ht="25" customHeight="1" spans="1:6">
      <c r="A152" s="31"/>
      <c r="B152" s="31"/>
      <c r="C152" s="44"/>
      <c r="D152" s="5">
        <v>5</v>
      </c>
      <c r="E152" s="33" t="s">
        <v>1140</v>
      </c>
      <c r="F152" s="9" t="s">
        <v>1141</v>
      </c>
    </row>
    <row r="153" s="15" customFormat="1" ht="25" customHeight="1" spans="1:6">
      <c r="A153" s="26">
        <v>67</v>
      </c>
      <c r="B153" s="26" t="s">
        <v>1271</v>
      </c>
      <c r="C153" s="27" t="s">
        <v>984</v>
      </c>
      <c r="D153" s="28" t="s">
        <v>378</v>
      </c>
      <c r="E153" s="28" t="s">
        <v>1335</v>
      </c>
      <c r="F153" s="29"/>
    </row>
    <row r="154" s="16" customFormat="1" ht="25" customHeight="1" spans="1:6">
      <c r="A154" s="31"/>
      <c r="B154" s="31"/>
      <c r="C154" s="44"/>
      <c r="D154" s="5" t="s">
        <v>47</v>
      </c>
      <c r="E154" s="33" t="s">
        <v>984</v>
      </c>
      <c r="F154" s="152" t="s">
        <v>989</v>
      </c>
    </row>
    <row r="155" s="16" customFormat="1" ht="25" customHeight="1" spans="1:6">
      <c r="A155" s="31"/>
      <c r="B155" s="31"/>
      <c r="C155" s="44"/>
      <c r="D155" s="5">
        <v>1</v>
      </c>
      <c r="E155" s="33" t="s">
        <v>990</v>
      </c>
      <c r="F155" s="9" t="s">
        <v>991</v>
      </c>
    </row>
    <row r="156" s="16" customFormat="1" ht="25" customHeight="1" spans="1:6">
      <c r="A156" s="41"/>
      <c r="B156" s="41"/>
      <c r="C156" s="44"/>
      <c r="D156" s="40">
        <v>2</v>
      </c>
      <c r="E156" s="38" t="s">
        <v>994</v>
      </c>
      <c r="F156" s="39" t="s">
        <v>995</v>
      </c>
    </row>
    <row r="157" s="16" customFormat="1" ht="25" customHeight="1" spans="1:6">
      <c r="A157" s="31"/>
      <c r="B157" s="31"/>
      <c r="C157" s="44"/>
      <c r="D157" s="5">
        <v>3</v>
      </c>
      <c r="E157" s="33" t="s">
        <v>997</v>
      </c>
      <c r="F157" s="9" t="s">
        <v>998</v>
      </c>
    </row>
    <row r="158" s="16" customFormat="1" ht="25" customHeight="1" spans="1:6">
      <c r="A158" s="31"/>
      <c r="B158" s="31"/>
      <c r="C158" s="44"/>
      <c r="D158" s="5">
        <v>4</v>
      </c>
      <c r="E158" s="33" t="s">
        <v>1001</v>
      </c>
      <c r="F158" s="9" t="s">
        <v>1002</v>
      </c>
    </row>
    <row r="159" s="16" customFormat="1" ht="25" customHeight="1" spans="1:6">
      <c r="A159" s="31"/>
      <c r="B159" s="31"/>
      <c r="C159" s="44"/>
      <c r="D159" s="5">
        <v>5</v>
      </c>
      <c r="E159" s="33" t="s">
        <v>1005</v>
      </c>
      <c r="F159" s="9" t="s">
        <v>1006</v>
      </c>
    </row>
    <row r="160" s="16" customFormat="1" ht="25" customHeight="1" spans="1:6">
      <c r="A160" s="31"/>
      <c r="B160" s="31"/>
      <c r="C160" s="44"/>
      <c r="D160" s="5">
        <v>6</v>
      </c>
      <c r="E160" s="33" t="s">
        <v>1275</v>
      </c>
      <c r="F160" s="9" t="s">
        <v>1276</v>
      </c>
    </row>
    <row r="161" s="17" customFormat="1" ht="25" customHeight="1" spans="1:6">
      <c r="A161" s="37"/>
      <c r="B161" s="37"/>
      <c r="C161" s="44"/>
      <c r="D161" s="40">
        <v>7</v>
      </c>
      <c r="E161" s="38" t="s">
        <v>1277</v>
      </c>
      <c r="F161" s="39" t="s">
        <v>1278</v>
      </c>
    </row>
    <row r="162" s="17" customFormat="1" ht="25" customHeight="1" spans="1:6">
      <c r="A162" s="37"/>
      <c r="B162" s="37"/>
      <c r="C162" s="44"/>
      <c r="D162" s="40">
        <v>8</v>
      </c>
      <c r="E162" s="38" t="s">
        <v>1279</v>
      </c>
      <c r="F162" s="39" t="s">
        <v>1280</v>
      </c>
    </row>
    <row r="163" s="17" customFormat="1" ht="25" customHeight="1" spans="1:6">
      <c r="A163" s="37"/>
      <c r="B163" s="37"/>
      <c r="C163" s="44"/>
      <c r="D163" s="40">
        <v>9</v>
      </c>
      <c r="E163" s="38" t="s">
        <v>1281</v>
      </c>
      <c r="F163" s="39" t="s">
        <v>1282</v>
      </c>
    </row>
    <row r="164" s="15" customFormat="1" ht="25" customHeight="1" spans="1:6">
      <c r="A164" s="26">
        <v>68</v>
      </c>
      <c r="B164" s="26" t="s">
        <v>1271</v>
      </c>
      <c r="C164" s="27" t="s">
        <v>1050</v>
      </c>
      <c r="D164" s="28" t="s">
        <v>378</v>
      </c>
      <c r="E164" s="30" t="s">
        <v>378</v>
      </c>
      <c r="F164" s="35" t="s">
        <v>1051</v>
      </c>
    </row>
    <row r="165" s="15" customFormat="1" ht="25" customHeight="1" spans="1:6">
      <c r="A165" s="26">
        <v>69</v>
      </c>
      <c r="B165" s="26" t="s">
        <v>1271</v>
      </c>
      <c r="C165" s="27" t="s">
        <v>1146</v>
      </c>
      <c r="D165" s="28" t="s">
        <v>378</v>
      </c>
      <c r="E165" s="28" t="s">
        <v>378</v>
      </c>
      <c r="F165" s="158" t="s">
        <v>1147</v>
      </c>
    </row>
    <row r="166" s="15" customFormat="1" ht="25" customHeight="1" spans="1:6">
      <c r="A166" s="26">
        <v>70</v>
      </c>
      <c r="B166" s="26" t="s">
        <v>1271</v>
      </c>
      <c r="C166" s="34" t="s">
        <v>1156</v>
      </c>
      <c r="D166" s="28" t="s">
        <v>378</v>
      </c>
      <c r="E166" s="28" t="s">
        <v>1330</v>
      </c>
      <c r="F166" s="35"/>
    </row>
    <row r="167" s="17" customFormat="1" ht="25" customHeight="1" spans="1:6">
      <c r="A167" s="37"/>
      <c r="B167" s="37"/>
      <c r="C167" s="44"/>
      <c r="D167" s="40" t="s">
        <v>47</v>
      </c>
      <c r="E167" s="40" t="s">
        <v>1156</v>
      </c>
      <c r="F167" s="162" t="s">
        <v>1157</v>
      </c>
    </row>
    <row r="168" s="17" customFormat="1" ht="25" customHeight="1" spans="1:6">
      <c r="A168" s="37"/>
      <c r="B168" s="37"/>
      <c r="C168" s="44"/>
      <c r="D168" s="40">
        <v>1</v>
      </c>
      <c r="E168" s="40" t="s">
        <v>1283</v>
      </c>
      <c r="F168" s="43" t="s">
        <v>1284</v>
      </c>
    </row>
    <row r="169" s="15" customFormat="1" ht="25" customHeight="1" spans="1:6">
      <c r="A169" s="26">
        <v>71</v>
      </c>
      <c r="B169" s="26" t="s">
        <v>1271</v>
      </c>
      <c r="C169" s="34" t="s">
        <v>1285</v>
      </c>
      <c r="D169" s="28" t="s">
        <v>378</v>
      </c>
      <c r="E169" s="28" t="s">
        <v>1330</v>
      </c>
      <c r="F169" s="35"/>
    </row>
    <row r="170" s="17" customFormat="1" ht="25" customHeight="1" spans="1:6">
      <c r="A170" s="37"/>
      <c r="B170" s="37"/>
      <c r="C170" s="44"/>
      <c r="D170" s="40" t="s">
        <v>47</v>
      </c>
      <c r="E170" s="40" t="s">
        <v>1285</v>
      </c>
      <c r="F170" s="39" t="s">
        <v>1062</v>
      </c>
    </row>
    <row r="171" s="17" customFormat="1" ht="25" customHeight="1" spans="1:6">
      <c r="A171" s="37"/>
      <c r="B171" s="37"/>
      <c r="C171" s="44"/>
      <c r="D171" s="40">
        <v>1</v>
      </c>
      <c r="E171" s="40" t="s">
        <v>1286</v>
      </c>
      <c r="F171" s="39" t="s">
        <v>1287</v>
      </c>
    </row>
    <row r="172" s="15" customFormat="1" ht="25" customHeight="1" spans="1:6">
      <c r="A172" s="26">
        <v>72</v>
      </c>
      <c r="B172" s="26" t="s">
        <v>1271</v>
      </c>
      <c r="C172" s="34" t="s">
        <v>1288</v>
      </c>
      <c r="D172" s="28" t="s">
        <v>378</v>
      </c>
      <c r="E172" s="28" t="s">
        <v>378</v>
      </c>
      <c r="F172" s="35" t="s">
        <v>1143</v>
      </c>
    </row>
    <row r="173" s="15" customFormat="1" ht="25" customHeight="1" spans="1:6">
      <c r="A173" s="26">
        <v>73</v>
      </c>
      <c r="B173" s="26" t="s">
        <v>1271</v>
      </c>
      <c r="C173" s="34" t="s">
        <v>905</v>
      </c>
      <c r="D173" s="28" t="s">
        <v>378</v>
      </c>
      <c r="E173" s="28" t="s">
        <v>378</v>
      </c>
      <c r="F173" s="35" t="s">
        <v>906</v>
      </c>
    </row>
    <row r="174" s="15" customFormat="1" ht="25" customHeight="1" spans="1:6">
      <c r="A174" s="26">
        <v>74</v>
      </c>
      <c r="B174" s="26" t="s">
        <v>1271</v>
      </c>
      <c r="C174" s="27" t="s">
        <v>1289</v>
      </c>
      <c r="D174" s="28" t="s">
        <v>378</v>
      </c>
      <c r="E174" s="30" t="s">
        <v>1332</v>
      </c>
      <c r="F174" s="29"/>
    </row>
    <row r="175" s="16" customFormat="1" ht="25" customHeight="1" spans="1:6">
      <c r="A175" s="31"/>
      <c r="B175" s="31"/>
      <c r="C175" s="44"/>
      <c r="D175" s="5" t="s">
        <v>47</v>
      </c>
      <c r="E175" s="5" t="s">
        <v>1289</v>
      </c>
      <c r="F175" s="9" t="s">
        <v>1290</v>
      </c>
    </row>
    <row r="176" s="16" customFormat="1" ht="25" customHeight="1" spans="1:6">
      <c r="A176" s="31"/>
      <c r="B176" s="31"/>
      <c r="C176" s="44"/>
      <c r="D176" s="5">
        <v>1</v>
      </c>
      <c r="E176" s="5" t="s">
        <v>1291</v>
      </c>
      <c r="F176" s="9" t="s">
        <v>1292</v>
      </c>
    </row>
    <row r="177" s="16" customFormat="1" ht="25" customHeight="1" spans="1:6">
      <c r="A177" s="31"/>
      <c r="B177" s="31"/>
      <c r="C177" s="44"/>
      <c r="D177" s="5">
        <v>2</v>
      </c>
      <c r="E177" s="5" t="s">
        <v>1293</v>
      </c>
      <c r="F177" s="9" t="s">
        <v>1294</v>
      </c>
    </row>
    <row r="178" s="15" customFormat="1" ht="25" customHeight="1" spans="1:6">
      <c r="A178" s="26">
        <v>75</v>
      </c>
      <c r="B178" s="26" t="s">
        <v>1271</v>
      </c>
      <c r="C178" s="34" t="s">
        <v>1295</v>
      </c>
      <c r="D178" s="28" t="s">
        <v>378</v>
      </c>
      <c r="E178" s="28" t="s">
        <v>378</v>
      </c>
      <c r="F178" s="35" t="s">
        <v>1296</v>
      </c>
    </row>
    <row r="179" s="15" customFormat="1" ht="25" customHeight="1" spans="1:6">
      <c r="A179" s="26">
        <v>76</v>
      </c>
      <c r="B179" s="26" t="s">
        <v>1297</v>
      </c>
      <c r="C179" s="34" t="s">
        <v>573</v>
      </c>
      <c r="D179" s="28" t="s">
        <v>378</v>
      </c>
      <c r="E179" s="28" t="s">
        <v>378</v>
      </c>
      <c r="F179" s="35" t="s">
        <v>577</v>
      </c>
    </row>
    <row r="180" s="15" customFormat="1" ht="25" customHeight="1" spans="1:6">
      <c r="A180" s="26">
        <v>77</v>
      </c>
      <c r="B180" s="26" t="s">
        <v>1297</v>
      </c>
      <c r="C180" s="34" t="s">
        <v>569</v>
      </c>
      <c r="D180" s="28" t="s">
        <v>378</v>
      </c>
      <c r="E180" s="28" t="s">
        <v>378</v>
      </c>
      <c r="F180" s="156" t="s">
        <v>570</v>
      </c>
    </row>
    <row r="181" s="15" customFormat="1" ht="25" customHeight="1" spans="1:6">
      <c r="A181" s="26">
        <v>78</v>
      </c>
      <c r="B181" s="26" t="s">
        <v>1341</v>
      </c>
      <c r="C181" s="34" t="s">
        <v>158</v>
      </c>
      <c r="D181" s="28" t="s">
        <v>378</v>
      </c>
      <c r="E181" s="30" t="s">
        <v>1335</v>
      </c>
      <c r="F181" s="35"/>
    </row>
    <row r="182" s="16" customFormat="1" ht="30" customHeight="1" spans="1:6">
      <c r="A182" s="41"/>
      <c r="B182" s="41"/>
      <c r="C182" s="42"/>
      <c r="D182" s="40" t="s">
        <v>47</v>
      </c>
      <c r="E182" s="38" t="s">
        <v>158</v>
      </c>
      <c r="F182" s="162" t="s">
        <v>165</v>
      </c>
    </row>
    <row r="183" s="16" customFormat="1" ht="25" customHeight="1" spans="1:6">
      <c r="A183" s="31"/>
      <c r="B183" s="31"/>
      <c r="C183" s="44"/>
      <c r="D183" s="5">
        <v>1</v>
      </c>
      <c r="E183" s="33" t="s">
        <v>168</v>
      </c>
      <c r="F183" s="9" t="s">
        <v>169</v>
      </c>
    </row>
    <row r="184" s="16" customFormat="1" ht="25" customHeight="1" spans="1:6">
      <c r="A184" s="31"/>
      <c r="B184" s="31"/>
      <c r="C184" s="44"/>
      <c r="D184" s="5">
        <v>2</v>
      </c>
      <c r="E184" s="33" t="s">
        <v>194</v>
      </c>
      <c r="F184" s="152" t="s">
        <v>195</v>
      </c>
    </row>
    <row r="185" s="16" customFormat="1" ht="25" customHeight="1" spans="1:6">
      <c r="A185" s="31"/>
      <c r="B185" s="31"/>
      <c r="C185" s="44"/>
      <c r="D185" s="5">
        <v>3</v>
      </c>
      <c r="E185" s="33" t="s">
        <v>181</v>
      </c>
      <c r="F185" s="152" t="s">
        <v>182</v>
      </c>
    </row>
    <row r="186" s="16" customFormat="1" ht="25" customHeight="1" spans="1:6">
      <c r="A186" s="31"/>
      <c r="B186" s="31"/>
      <c r="C186" s="44"/>
      <c r="D186" s="5">
        <v>4</v>
      </c>
      <c r="E186" s="33" t="s">
        <v>176</v>
      </c>
      <c r="F186" s="9" t="s">
        <v>177</v>
      </c>
    </row>
    <row r="187" s="16" customFormat="1" ht="25" customHeight="1" spans="1:6">
      <c r="A187" s="31"/>
      <c r="B187" s="31"/>
      <c r="C187" s="44"/>
      <c r="D187" s="5">
        <v>5</v>
      </c>
      <c r="E187" s="33" t="s">
        <v>185</v>
      </c>
      <c r="F187" s="9" t="s">
        <v>186</v>
      </c>
    </row>
    <row r="188" s="16" customFormat="1" ht="25" customHeight="1" spans="1:6">
      <c r="A188" s="31"/>
      <c r="B188" s="31"/>
      <c r="C188" s="44"/>
      <c r="D188" s="5">
        <v>6</v>
      </c>
      <c r="E188" s="33" t="s">
        <v>171</v>
      </c>
      <c r="F188" s="152" t="s">
        <v>172</v>
      </c>
    </row>
    <row r="189" s="16" customFormat="1" ht="25" customHeight="1" spans="1:6">
      <c r="A189" s="31"/>
      <c r="B189" s="31"/>
      <c r="C189" s="44"/>
      <c r="D189" s="5">
        <v>7</v>
      </c>
      <c r="E189" s="33" t="s">
        <v>209</v>
      </c>
      <c r="F189" s="9" t="s">
        <v>210</v>
      </c>
    </row>
    <row r="190" s="16" customFormat="1" ht="25" customHeight="1" spans="1:6">
      <c r="A190" s="31"/>
      <c r="B190" s="31"/>
      <c r="C190" s="44"/>
      <c r="D190" s="5">
        <v>8</v>
      </c>
      <c r="E190" s="33" t="s">
        <v>199</v>
      </c>
      <c r="F190" s="9" t="s">
        <v>200</v>
      </c>
    </row>
    <row r="191" s="16" customFormat="1" ht="25" customHeight="1" spans="1:6">
      <c r="A191" s="31"/>
      <c r="B191" s="31"/>
      <c r="C191" s="44"/>
      <c r="D191" s="5">
        <v>9</v>
      </c>
      <c r="E191" s="33" t="s">
        <v>202</v>
      </c>
      <c r="F191" s="9" t="s">
        <v>203</v>
      </c>
    </row>
    <row r="192" s="15" customFormat="1" ht="25" customHeight="1" spans="1:6">
      <c r="A192" s="26">
        <v>79</v>
      </c>
      <c r="B192" s="26" t="s">
        <v>1341</v>
      </c>
      <c r="C192" s="34" t="s">
        <v>83</v>
      </c>
      <c r="D192" s="28" t="s">
        <v>378</v>
      </c>
      <c r="E192" s="30" t="s">
        <v>1342</v>
      </c>
      <c r="F192" s="35"/>
    </row>
    <row r="193" s="16" customFormat="1" ht="25" customHeight="1" spans="1:6">
      <c r="A193" s="31"/>
      <c r="B193" s="31"/>
      <c r="C193" s="44"/>
      <c r="D193" s="5" t="s">
        <v>47</v>
      </c>
      <c r="E193" s="33" t="s">
        <v>83</v>
      </c>
      <c r="F193" s="9" t="s">
        <v>90</v>
      </c>
    </row>
    <row r="194" s="16" customFormat="1" ht="25" customHeight="1" spans="1:6">
      <c r="A194" s="31"/>
      <c r="B194" s="31"/>
      <c r="C194" s="44"/>
      <c r="D194" s="5">
        <v>1</v>
      </c>
      <c r="E194" s="33" t="s">
        <v>91</v>
      </c>
      <c r="F194" s="9" t="s">
        <v>92</v>
      </c>
    </row>
    <row r="195" s="16" customFormat="1" ht="25" customHeight="1" spans="1:6">
      <c r="A195" s="31"/>
      <c r="B195" s="31"/>
      <c r="C195" s="44"/>
      <c r="D195" s="5">
        <v>2</v>
      </c>
      <c r="E195" s="33" t="s">
        <v>95</v>
      </c>
      <c r="F195" s="152" t="s">
        <v>96</v>
      </c>
    </row>
    <row r="196" s="16" customFormat="1" ht="25" customHeight="1" spans="1:6">
      <c r="A196" s="31"/>
      <c r="B196" s="31"/>
      <c r="C196" s="44"/>
      <c r="D196" s="5">
        <v>3</v>
      </c>
      <c r="E196" s="33" t="s">
        <v>99</v>
      </c>
      <c r="F196" s="9" t="s">
        <v>100</v>
      </c>
    </row>
    <row r="197" s="16" customFormat="1" ht="25" customHeight="1" spans="1:6">
      <c r="A197" s="31"/>
      <c r="B197" s="31"/>
      <c r="C197" s="44"/>
      <c r="D197" s="5">
        <v>4</v>
      </c>
      <c r="E197" s="33" t="s">
        <v>103</v>
      </c>
      <c r="F197" s="9" t="s">
        <v>104</v>
      </c>
    </row>
    <row r="198" s="16" customFormat="1" ht="25" customHeight="1" spans="1:6">
      <c r="A198" s="31"/>
      <c r="B198" s="31"/>
      <c r="C198" s="44"/>
      <c r="D198" s="5">
        <v>5</v>
      </c>
      <c r="E198" s="33" t="s">
        <v>114</v>
      </c>
      <c r="F198" s="9" t="s">
        <v>115</v>
      </c>
    </row>
    <row r="199" s="16" customFormat="1" ht="25" customHeight="1" spans="1:6">
      <c r="A199" s="31"/>
      <c r="B199" s="31"/>
      <c r="C199" s="44"/>
      <c r="D199" s="5">
        <v>6</v>
      </c>
      <c r="E199" s="33" t="s">
        <v>117</v>
      </c>
      <c r="F199" s="9" t="s">
        <v>118</v>
      </c>
    </row>
    <row r="200" s="16" customFormat="1" ht="25" customHeight="1" spans="1:6">
      <c r="A200" s="31"/>
      <c r="B200" s="31"/>
      <c r="C200" s="44"/>
      <c r="D200" s="5">
        <v>7</v>
      </c>
      <c r="E200" s="33" t="s">
        <v>122</v>
      </c>
      <c r="F200" s="152" t="s">
        <v>123</v>
      </c>
    </row>
    <row r="201" s="16" customFormat="1" ht="25" customHeight="1" spans="1:6">
      <c r="A201" s="31"/>
      <c r="B201" s="31"/>
      <c r="C201" s="44"/>
      <c r="D201" s="5">
        <v>8</v>
      </c>
      <c r="E201" s="33" t="s">
        <v>126</v>
      </c>
      <c r="F201" s="9" t="s">
        <v>127</v>
      </c>
    </row>
    <row r="202" s="16" customFormat="1" ht="25" customHeight="1" spans="1:6">
      <c r="A202" s="31"/>
      <c r="B202" s="31"/>
      <c r="C202" s="44"/>
      <c r="D202" s="5">
        <v>9</v>
      </c>
      <c r="E202" s="33" t="s">
        <v>128</v>
      </c>
      <c r="F202" s="9" t="s">
        <v>129</v>
      </c>
    </row>
    <row r="203" s="16" customFormat="1" ht="25" customHeight="1" spans="1:6">
      <c r="A203" s="31"/>
      <c r="B203" s="31"/>
      <c r="C203" s="44"/>
      <c r="D203" s="5">
        <v>10</v>
      </c>
      <c r="E203" s="33" t="s">
        <v>131</v>
      </c>
      <c r="F203" s="9" t="s">
        <v>132</v>
      </c>
    </row>
    <row r="204" s="16" customFormat="1" ht="25" customHeight="1" spans="1:6">
      <c r="A204" s="31"/>
      <c r="B204" s="31"/>
      <c r="C204" s="44"/>
      <c r="D204" s="5">
        <v>11</v>
      </c>
      <c r="E204" s="33" t="s">
        <v>134</v>
      </c>
      <c r="F204" s="9" t="s">
        <v>135</v>
      </c>
    </row>
    <row r="205" s="16" customFormat="1" ht="25" customHeight="1" spans="1:6">
      <c r="A205" s="31"/>
      <c r="B205" s="31"/>
      <c r="C205" s="44"/>
      <c r="D205" s="5">
        <v>12</v>
      </c>
      <c r="E205" s="33" t="s">
        <v>138</v>
      </c>
      <c r="F205" s="9" t="s">
        <v>139</v>
      </c>
    </row>
    <row r="206" s="15" customFormat="1" ht="25" customHeight="1" spans="1:6">
      <c r="A206" s="26">
        <v>80</v>
      </c>
      <c r="B206" s="26" t="s">
        <v>1341</v>
      </c>
      <c r="C206" s="34" t="s">
        <v>147</v>
      </c>
      <c r="D206" s="28" t="s">
        <v>378</v>
      </c>
      <c r="E206" s="30" t="s">
        <v>1332</v>
      </c>
      <c r="F206" s="35"/>
    </row>
    <row r="207" s="16" customFormat="1" ht="25" customHeight="1" spans="1:6">
      <c r="A207" s="31"/>
      <c r="B207" s="31"/>
      <c r="C207" s="44"/>
      <c r="D207" s="5" t="s">
        <v>47</v>
      </c>
      <c r="E207" s="33" t="s">
        <v>147</v>
      </c>
      <c r="F207" s="9" t="s">
        <v>151</v>
      </c>
    </row>
    <row r="208" s="16" customFormat="1" ht="25" customHeight="1" spans="1:6">
      <c r="A208" s="31"/>
      <c r="B208" s="31"/>
      <c r="C208" s="44"/>
      <c r="D208" s="5">
        <v>1</v>
      </c>
      <c r="E208" s="33" t="s">
        <v>153</v>
      </c>
      <c r="F208" s="9" t="s">
        <v>154</v>
      </c>
    </row>
    <row r="209" s="16" customFormat="1" ht="25" customHeight="1" spans="1:6">
      <c r="A209" s="31"/>
      <c r="B209" s="31"/>
      <c r="C209" s="44"/>
      <c r="D209" s="5">
        <v>2</v>
      </c>
      <c r="E209" s="33" t="s">
        <v>155</v>
      </c>
      <c r="F209" s="9" t="s">
        <v>156</v>
      </c>
    </row>
    <row r="210" s="15" customFormat="1" ht="25" customHeight="1" spans="1:6">
      <c r="A210" s="26">
        <v>81</v>
      </c>
      <c r="B210" s="26" t="s">
        <v>1298</v>
      </c>
      <c r="C210" s="34" t="s">
        <v>365</v>
      </c>
      <c r="D210" s="28" t="s">
        <v>378</v>
      </c>
      <c r="E210" s="28" t="s">
        <v>1330</v>
      </c>
      <c r="F210" s="35"/>
    </row>
    <row r="211" s="16" customFormat="1" ht="25" customHeight="1" spans="1:6">
      <c r="A211" s="31"/>
      <c r="B211" s="31"/>
      <c r="C211" s="44"/>
      <c r="D211" s="5" t="s">
        <v>47</v>
      </c>
      <c r="E211" s="33" t="s">
        <v>365</v>
      </c>
      <c r="F211" s="9" t="s">
        <v>369</v>
      </c>
    </row>
    <row r="212" s="16" customFormat="1" ht="25" customHeight="1" spans="1:6">
      <c r="A212" s="31"/>
      <c r="B212" s="31"/>
      <c r="C212" s="44"/>
      <c r="D212" s="5">
        <v>1</v>
      </c>
      <c r="E212" s="33" t="s">
        <v>370</v>
      </c>
      <c r="F212" s="152" t="s">
        <v>371</v>
      </c>
    </row>
    <row r="213" s="15" customFormat="1" ht="25" customHeight="1" spans="1:6">
      <c r="A213" s="26">
        <v>82</v>
      </c>
      <c r="B213" s="26" t="s">
        <v>1298</v>
      </c>
      <c r="C213" s="34" t="s">
        <v>1299</v>
      </c>
      <c r="D213" s="28" t="s">
        <v>378</v>
      </c>
      <c r="E213" s="28" t="s">
        <v>378</v>
      </c>
      <c r="F213" s="35" t="s">
        <v>432</v>
      </c>
    </row>
    <row r="214" s="15" customFormat="1" ht="25" customHeight="1" spans="1:6">
      <c r="A214" s="26">
        <v>83</v>
      </c>
      <c r="B214" s="26" t="s">
        <v>1298</v>
      </c>
      <c r="C214" s="34" t="s">
        <v>379</v>
      </c>
      <c r="D214" s="28" t="s">
        <v>378</v>
      </c>
      <c r="E214" s="28" t="s">
        <v>378</v>
      </c>
      <c r="F214" s="35" t="s">
        <v>380</v>
      </c>
    </row>
    <row r="215" s="15" customFormat="1" ht="25" customHeight="1" spans="1:6">
      <c r="A215" s="26">
        <v>84</v>
      </c>
      <c r="B215" s="26" t="s">
        <v>1298</v>
      </c>
      <c r="C215" s="34" t="s">
        <v>856</v>
      </c>
      <c r="D215" s="28" t="s">
        <v>378</v>
      </c>
      <c r="E215" s="30" t="s">
        <v>378</v>
      </c>
      <c r="F215" s="156" t="s">
        <v>857</v>
      </c>
    </row>
    <row r="216" s="15" customFormat="1" ht="25" customHeight="1" spans="1:6">
      <c r="A216" s="26">
        <v>85</v>
      </c>
      <c r="B216" s="26" t="s">
        <v>1298</v>
      </c>
      <c r="C216" s="34" t="s">
        <v>393</v>
      </c>
      <c r="D216" s="28" t="s">
        <v>378</v>
      </c>
      <c r="E216" s="30" t="s">
        <v>1330</v>
      </c>
      <c r="F216" s="35"/>
    </row>
    <row r="217" s="17" customFormat="1" ht="25" customHeight="1" spans="1:6">
      <c r="A217" s="37"/>
      <c r="B217" s="37"/>
      <c r="C217" s="48"/>
      <c r="D217" s="49"/>
      <c r="E217" s="40" t="s">
        <v>393</v>
      </c>
      <c r="F217" s="39" t="s">
        <v>398</v>
      </c>
    </row>
    <row r="218" s="17" customFormat="1" ht="25" customHeight="1" spans="1:6">
      <c r="A218" s="37"/>
      <c r="B218" s="37"/>
      <c r="C218" s="48"/>
      <c r="D218" s="49"/>
      <c r="E218" s="40" t="s">
        <v>399</v>
      </c>
      <c r="F218" s="39" t="s">
        <v>400</v>
      </c>
    </row>
    <row r="219" s="15" customFormat="1" ht="25" customHeight="1" spans="1:6">
      <c r="A219" s="26">
        <v>86</v>
      </c>
      <c r="B219" s="26" t="s">
        <v>1302</v>
      </c>
      <c r="C219" s="34" t="s">
        <v>488</v>
      </c>
      <c r="D219" s="28" t="s">
        <v>378</v>
      </c>
      <c r="E219" s="28" t="s">
        <v>1330</v>
      </c>
      <c r="F219" s="35"/>
    </row>
    <row r="220" s="16" customFormat="1" ht="25" customHeight="1" spans="1:6">
      <c r="A220" s="31"/>
      <c r="B220" s="31"/>
      <c r="C220" s="44"/>
      <c r="D220" s="5" t="s">
        <v>47</v>
      </c>
      <c r="E220" s="33" t="s">
        <v>488</v>
      </c>
      <c r="F220" s="9" t="s">
        <v>489</v>
      </c>
    </row>
    <row r="221" s="16" customFormat="1" ht="25" customHeight="1" spans="1:6">
      <c r="A221" s="31"/>
      <c r="B221" s="31"/>
      <c r="C221" s="44"/>
      <c r="D221" s="5">
        <v>1</v>
      </c>
      <c r="E221" s="33" t="s">
        <v>1300</v>
      </c>
      <c r="F221" s="9" t="s">
        <v>1301</v>
      </c>
    </row>
    <row r="222" s="15" customFormat="1" ht="25" customHeight="1" spans="1:6">
      <c r="A222" s="26">
        <v>87</v>
      </c>
      <c r="B222" s="26" t="s">
        <v>1302</v>
      </c>
      <c r="C222" s="34" t="s">
        <v>469</v>
      </c>
      <c r="D222" s="28" t="s">
        <v>378</v>
      </c>
      <c r="E222" s="28" t="s">
        <v>378</v>
      </c>
      <c r="F222" s="35" t="s">
        <v>470</v>
      </c>
    </row>
    <row r="223" s="15" customFormat="1" ht="25" customHeight="1" spans="1:6">
      <c r="A223" s="26">
        <v>88</v>
      </c>
      <c r="B223" s="26" t="s">
        <v>1302</v>
      </c>
      <c r="C223" s="34" t="s">
        <v>473</v>
      </c>
      <c r="D223" s="28" t="s">
        <v>378</v>
      </c>
      <c r="E223" s="28" t="s">
        <v>1332</v>
      </c>
      <c r="F223" s="35"/>
    </row>
    <row r="224" s="16" customFormat="1" ht="24" customHeight="1" spans="1:6">
      <c r="A224" s="31"/>
      <c r="B224" s="31"/>
      <c r="C224" s="44"/>
      <c r="D224" s="5" t="s">
        <v>47</v>
      </c>
      <c r="E224" s="33" t="s">
        <v>473</v>
      </c>
      <c r="F224" s="152" t="s">
        <v>478</v>
      </c>
    </row>
    <row r="225" s="16" customFormat="1" ht="25" customHeight="1" spans="1:6">
      <c r="A225" s="31"/>
      <c r="B225" s="31"/>
      <c r="C225" s="44"/>
      <c r="D225" s="5">
        <v>1</v>
      </c>
      <c r="E225" s="33" t="s">
        <v>480</v>
      </c>
      <c r="F225" s="9" t="s">
        <v>481</v>
      </c>
    </row>
    <row r="226" s="16" customFormat="1" ht="25" customHeight="1" spans="1:6">
      <c r="A226" s="31"/>
      <c r="B226" s="31"/>
      <c r="C226" s="44"/>
      <c r="D226" s="5">
        <v>2</v>
      </c>
      <c r="E226" s="33" t="s">
        <v>1303</v>
      </c>
      <c r="F226" s="152" t="s">
        <v>483</v>
      </c>
    </row>
    <row r="227" s="15" customFormat="1" ht="25" customHeight="1" spans="1:6">
      <c r="A227" s="26">
        <v>89</v>
      </c>
      <c r="B227" s="26" t="s">
        <v>1302</v>
      </c>
      <c r="C227" s="34" t="s">
        <v>484</v>
      </c>
      <c r="D227" s="28" t="s">
        <v>378</v>
      </c>
      <c r="E227" s="28" t="s">
        <v>378</v>
      </c>
      <c r="F227" s="35" t="s">
        <v>485</v>
      </c>
    </row>
    <row r="228" s="15" customFormat="1" ht="25" customHeight="1" spans="1:6">
      <c r="A228" s="26">
        <v>90</v>
      </c>
      <c r="B228" s="26" t="s">
        <v>1304</v>
      </c>
      <c r="C228" s="34" t="s">
        <v>261</v>
      </c>
      <c r="D228" s="28" t="s">
        <v>378</v>
      </c>
      <c r="E228" s="28" t="s">
        <v>378</v>
      </c>
      <c r="F228" s="35" t="s">
        <v>262</v>
      </c>
    </row>
    <row r="229" s="17" customFormat="1" ht="25" customHeight="1" spans="1:6">
      <c r="A229" s="26">
        <v>91</v>
      </c>
      <c r="B229" s="26" t="s">
        <v>1304</v>
      </c>
      <c r="C229" s="34" t="s">
        <v>267</v>
      </c>
      <c r="D229" s="28" t="s">
        <v>378</v>
      </c>
      <c r="E229" s="28" t="s">
        <v>1340</v>
      </c>
      <c r="F229" s="35"/>
    </row>
    <row r="230" s="16" customFormat="1" ht="25" customHeight="1" spans="1:6">
      <c r="A230" s="31"/>
      <c r="B230" s="31"/>
      <c r="C230" s="44"/>
      <c r="D230" s="5" t="s">
        <v>47</v>
      </c>
      <c r="E230" s="50" t="s">
        <v>267</v>
      </c>
      <c r="F230" s="9" t="s">
        <v>272</v>
      </c>
    </row>
    <row r="231" s="16" customFormat="1" ht="25" customHeight="1" spans="1:6">
      <c r="A231" s="31"/>
      <c r="B231" s="31"/>
      <c r="C231" s="44"/>
      <c r="D231" s="5">
        <v>1</v>
      </c>
      <c r="E231" s="33" t="s">
        <v>274</v>
      </c>
      <c r="F231" s="9" t="s">
        <v>275</v>
      </c>
    </row>
    <row r="232" s="16" customFormat="1" ht="29" customHeight="1" spans="1:6">
      <c r="A232" s="41"/>
      <c r="B232" s="41"/>
      <c r="C232" s="51"/>
      <c r="D232" s="40">
        <v>2</v>
      </c>
      <c r="E232" s="38" t="s">
        <v>1305</v>
      </c>
      <c r="F232" s="43" t="s">
        <v>1306</v>
      </c>
    </row>
    <row r="233" s="17" customFormat="1" ht="22" customHeight="1" spans="1:6">
      <c r="A233" s="37"/>
      <c r="B233" s="37"/>
      <c r="C233" s="51"/>
      <c r="D233" s="40">
        <v>3</v>
      </c>
      <c r="E233" s="40" t="s">
        <v>1307</v>
      </c>
      <c r="F233" s="39" t="s">
        <v>1308</v>
      </c>
    </row>
    <row r="234" s="17" customFormat="1" ht="22" customHeight="1" spans="1:6">
      <c r="A234" s="37"/>
      <c r="B234" s="37"/>
      <c r="C234" s="42"/>
      <c r="D234" s="40">
        <v>4</v>
      </c>
      <c r="E234" s="40" t="s">
        <v>1309</v>
      </c>
      <c r="F234" s="39" t="s">
        <v>1310</v>
      </c>
    </row>
    <row r="235" s="17" customFormat="1" ht="22" customHeight="1" spans="1:6">
      <c r="A235" s="37"/>
      <c r="B235" s="37"/>
      <c r="C235" s="42"/>
      <c r="D235" s="40">
        <v>5</v>
      </c>
      <c r="E235" s="40" t="s">
        <v>1311</v>
      </c>
      <c r="F235" s="39" t="s">
        <v>1312</v>
      </c>
    </row>
    <row r="236" s="15" customFormat="1" ht="22" customHeight="1" spans="1:6">
      <c r="A236" s="26">
        <v>92</v>
      </c>
      <c r="B236" s="26" t="s">
        <v>1304</v>
      </c>
      <c r="C236" s="34" t="s">
        <v>1313</v>
      </c>
      <c r="D236" s="28" t="s">
        <v>378</v>
      </c>
      <c r="E236" s="30" t="s">
        <v>1331</v>
      </c>
      <c r="F236" s="35"/>
    </row>
    <row r="237" s="15" customFormat="1" ht="22" customHeight="1" spans="1:6">
      <c r="A237" s="37"/>
      <c r="B237" s="37"/>
      <c r="C237" s="48"/>
      <c r="D237" s="5" t="s">
        <v>47</v>
      </c>
      <c r="E237" s="40" t="s">
        <v>1313</v>
      </c>
      <c r="F237" s="39" t="s">
        <v>1314</v>
      </c>
    </row>
    <row r="238" s="15" customFormat="1" ht="22" customHeight="1" spans="1:6">
      <c r="A238" s="37"/>
      <c r="B238" s="37"/>
      <c r="C238" s="42"/>
      <c r="D238" s="5">
        <v>1</v>
      </c>
      <c r="E238" s="40" t="s">
        <v>1315</v>
      </c>
      <c r="F238" s="39" t="s">
        <v>1316</v>
      </c>
    </row>
    <row r="239" s="15" customFormat="1" ht="22" customHeight="1" spans="1:6">
      <c r="A239" s="37"/>
      <c r="B239" s="37"/>
      <c r="C239" s="42"/>
      <c r="D239" s="40">
        <v>2</v>
      </c>
      <c r="E239" s="40" t="s">
        <v>1317</v>
      </c>
      <c r="F239" s="39" t="s">
        <v>1318</v>
      </c>
    </row>
    <row r="240" s="15" customFormat="1" ht="22" customHeight="1" spans="1:6">
      <c r="A240" s="37"/>
      <c r="B240" s="37"/>
      <c r="C240" s="42"/>
      <c r="D240" s="40">
        <v>3</v>
      </c>
      <c r="E240" s="40" t="s">
        <v>1319</v>
      </c>
      <c r="F240" s="39" t="s">
        <v>1320</v>
      </c>
    </row>
    <row r="241" s="15" customFormat="1" ht="22" customHeight="1" spans="1:6">
      <c r="A241" s="26">
        <v>93</v>
      </c>
      <c r="B241" s="26" t="s">
        <v>1321</v>
      </c>
      <c r="C241" s="34" t="s">
        <v>70</v>
      </c>
      <c r="D241" s="28" t="s">
        <v>378</v>
      </c>
      <c r="E241" s="28" t="s">
        <v>378</v>
      </c>
      <c r="F241" s="35" t="s">
        <v>71</v>
      </c>
    </row>
    <row r="242" s="15" customFormat="1" ht="22" customHeight="1" spans="1:6">
      <c r="A242" s="26">
        <v>94</v>
      </c>
      <c r="B242" s="26" t="s">
        <v>1321</v>
      </c>
      <c r="C242" s="34" t="s">
        <v>62</v>
      </c>
      <c r="D242" s="28" t="s">
        <v>378</v>
      </c>
      <c r="E242" s="30" t="s">
        <v>1330</v>
      </c>
      <c r="F242" s="35"/>
    </row>
    <row r="243" s="16" customFormat="1" ht="25" customHeight="1" spans="1:6">
      <c r="A243" s="31"/>
      <c r="B243" s="31"/>
      <c r="C243" s="44"/>
      <c r="D243" s="5" t="s">
        <v>47</v>
      </c>
      <c r="E243" s="33" t="s">
        <v>62</v>
      </c>
      <c r="F243" s="161" t="s">
        <v>67</v>
      </c>
    </row>
    <row r="244" s="16" customFormat="1" ht="25" customHeight="1" spans="1:6">
      <c r="A244" s="31"/>
      <c r="B244" s="31"/>
      <c r="C244" s="44"/>
      <c r="D244" s="5">
        <v>1</v>
      </c>
      <c r="E244" s="33" t="s">
        <v>68</v>
      </c>
      <c r="F244" s="8" t="s">
        <v>69</v>
      </c>
    </row>
    <row r="245" s="15" customFormat="1" ht="22" customHeight="1" spans="1:6">
      <c r="A245" s="26">
        <v>95</v>
      </c>
      <c r="B245" s="26" t="s">
        <v>1343</v>
      </c>
      <c r="C245" s="34" t="s">
        <v>498</v>
      </c>
      <c r="D245" s="28"/>
      <c r="E245" s="30" t="s">
        <v>1332</v>
      </c>
      <c r="F245" s="35"/>
    </row>
    <row r="246" s="16" customFormat="1" ht="25" customHeight="1" spans="1:6">
      <c r="A246" s="31"/>
      <c r="B246" s="31"/>
      <c r="C246" s="44"/>
      <c r="D246" s="5" t="s">
        <v>47</v>
      </c>
      <c r="E246" s="33" t="s">
        <v>498</v>
      </c>
      <c r="F246" s="8" t="s">
        <v>503</v>
      </c>
    </row>
    <row r="247" s="16" customFormat="1" ht="25" customHeight="1" spans="1:6">
      <c r="A247" s="31"/>
      <c r="B247" s="31"/>
      <c r="C247" s="44"/>
      <c r="D247" s="5">
        <v>1</v>
      </c>
      <c r="E247" s="33" t="s">
        <v>504</v>
      </c>
      <c r="F247" s="8" t="s">
        <v>505</v>
      </c>
    </row>
    <row r="248" s="16" customFormat="1" ht="25" customHeight="1" spans="1:6">
      <c r="A248" s="31"/>
      <c r="B248" s="31"/>
      <c r="C248" s="44"/>
      <c r="D248" s="5">
        <v>2</v>
      </c>
      <c r="E248" s="33" t="s">
        <v>506</v>
      </c>
      <c r="F248" s="8" t="s">
        <v>507</v>
      </c>
    </row>
    <row r="249" s="15" customFormat="1" ht="25" customHeight="1" spans="1:6">
      <c r="A249" s="26">
        <v>96</v>
      </c>
      <c r="B249" s="26" t="s">
        <v>1322</v>
      </c>
      <c r="C249" s="34" t="s">
        <v>76</v>
      </c>
      <c r="D249" s="28" t="s">
        <v>378</v>
      </c>
      <c r="E249" s="28" t="s">
        <v>378</v>
      </c>
      <c r="F249" s="35" t="s">
        <v>1323</v>
      </c>
    </row>
    <row r="250" s="15" customFormat="1" ht="25" customHeight="1" spans="1:6">
      <c r="A250" s="26">
        <v>97</v>
      </c>
      <c r="B250" s="26" t="s">
        <v>1344</v>
      </c>
      <c r="C250" s="34" t="s">
        <v>300</v>
      </c>
      <c r="D250" s="28" t="s">
        <v>378</v>
      </c>
      <c r="E250" s="30" t="s">
        <v>1331</v>
      </c>
      <c r="F250" s="29"/>
    </row>
    <row r="251" s="16" customFormat="1" ht="25" customHeight="1" spans="1:6">
      <c r="A251" s="52"/>
      <c r="B251" s="31"/>
      <c r="C251" s="44"/>
      <c r="D251" s="5" t="s">
        <v>47</v>
      </c>
      <c r="E251" s="33" t="s">
        <v>300</v>
      </c>
      <c r="F251" s="8" t="s">
        <v>306</v>
      </c>
    </row>
    <row r="252" s="16" customFormat="1" ht="25" customHeight="1" spans="1:6">
      <c r="A252" s="52"/>
      <c r="B252" s="31"/>
      <c r="C252" s="44"/>
      <c r="D252" s="5">
        <v>1</v>
      </c>
      <c r="E252" s="33" t="s">
        <v>308</v>
      </c>
      <c r="F252" s="8" t="s">
        <v>309</v>
      </c>
    </row>
    <row r="253" s="16" customFormat="1" ht="25" customHeight="1" spans="1:6">
      <c r="A253" s="52"/>
      <c r="B253" s="31"/>
      <c r="C253" s="44"/>
      <c r="D253" s="5">
        <v>2</v>
      </c>
      <c r="E253" s="33" t="s">
        <v>311</v>
      </c>
      <c r="F253" s="8" t="s">
        <v>312</v>
      </c>
    </row>
    <row r="254" s="17" customFormat="1" ht="25" customHeight="1" spans="1:6">
      <c r="A254" s="37"/>
      <c r="B254" s="37"/>
      <c r="C254" s="44"/>
      <c r="D254" s="40">
        <v>3</v>
      </c>
      <c r="E254" s="40" t="s">
        <v>1324</v>
      </c>
      <c r="F254" s="39" t="s">
        <v>1325</v>
      </c>
    </row>
    <row r="255" s="15" customFormat="1" ht="25" customHeight="1" spans="1:6">
      <c r="A255" s="26">
        <v>98</v>
      </c>
      <c r="B255" s="26" t="s">
        <v>1345</v>
      </c>
      <c r="C255" s="34" t="s">
        <v>549</v>
      </c>
      <c r="D255" s="28" t="s">
        <v>378</v>
      </c>
      <c r="E255" s="30" t="s">
        <v>1340</v>
      </c>
      <c r="F255" s="35"/>
    </row>
    <row r="256" s="16" customFormat="1" ht="25" customHeight="1" spans="1:6">
      <c r="A256" s="52"/>
      <c r="B256" s="31"/>
      <c r="C256" s="44"/>
      <c r="D256" s="5" t="s">
        <v>47</v>
      </c>
      <c r="E256" s="33" t="s">
        <v>549</v>
      </c>
      <c r="F256" s="8" t="s">
        <v>552</v>
      </c>
    </row>
    <row r="257" s="16" customFormat="1" ht="25" customHeight="1" spans="1:6">
      <c r="A257" s="52"/>
      <c r="B257" s="31"/>
      <c r="C257" s="44"/>
      <c r="D257" s="5">
        <v>1</v>
      </c>
      <c r="E257" s="33" t="s">
        <v>555</v>
      </c>
      <c r="F257" s="8" t="s">
        <v>556</v>
      </c>
    </row>
    <row r="258" s="16" customFormat="1" ht="25" customHeight="1" spans="1:6">
      <c r="A258" s="52"/>
      <c r="B258" s="31"/>
      <c r="C258" s="44"/>
      <c r="D258" s="5">
        <v>2</v>
      </c>
      <c r="E258" s="33" t="s">
        <v>557</v>
      </c>
      <c r="F258" s="8" t="s">
        <v>558</v>
      </c>
    </row>
    <row r="259" s="16" customFormat="1" ht="25" customHeight="1" spans="1:6">
      <c r="A259" s="52"/>
      <c r="B259" s="31"/>
      <c r="C259" s="44"/>
      <c r="D259" s="5">
        <v>3</v>
      </c>
      <c r="E259" s="33" t="s">
        <v>559</v>
      </c>
      <c r="F259" s="8" t="s">
        <v>560</v>
      </c>
    </row>
    <row r="260" s="16" customFormat="1" ht="25" customHeight="1" spans="1:6">
      <c r="A260" s="52"/>
      <c r="B260" s="31"/>
      <c r="C260" s="44"/>
      <c r="D260" s="5">
        <v>4</v>
      </c>
      <c r="E260" s="33" t="s">
        <v>561</v>
      </c>
      <c r="F260" s="8" t="s">
        <v>562</v>
      </c>
    </row>
    <row r="261" s="16" customFormat="1" ht="25" customHeight="1" spans="1:6">
      <c r="A261" s="52"/>
      <c r="B261" s="31"/>
      <c r="C261" s="44"/>
      <c r="D261" s="5">
        <v>5</v>
      </c>
      <c r="E261" s="33" t="s">
        <v>1326</v>
      </c>
      <c r="F261" s="8" t="s">
        <v>1327</v>
      </c>
    </row>
    <row r="262" s="15" customFormat="1" ht="25" customHeight="1" spans="1:6">
      <c r="A262" s="26">
        <v>99</v>
      </c>
      <c r="B262" s="26" t="s">
        <v>1328</v>
      </c>
      <c r="C262" s="34" t="s">
        <v>241</v>
      </c>
      <c r="D262" s="28" t="s">
        <v>378</v>
      </c>
      <c r="E262" s="28" t="s">
        <v>378</v>
      </c>
      <c r="F262" s="35" t="s">
        <v>242</v>
      </c>
    </row>
    <row r="263" s="15" customFormat="1" ht="25" customHeight="1" spans="1:6">
      <c r="A263" s="26">
        <v>100</v>
      </c>
      <c r="B263" s="26" t="s">
        <v>1328</v>
      </c>
      <c r="C263" s="34" t="s">
        <v>1329</v>
      </c>
      <c r="D263" s="28" t="s">
        <v>378</v>
      </c>
      <c r="E263" s="28" t="s">
        <v>378</v>
      </c>
      <c r="F263" s="35" t="s">
        <v>248</v>
      </c>
    </row>
  </sheetData>
  <autoFilter ref="A1:F263">
    <extLst/>
  </autoFilter>
  <conditionalFormatting sqref="E230">
    <cfRule type="expression" dxfId="0" priority="8" stopIfTrue="1">
      <formula>AND(COUNTIF($C$2:$C$2,E230)+COUNTIF(#REF!,E230)&gt;1,NOT(ISBLANK(E230)))</formula>
    </cfRule>
  </conditionalFormatting>
  <conditionalFormatting sqref="C231">
    <cfRule type="expression" dxfId="0" priority="6" stopIfTrue="1">
      <formula>AND(COUNTIF($C$2:$C$2,C231)+COUNTIF(#REF!,C231)&gt;1,NOT(ISBLANK(C231)))</formula>
    </cfRule>
  </conditionalFormatting>
  <conditionalFormatting sqref="E231">
    <cfRule type="expression" dxfId="0" priority="5" stopIfTrue="1">
      <formula>AND(COUNTIF($C$2:$C$2,E231)+COUNTIF(#REF!,E231)&gt;1,NOT(ISBLANK(E231)))</formula>
    </cfRule>
  </conditionalFormatting>
  <conditionalFormatting sqref="F231">
    <cfRule type="duplicateValues" dxfId="1" priority="7"/>
  </conditionalFormatting>
  <conditionalFormatting sqref="C249">
    <cfRule type="expression" dxfId="0" priority="1" stopIfTrue="1">
      <formula>AND(COUNTIF($C$2:$C$2,C249)+COUNTIF(#REF!,C249)&gt;1,NOT(ISBLANK(C249)))</formula>
    </cfRule>
  </conditionalFormatting>
  <conditionalFormatting sqref="F249">
    <cfRule type="duplicateValues" dxfId="1" priority="2"/>
  </conditionalFormatting>
  <conditionalFormatting sqref="C229:C230">
    <cfRule type="expression" dxfId="0" priority="9" stopIfTrue="1">
      <formula>AND(COUNTIF($C$2:$C$2,C229)+COUNTIF(#REF!,C229)&gt;1,NOT(ISBLANK(C229)))</formula>
    </cfRule>
  </conditionalFormatting>
  <conditionalFormatting sqref="C232:C240">
    <cfRule type="expression" dxfId="0" priority="4" stopIfTrue="1">
      <formula>AND(COUNTIF($C$2:$C$2,C232)+COUNTIF(#REF!,C232)&gt;1,NOT(ISBLANK(C232)))</formula>
    </cfRule>
  </conditionalFormatting>
  <conditionalFormatting sqref="E232:E235">
    <cfRule type="expression" dxfId="0" priority="3" stopIfTrue="1">
      <formula>AND(COUNTIF($C$2:$C$2,E232)+COUNTIF(#REF!,E232)&gt;1,NOT(ISBLANK(E232)))</formula>
    </cfRule>
  </conditionalFormatting>
  <conditionalFormatting sqref="F229:F230">
    <cfRule type="duplicateValues" dxfId="1" priority="10"/>
  </conditionalFormatting>
  <pageMargins left="0.751388888888889" right="0.751388888888889" top="1" bottom="1" header="0.5" footer="0.5"/>
  <pageSetup paperSize="8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"/>
  <sheetViews>
    <sheetView workbookViewId="0">
      <selection activeCell="E19" sqref="E19"/>
    </sheetView>
  </sheetViews>
  <sheetFormatPr defaultColWidth="9" defaultRowHeight="14.25" outlineLevelCol="6"/>
  <cols>
    <col min="1" max="1" width="10.6333333333333" style="1" customWidth="1"/>
    <col min="2" max="2" width="45.8833333333333" style="2" customWidth="1"/>
    <col min="3" max="3" width="30.6333333333333" style="1" customWidth="1"/>
    <col min="4" max="7" width="21.6333333333333" style="1" customWidth="1"/>
  </cols>
  <sheetData>
    <row r="1" ht="18.75" spans="1:7">
      <c r="A1" s="3" t="s">
        <v>0</v>
      </c>
      <c r="B1" s="3" t="s">
        <v>1203</v>
      </c>
      <c r="C1" s="4" t="s">
        <v>5</v>
      </c>
      <c r="D1" s="3" t="s">
        <v>1346</v>
      </c>
      <c r="E1" s="3" t="s">
        <v>1347</v>
      </c>
      <c r="F1" s="3" t="s">
        <v>1348</v>
      </c>
      <c r="G1" s="3" t="s">
        <v>27</v>
      </c>
    </row>
    <row r="2" ht="18.75" spans="1:7">
      <c r="A2" s="5">
        <v>1</v>
      </c>
      <c r="B2" s="6" t="s">
        <v>40</v>
      </c>
      <c r="C2" s="5" t="s">
        <v>48</v>
      </c>
      <c r="D2" s="5"/>
      <c r="E2" s="5"/>
      <c r="F2" s="5"/>
      <c r="G2" s="5"/>
    </row>
    <row r="3" ht="18.75" spans="1:7">
      <c r="A3" s="5">
        <v>2</v>
      </c>
      <c r="B3" s="7" t="s">
        <v>50</v>
      </c>
      <c r="C3" s="8" t="s">
        <v>51</v>
      </c>
      <c r="D3" s="5"/>
      <c r="E3" s="5"/>
      <c r="F3" s="5"/>
      <c r="G3" s="5"/>
    </row>
    <row r="4" ht="18.75" spans="1:7">
      <c r="A4" s="5">
        <v>3</v>
      </c>
      <c r="B4" s="7" t="s">
        <v>54</v>
      </c>
      <c r="C4" s="8" t="s">
        <v>55</v>
      </c>
      <c r="D4" s="5"/>
      <c r="E4" s="5"/>
      <c r="F4" s="5"/>
      <c r="G4" s="5"/>
    </row>
    <row r="5" ht="18.75" spans="1:7">
      <c r="A5" s="5">
        <v>4</v>
      </c>
      <c r="B5" s="7" t="s">
        <v>59</v>
      </c>
      <c r="C5" s="8" t="s">
        <v>60</v>
      </c>
      <c r="D5" s="5"/>
      <c r="E5" s="5"/>
      <c r="F5" s="5"/>
      <c r="G5" s="5"/>
    </row>
    <row r="6" ht="18.75" spans="1:7">
      <c r="A6" s="5">
        <v>5</v>
      </c>
      <c r="B6" s="6" t="s">
        <v>62</v>
      </c>
      <c r="C6" s="151" t="s">
        <v>67</v>
      </c>
      <c r="D6" s="5"/>
      <c r="E6" s="5"/>
      <c r="F6" s="5"/>
      <c r="G6" s="5"/>
    </row>
    <row r="7" ht="18.75" spans="1:7">
      <c r="A7" s="5">
        <v>6</v>
      </c>
      <c r="B7" s="7" t="s">
        <v>68</v>
      </c>
      <c r="C7" s="8" t="s">
        <v>69</v>
      </c>
      <c r="D7" s="5"/>
      <c r="E7" s="5"/>
      <c r="F7" s="5"/>
      <c r="G7" s="5"/>
    </row>
    <row r="8" ht="18.75" spans="1:7">
      <c r="A8" s="5">
        <v>7</v>
      </c>
      <c r="B8" s="6" t="s">
        <v>70</v>
      </c>
      <c r="C8" s="5" t="s">
        <v>71</v>
      </c>
      <c r="D8" s="5"/>
      <c r="E8" s="5"/>
      <c r="F8" s="5"/>
      <c r="G8" s="5"/>
    </row>
    <row r="9" ht="18.75" spans="1:7">
      <c r="A9" s="5">
        <v>8</v>
      </c>
      <c r="B9" s="6" t="s">
        <v>76</v>
      </c>
      <c r="C9" s="5" t="s">
        <v>77</v>
      </c>
      <c r="D9" s="5"/>
      <c r="E9" s="5"/>
      <c r="F9" s="5"/>
      <c r="G9" s="5"/>
    </row>
    <row r="10" ht="18.75" spans="1:7">
      <c r="A10" s="5">
        <v>9</v>
      </c>
      <c r="B10" s="7" t="s">
        <v>83</v>
      </c>
      <c r="C10" s="9" t="s">
        <v>90</v>
      </c>
      <c r="D10" s="5"/>
      <c r="E10" s="5"/>
      <c r="F10" s="5"/>
      <c r="G10" s="5"/>
    </row>
    <row r="11" ht="18.75" spans="1:7">
      <c r="A11" s="5">
        <v>10</v>
      </c>
      <c r="B11" s="7" t="s">
        <v>91</v>
      </c>
      <c r="C11" s="9" t="s">
        <v>92</v>
      </c>
      <c r="D11" s="5"/>
      <c r="E11" s="5"/>
      <c r="F11" s="5"/>
      <c r="G11" s="5"/>
    </row>
    <row r="12" ht="18.75" spans="1:7">
      <c r="A12" s="5">
        <v>11</v>
      </c>
      <c r="B12" s="7" t="s">
        <v>95</v>
      </c>
      <c r="C12" s="152" t="s">
        <v>96</v>
      </c>
      <c r="D12" s="5"/>
      <c r="E12" s="5"/>
      <c r="F12" s="5"/>
      <c r="G12" s="5"/>
    </row>
    <row r="13" ht="18.75" spans="1:7">
      <c r="A13" s="5">
        <v>12</v>
      </c>
      <c r="B13" s="7" t="s">
        <v>99</v>
      </c>
      <c r="C13" s="9" t="s">
        <v>100</v>
      </c>
      <c r="D13" s="5"/>
      <c r="E13" s="5"/>
      <c r="F13" s="5"/>
      <c r="G13" s="5"/>
    </row>
    <row r="14" ht="18.75" spans="1:7">
      <c r="A14" s="5">
        <v>13</v>
      </c>
      <c r="B14" s="7" t="s">
        <v>103</v>
      </c>
      <c r="C14" s="9" t="s">
        <v>104</v>
      </c>
      <c r="D14" s="5"/>
      <c r="E14" s="5"/>
      <c r="F14" s="5"/>
      <c r="G14" s="5"/>
    </row>
    <row r="15" ht="18.75" spans="1:7">
      <c r="A15" s="5">
        <v>14</v>
      </c>
      <c r="B15" s="7" t="s">
        <v>108</v>
      </c>
      <c r="C15" s="9" t="s">
        <v>109</v>
      </c>
      <c r="D15" s="5"/>
      <c r="E15" s="5"/>
      <c r="F15" s="5"/>
      <c r="G15" s="5"/>
    </row>
    <row r="16" ht="18.75" spans="1:7">
      <c r="A16" s="5">
        <v>15</v>
      </c>
      <c r="B16" s="7" t="s">
        <v>111</v>
      </c>
      <c r="C16" s="9" t="s">
        <v>112</v>
      </c>
      <c r="D16" s="5"/>
      <c r="E16" s="5"/>
      <c r="F16" s="5"/>
      <c r="G16" s="5"/>
    </row>
    <row r="17" ht="18.75" spans="1:7">
      <c r="A17" s="5">
        <v>16</v>
      </c>
      <c r="B17" s="7" t="s">
        <v>114</v>
      </c>
      <c r="C17" s="9" t="s">
        <v>115</v>
      </c>
      <c r="D17" s="5"/>
      <c r="E17" s="5"/>
      <c r="F17" s="5"/>
      <c r="G17" s="5"/>
    </row>
    <row r="18" ht="18.75" spans="1:7">
      <c r="A18" s="5">
        <v>17</v>
      </c>
      <c r="B18" s="7" t="s">
        <v>117</v>
      </c>
      <c r="C18" s="9" t="s">
        <v>118</v>
      </c>
      <c r="D18" s="5"/>
      <c r="E18" s="5"/>
      <c r="F18" s="5"/>
      <c r="G18" s="5"/>
    </row>
    <row r="19" ht="18.75" spans="1:7">
      <c r="A19" s="5">
        <v>18</v>
      </c>
      <c r="B19" s="7" t="s">
        <v>122</v>
      </c>
      <c r="C19" s="152" t="s">
        <v>123</v>
      </c>
      <c r="D19" s="5"/>
      <c r="E19" s="5"/>
      <c r="F19" s="5"/>
      <c r="G19" s="5"/>
    </row>
    <row r="20" ht="18.75" spans="1:7">
      <c r="A20" s="5">
        <v>19</v>
      </c>
      <c r="B20" s="7" t="s">
        <v>126</v>
      </c>
      <c r="C20" s="9" t="s">
        <v>127</v>
      </c>
      <c r="D20" s="5"/>
      <c r="E20" s="5"/>
      <c r="F20" s="5"/>
      <c r="G20" s="5"/>
    </row>
    <row r="21" ht="18.75" spans="1:7">
      <c r="A21" s="5">
        <v>20</v>
      </c>
      <c r="B21" s="7" t="s">
        <v>128</v>
      </c>
      <c r="C21" s="9" t="s">
        <v>129</v>
      </c>
      <c r="D21" s="5"/>
      <c r="E21" s="5"/>
      <c r="F21" s="5"/>
      <c r="G21" s="5"/>
    </row>
    <row r="22" ht="18.75" spans="1:7">
      <c r="A22" s="5">
        <v>21</v>
      </c>
      <c r="B22" s="7" t="s">
        <v>131</v>
      </c>
      <c r="C22" s="9" t="s">
        <v>132</v>
      </c>
      <c r="D22" s="5"/>
      <c r="E22" s="5"/>
      <c r="F22" s="5"/>
      <c r="G22" s="5"/>
    </row>
    <row r="23" ht="18.75" spans="1:7">
      <c r="A23" s="5">
        <v>22</v>
      </c>
      <c r="B23" s="7" t="s">
        <v>134</v>
      </c>
      <c r="C23" s="9" t="s">
        <v>135</v>
      </c>
      <c r="D23" s="5"/>
      <c r="E23" s="5"/>
      <c r="F23" s="5"/>
      <c r="G23" s="5"/>
    </row>
    <row r="24" ht="18.75" spans="1:7">
      <c r="A24" s="5">
        <v>23</v>
      </c>
      <c r="B24" s="7" t="s">
        <v>138</v>
      </c>
      <c r="C24" s="9" t="s">
        <v>139</v>
      </c>
      <c r="D24" s="5"/>
      <c r="E24" s="5"/>
      <c r="F24" s="5"/>
      <c r="G24" s="5"/>
    </row>
    <row r="25" ht="18.75" spans="1:7">
      <c r="A25" s="5">
        <v>24</v>
      </c>
      <c r="B25" s="7" t="s">
        <v>143</v>
      </c>
      <c r="C25" s="9" t="s">
        <v>144</v>
      </c>
      <c r="D25" s="5"/>
      <c r="E25" s="5"/>
      <c r="F25" s="5"/>
      <c r="G25" s="5"/>
    </row>
    <row r="26" ht="18.75" spans="1:7">
      <c r="A26" s="5">
        <v>25</v>
      </c>
      <c r="B26" s="7" t="s">
        <v>147</v>
      </c>
      <c r="C26" s="9" t="s">
        <v>151</v>
      </c>
      <c r="D26" s="5"/>
      <c r="E26" s="5"/>
      <c r="F26" s="5"/>
      <c r="G26" s="5"/>
    </row>
    <row r="27" ht="18.75" spans="1:7">
      <c r="A27" s="5">
        <v>26</v>
      </c>
      <c r="B27" s="7" t="s">
        <v>153</v>
      </c>
      <c r="C27" s="9" t="s">
        <v>154</v>
      </c>
      <c r="D27" s="5"/>
      <c r="E27" s="5"/>
      <c r="F27" s="5"/>
      <c r="G27" s="5"/>
    </row>
    <row r="28" ht="18.75" spans="1:7">
      <c r="A28" s="5">
        <v>27</v>
      </c>
      <c r="B28" s="7" t="s">
        <v>155</v>
      </c>
      <c r="C28" s="9" t="s">
        <v>156</v>
      </c>
      <c r="D28" s="5"/>
      <c r="E28" s="5"/>
      <c r="F28" s="5"/>
      <c r="G28" s="5"/>
    </row>
    <row r="29" ht="18.75" spans="1:7">
      <c r="A29" s="5">
        <v>28</v>
      </c>
      <c r="B29" s="7" t="s">
        <v>158</v>
      </c>
      <c r="C29" s="152" t="s">
        <v>165</v>
      </c>
      <c r="D29" s="5"/>
      <c r="E29" s="5"/>
      <c r="F29" s="5"/>
      <c r="G29" s="5"/>
    </row>
    <row r="30" ht="18.75" spans="1:7">
      <c r="A30" s="5">
        <v>29</v>
      </c>
      <c r="B30" s="7" t="s">
        <v>168</v>
      </c>
      <c r="C30" s="9" t="s">
        <v>169</v>
      </c>
      <c r="D30" s="5"/>
      <c r="E30" s="5"/>
      <c r="F30" s="5"/>
      <c r="G30" s="5"/>
    </row>
    <row r="31" ht="18.75" spans="1:7">
      <c r="A31" s="5">
        <v>30</v>
      </c>
      <c r="B31" s="7" t="s">
        <v>171</v>
      </c>
      <c r="C31" s="152" t="s">
        <v>172</v>
      </c>
      <c r="D31" s="5"/>
      <c r="E31" s="5"/>
      <c r="F31" s="5"/>
      <c r="G31" s="5"/>
    </row>
    <row r="32" ht="18.75" spans="1:7">
      <c r="A32" s="5">
        <v>31</v>
      </c>
      <c r="B32" s="7" t="s">
        <v>176</v>
      </c>
      <c r="C32" s="9" t="s">
        <v>177</v>
      </c>
      <c r="D32" s="5"/>
      <c r="E32" s="5"/>
      <c r="F32" s="5"/>
      <c r="G32" s="5"/>
    </row>
    <row r="33" ht="18.75" spans="1:7">
      <c r="A33" s="5">
        <v>32</v>
      </c>
      <c r="B33" s="7" t="s">
        <v>181</v>
      </c>
      <c r="C33" s="152" t="s">
        <v>182</v>
      </c>
      <c r="D33" s="5"/>
      <c r="E33" s="5"/>
      <c r="F33" s="5"/>
      <c r="G33" s="5"/>
    </row>
    <row r="34" ht="18.75" spans="1:7">
      <c r="A34" s="5">
        <v>33</v>
      </c>
      <c r="B34" s="7" t="s">
        <v>185</v>
      </c>
      <c r="C34" s="9" t="s">
        <v>186</v>
      </c>
      <c r="D34" s="5"/>
      <c r="E34" s="5"/>
      <c r="F34" s="5"/>
      <c r="G34" s="5"/>
    </row>
    <row r="35" ht="18.75" spans="1:7">
      <c r="A35" s="5">
        <v>34</v>
      </c>
      <c r="B35" s="7" t="s">
        <v>190</v>
      </c>
      <c r="C35" s="152" t="s">
        <v>191</v>
      </c>
      <c r="D35" s="5"/>
      <c r="E35" s="5"/>
      <c r="F35" s="5"/>
      <c r="G35" s="5"/>
    </row>
    <row r="36" ht="18.75" spans="1:7">
      <c r="A36" s="5">
        <v>35</v>
      </c>
      <c r="B36" s="7" t="s">
        <v>194</v>
      </c>
      <c r="C36" s="152" t="s">
        <v>195</v>
      </c>
      <c r="D36" s="5"/>
      <c r="E36" s="5"/>
      <c r="F36" s="5"/>
      <c r="G36" s="5"/>
    </row>
    <row r="37" ht="18.75" spans="1:7">
      <c r="A37" s="5">
        <v>36</v>
      </c>
      <c r="B37" s="7" t="s">
        <v>199</v>
      </c>
      <c r="C37" s="9" t="s">
        <v>200</v>
      </c>
      <c r="D37" s="5"/>
      <c r="E37" s="5"/>
      <c r="F37" s="5"/>
      <c r="G37" s="5"/>
    </row>
    <row r="38" ht="18.75" spans="1:7">
      <c r="A38" s="5">
        <v>37</v>
      </c>
      <c r="B38" s="7" t="s">
        <v>202</v>
      </c>
      <c r="C38" s="9" t="s">
        <v>203</v>
      </c>
      <c r="D38" s="5"/>
      <c r="E38" s="5"/>
      <c r="F38" s="5"/>
      <c r="G38" s="5"/>
    </row>
    <row r="39" ht="18.75" spans="1:7">
      <c r="A39" s="5">
        <v>38</v>
      </c>
      <c r="B39" s="7" t="s">
        <v>205</v>
      </c>
      <c r="C39" s="9" t="s">
        <v>206</v>
      </c>
      <c r="D39" s="5"/>
      <c r="E39" s="5"/>
      <c r="F39" s="5"/>
      <c r="G39" s="5"/>
    </row>
    <row r="40" ht="18.75" spans="1:7">
      <c r="A40" s="5">
        <v>39</v>
      </c>
      <c r="B40" s="7" t="s">
        <v>209</v>
      </c>
      <c r="C40" s="9" t="s">
        <v>210</v>
      </c>
      <c r="D40" s="5"/>
      <c r="E40" s="5"/>
      <c r="F40" s="5"/>
      <c r="G40" s="5"/>
    </row>
    <row r="41" ht="18.75" spans="1:7">
      <c r="A41" s="5">
        <v>40</v>
      </c>
      <c r="B41" s="6" t="s">
        <v>212</v>
      </c>
      <c r="C41" s="9" t="s">
        <v>213</v>
      </c>
      <c r="D41" s="5"/>
      <c r="E41" s="5"/>
      <c r="F41" s="5"/>
      <c r="G41" s="5"/>
    </row>
    <row r="42" ht="18.75" spans="1:7">
      <c r="A42" s="5">
        <v>41</v>
      </c>
      <c r="B42" s="6" t="s">
        <v>218</v>
      </c>
      <c r="C42" s="9" t="s">
        <v>219</v>
      </c>
      <c r="D42" s="5"/>
      <c r="E42" s="5"/>
      <c r="F42" s="5"/>
      <c r="G42" s="5"/>
    </row>
    <row r="43" ht="18.75" spans="1:7">
      <c r="A43" s="5">
        <v>42</v>
      </c>
      <c r="B43" s="6" t="s">
        <v>224</v>
      </c>
      <c r="C43" s="5" t="s">
        <v>229</v>
      </c>
      <c r="D43" s="5"/>
      <c r="E43" s="5"/>
      <c r="F43" s="5"/>
      <c r="G43" s="5"/>
    </row>
    <row r="44" ht="18.75" spans="1:7">
      <c r="A44" s="5">
        <v>43</v>
      </c>
      <c r="B44" s="6" t="s">
        <v>231</v>
      </c>
      <c r="C44" s="5" t="s">
        <v>232</v>
      </c>
      <c r="D44" s="5"/>
      <c r="E44" s="5"/>
      <c r="F44" s="5"/>
      <c r="G44" s="5"/>
    </row>
    <row r="45" ht="18.75" spans="1:7">
      <c r="A45" s="5">
        <v>44</v>
      </c>
      <c r="B45" s="6" t="s">
        <v>233</v>
      </c>
      <c r="C45" s="5" t="s">
        <v>234</v>
      </c>
      <c r="D45" s="5"/>
      <c r="E45" s="5"/>
      <c r="F45" s="5"/>
      <c r="G45" s="5"/>
    </row>
    <row r="46" ht="18.75" spans="1:7">
      <c r="A46" s="5">
        <v>45</v>
      </c>
      <c r="B46" s="6" t="s">
        <v>235</v>
      </c>
      <c r="C46" s="9" t="s">
        <v>1206</v>
      </c>
      <c r="D46" s="5"/>
      <c r="E46" s="5"/>
      <c r="F46" s="5"/>
      <c r="G46" s="5"/>
    </row>
    <row r="47" ht="18.75" spans="1:7">
      <c r="A47" s="5">
        <v>46</v>
      </c>
      <c r="B47" s="6" t="s">
        <v>241</v>
      </c>
      <c r="C47" s="9" t="s">
        <v>242</v>
      </c>
      <c r="D47" s="5"/>
      <c r="E47" s="5"/>
      <c r="F47" s="5"/>
      <c r="G47" s="5"/>
    </row>
    <row r="48" ht="18.75" spans="1:7">
      <c r="A48" s="5">
        <v>47</v>
      </c>
      <c r="B48" s="6" t="s">
        <v>247</v>
      </c>
      <c r="C48" s="9" t="s">
        <v>248</v>
      </c>
      <c r="D48" s="5"/>
      <c r="E48" s="5"/>
      <c r="F48" s="5"/>
      <c r="G48" s="5"/>
    </row>
    <row r="49" ht="18.75" spans="1:7">
      <c r="A49" s="5">
        <v>48</v>
      </c>
      <c r="B49" s="7" t="s">
        <v>253</v>
      </c>
      <c r="C49" s="5" t="s">
        <v>257</v>
      </c>
      <c r="D49" s="5"/>
      <c r="E49" s="5"/>
      <c r="F49" s="5"/>
      <c r="G49" s="5"/>
    </row>
    <row r="50" ht="18.75" spans="1:7">
      <c r="A50" s="5">
        <v>49</v>
      </c>
      <c r="B50" s="6" t="s">
        <v>258</v>
      </c>
      <c r="C50" s="151" t="s">
        <v>259</v>
      </c>
      <c r="D50" s="5"/>
      <c r="E50" s="5"/>
      <c r="F50" s="5"/>
      <c r="G50" s="5"/>
    </row>
    <row r="51" ht="18.75" spans="1:7">
      <c r="A51" s="5">
        <v>50</v>
      </c>
      <c r="B51" s="6" t="s">
        <v>261</v>
      </c>
      <c r="C51" s="9" t="s">
        <v>262</v>
      </c>
      <c r="D51" s="5"/>
      <c r="E51" s="5"/>
      <c r="F51" s="5"/>
      <c r="G51" s="5"/>
    </row>
    <row r="52" ht="18.75" spans="1:7">
      <c r="A52" s="5">
        <v>51</v>
      </c>
      <c r="B52" s="6" t="s">
        <v>267</v>
      </c>
      <c r="C52" s="9" t="s">
        <v>272</v>
      </c>
      <c r="D52" s="5"/>
      <c r="E52" s="5"/>
      <c r="F52" s="5"/>
      <c r="G52" s="5"/>
    </row>
    <row r="53" ht="18.75" spans="1:7">
      <c r="A53" s="5">
        <v>52</v>
      </c>
      <c r="B53" s="7" t="s">
        <v>274</v>
      </c>
      <c r="C53" s="5" t="s">
        <v>275</v>
      </c>
      <c r="D53" s="5"/>
      <c r="E53" s="5"/>
      <c r="F53" s="5"/>
      <c r="G53" s="5"/>
    </row>
    <row r="54" ht="37.5" spans="1:7">
      <c r="A54" s="5">
        <v>53</v>
      </c>
      <c r="B54" s="7" t="s">
        <v>278</v>
      </c>
      <c r="C54" s="5" t="s">
        <v>279</v>
      </c>
      <c r="D54" s="5"/>
      <c r="E54" s="5"/>
      <c r="F54" s="5"/>
      <c r="G54" s="5"/>
    </row>
    <row r="55" ht="18.75" spans="1:7">
      <c r="A55" s="5">
        <v>54</v>
      </c>
      <c r="B55" s="6" t="s">
        <v>280</v>
      </c>
      <c r="C55" s="9" t="s">
        <v>281</v>
      </c>
      <c r="D55" s="5"/>
      <c r="E55" s="5"/>
      <c r="F55" s="5"/>
      <c r="G55" s="5"/>
    </row>
    <row r="56" ht="18.75" spans="1:7">
      <c r="A56" s="5">
        <v>55</v>
      </c>
      <c r="B56" s="6" t="s">
        <v>286</v>
      </c>
      <c r="C56" s="9" t="s">
        <v>290</v>
      </c>
      <c r="D56" s="5"/>
      <c r="E56" s="5"/>
      <c r="F56" s="5"/>
      <c r="G56" s="5"/>
    </row>
    <row r="57" ht="18.75" spans="1:7">
      <c r="A57" s="5">
        <v>56</v>
      </c>
      <c r="B57" s="7" t="s">
        <v>291</v>
      </c>
      <c r="C57" s="5" t="s">
        <v>292</v>
      </c>
      <c r="D57" s="5"/>
      <c r="E57" s="5"/>
      <c r="F57" s="5"/>
      <c r="G57" s="5"/>
    </row>
    <row r="58" ht="18.75" spans="1:7">
      <c r="A58" s="5">
        <v>57</v>
      </c>
      <c r="B58" s="7" t="s">
        <v>293</v>
      </c>
      <c r="C58" s="5" t="s">
        <v>294</v>
      </c>
      <c r="D58" s="5"/>
      <c r="E58" s="5"/>
      <c r="F58" s="5"/>
      <c r="G58" s="5"/>
    </row>
    <row r="59" ht="18.75" spans="1:7">
      <c r="A59" s="5">
        <v>58</v>
      </c>
      <c r="B59" s="7" t="s">
        <v>295</v>
      </c>
      <c r="C59" s="5" t="s">
        <v>296</v>
      </c>
      <c r="D59" s="5"/>
      <c r="E59" s="5"/>
      <c r="F59" s="5"/>
      <c r="G59" s="5"/>
    </row>
    <row r="60" ht="18.75" spans="1:7">
      <c r="A60" s="5">
        <v>59</v>
      </c>
      <c r="B60" s="7" t="s">
        <v>297</v>
      </c>
      <c r="C60" s="5" t="s">
        <v>298</v>
      </c>
      <c r="D60" s="5"/>
      <c r="E60" s="5"/>
      <c r="F60" s="5"/>
      <c r="G60" s="5"/>
    </row>
    <row r="61" ht="18.75" spans="1:7">
      <c r="A61" s="5">
        <v>60</v>
      </c>
      <c r="B61" s="7" t="s">
        <v>300</v>
      </c>
      <c r="C61" s="9" t="s">
        <v>306</v>
      </c>
      <c r="D61" s="5"/>
      <c r="E61" s="5"/>
      <c r="F61" s="5"/>
      <c r="G61" s="5"/>
    </row>
    <row r="62" ht="18.75" spans="1:7">
      <c r="A62" s="5">
        <v>61</v>
      </c>
      <c r="B62" s="7" t="s">
        <v>308</v>
      </c>
      <c r="C62" s="9" t="s">
        <v>309</v>
      </c>
      <c r="D62" s="5"/>
      <c r="E62" s="5"/>
      <c r="F62" s="5"/>
      <c r="G62" s="5"/>
    </row>
    <row r="63" ht="18.75" spans="1:7">
      <c r="A63" s="5">
        <v>62</v>
      </c>
      <c r="B63" s="7" t="s">
        <v>311</v>
      </c>
      <c r="C63" s="9" t="s">
        <v>312</v>
      </c>
      <c r="D63" s="5"/>
      <c r="E63" s="5"/>
      <c r="F63" s="5"/>
      <c r="G63" s="5"/>
    </row>
    <row r="64" ht="18.75" spans="1:7">
      <c r="A64" s="5">
        <v>63</v>
      </c>
      <c r="B64" s="7" t="s">
        <v>313</v>
      </c>
      <c r="C64" s="152" t="s">
        <v>314</v>
      </c>
      <c r="D64" s="5"/>
      <c r="E64" s="5"/>
      <c r="F64" s="5"/>
      <c r="G64" s="5"/>
    </row>
    <row r="65" ht="18.75" spans="1:7">
      <c r="A65" s="5">
        <v>64</v>
      </c>
      <c r="B65" s="7" t="s">
        <v>317</v>
      </c>
      <c r="C65" s="9" t="s">
        <v>321</v>
      </c>
      <c r="D65" s="5"/>
      <c r="E65" s="5"/>
      <c r="F65" s="5"/>
      <c r="G65" s="5"/>
    </row>
    <row r="66" ht="18.75" spans="1:7">
      <c r="A66" s="5">
        <v>65</v>
      </c>
      <c r="B66" s="7" t="s">
        <v>322</v>
      </c>
      <c r="C66" s="9" t="s">
        <v>323</v>
      </c>
      <c r="D66" s="5"/>
      <c r="E66" s="5"/>
      <c r="F66" s="5"/>
      <c r="G66" s="5"/>
    </row>
    <row r="67" ht="18.75" spans="1:7">
      <c r="A67" s="5">
        <v>66</v>
      </c>
      <c r="B67" s="7" t="s">
        <v>326</v>
      </c>
      <c r="C67" s="9" t="s">
        <v>327</v>
      </c>
      <c r="D67" s="5"/>
      <c r="E67" s="5"/>
      <c r="F67" s="5"/>
      <c r="G67" s="5"/>
    </row>
    <row r="68" ht="18.75" spans="1:7">
      <c r="A68" s="5">
        <v>67</v>
      </c>
      <c r="B68" s="7" t="s">
        <v>329</v>
      </c>
      <c r="C68" s="9" t="s">
        <v>330</v>
      </c>
      <c r="D68" s="5"/>
      <c r="E68" s="5"/>
      <c r="F68" s="5"/>
      <c r="G68" s="5"/>
    </row>
    <row r="69" ht="18.75" spans="1:7">
      <c r="A69" s="5">
        <v>68</v>
      </c>
      <c r="B69" s="7" t="s">
        <v>333</v>
      </c>
      <c r="C69" s="9" t="s">
        <v>334</v>
      </c>
      <c r="D69" s="5"/>
      <c r="E69" s="5"/>
      <c r="F69" s="5"/>
      <c r="G69" s="5"/>
    </row>
    <row r="70" ht="18.75" spans="1:7">
      <c r="A70" s="5">
        <v>69</v>
      </c>
      <c r="B70" s="7" t="s">
        <v>336</v>
      </c>
      <c r="C70" s="9" t="s">
        <v>337</v>
      </c>
      <c r="D70" s="5"/>
      <c r="E70" s="5"/>
      <c r="F70" s="5"/>
      <c r="G70" s="5"/>
    </row>
    <row r="71" ht="18.75" spans="1:7">
      <c r="A71" s="5">
        <v>70</v>
      </c>
      <c r="B71" s="7" t="s">
        <v>339</v>
      </c>
      <c r="C71" s="9" t="s">
        <v>340</v>
      </c>
      <c r="D71" s="5"/>
      <c r="E71" s="5"/>
      <c r="F71" s="5"/>
      <c r="G71" s="5"/>
    </row>
    <row r="72" ht="18.75" spans="1:7">
      <c r="A72" s="5">
        <v>71</v>
      </c>
      <c r="B72" s="7" t="s">
        <v>342</v>
      </c>
      <c r="C72" s="9" t="s">
        <v>343</v>
      </c>
      <c r="D72" s="5"/>
      <c r="E72" s="5"/>
      <c r="F72" s="5"/>
      <c r="G72" s="5"/>
    </row>
    <row r="73" ht="18.75" spans="1:7">
      <c r="A73" s="5">
        <v>72</v>
      </c>
      <c r="B73" s="7" t="s">
        <v>344</v>
      </c>
      <c r="C73" s="9" t="s">
        <v>348</v>
      </c>
      <c r="D73" s="5"/>
      <c r="E73" s="5"/>
      <c r="F73" s="5"/>
      <c r="G73" s="5"/>
    </row>
    <row r="74" ht="18.75" spans="1:7">
      <c r="A74" s="5">
        <v>73</v>
      </c>
      <c r="B74" s="7" t="s">
        <v>350</v>
      </c>
      <c r="C74" s="9" t="s">
        <v>351</v>
      </c>
      <c r="D74" s="5"/>
      <c r="E74" s="5"/>
      <c r="F74" s="5"/>
      <c r="G74" s="5"/>
    </row>
    <row r="75" ht="18.75" spans="1:7">
      <c r="A75" s="5">
        <v>74</v>
      </c>
      <c r="B75" s="6" t="s">
        <v>352</v>
      </c>
      <c r="C75" s="8" t="s">
        <v>353</v>
      </c>
      <c r="D75" s="5"/>
      <c r="E75" s="5"/>
      <c r="F75" s="5"/>
      <c r="G75" s="5"/>
    </row>
    <row r="76" ht="18.75" spans="1:7">
      <c r="A76" s="5">
        <v>75</v>
      </c>
      <c r="B76" s="6" t="s">
        <v>358</v>
      </c>
      <c r="C76" s="9" t="s">
        <v>359</v>
      </c>
      <c r="D76" s="5"/>
      <c r="E76" s="5"/>
      <c r="F76" s="5"/>
      <c r="G76" s="5"/>
    </row>
    <row r="77" ht="18.75" spans="1:7">
      <c r="A77" s="5">
        <v>76</v>
      </c>
      <c r="B77" s="7" t="s">
        <v>365</v>
      </c>
      <c r="C77" s="9" t="s">
        <v>369</v>
      </c>
      <c r="D77" s="5"/>
      <c r="E77" s="5"/>
      <c r="F77" s="5"/>
      <c r="G77" s="5"/>
    </row>
    <row r="78" ht="18.75" spans="1:7">
      <c r="A78" s="5">
        <v>77</v>
      </c>
      <c r="B78" s="7" t="s">
        <v>370</v>
      </c>
      <c r="C78" s="152" t="s">
        <v>371</v>
      </c>
      <c r="D78" s="5"/>
      <c r="E78" s="5"/>
      <c r="F78" s="5"/>
      <c r="G78" s="5"/>
    </row>
    <row r="79" ht="18.75" spans="1:7">
      <c r="A79" s="5">
        <v>78</v>
      </c>
      <c r="B79" s="6" t="s">
        <v>372</v>
      </c>
      <c r="C79" s="9" t="s">
        <v>373</v>
      </c>
      <c r="D79" s="5"/>
      <c r="E79" s="5"/>
      <c r="F79" s="5"/>
      <c r="G79" s="5"/>
    </row>
    <row r="80" ht="18.75" spans="1:7">
      <c r="A80" s="5">
        <v>79</v>
      </c>
      <c r="B80" s="6" t="s">
        <v>379</v>
      </c>
      <c r="C80" s="9" t="s">
        <v>380</v>
      </c>
      <c r="D80" s="5"/>
      <c r="E80" s="5"/>
      <c r="F80" s="5"/>
      <c r="G80" s="5"/>
    </row>
    <row r="81" ht="18.75" spans="1:7">
      <c r="A81" s="5">
        <v>80</v>
      </c>
      <c r="B81" s="6" t="s">
        <v>383</v>
      </c>
      <c r="C81" s="9" t="s">
        <v>384</v>
      </c>
      <c r="D81" s="5"/>
      <c r="E81" s="5"/>
      <c r="F81" s="5"/>
      <c r="G81" s="5"/>
    </row>
    <row r="82" ht="18.75" spans="1:7">
      <c r="A82" s="5">
        <v>81</v>
      </c>
      <c r="B82" s="6" t="s">
        <v>388</v>
      </c>
      <c r="C82" s="152" t="s">
        <v>389</v>
      </c>
      <c r="D82" s="5"/>
      <c r="E82" s="5"/>
      <c r="F82" s="5"/>
      <c r="G82" s="5"/>
    </row>
    <row r="83" ht="18.75" spans="1:7">
      <c r="A83" s="5">
        <v>82</v>
      </c>
      <c r="B83" s="7" t="s">
        <v>393</v>
      </c>
      <c r="C83" s="9" t="s">
        <v>398</v>
      </c>
      <c r="D83" s="5"/>
      <c r="E83" s="5"/>
      <c r="F83" s="5"/>
      <c r="G83" s="5"/>
    </row>
    <row r="84" ht="18.75" spans="1:7">
      <c r="A84" s="5">
        <v>83</v>
      </c>
      <c r="B84" s="7" t="s">
        <v>399</v>
      </c>
      <c r="C84" s="9" t="s">
        <v>400</v>
      </c>
      <c r="D84" s="5"/>
      <c r="E84" s="5"/>
      <c r="F84" s="5"/>
      <c r="G84" s="5"/>
    </row>
    <row r="85" ht="18.75" spans="1:7">
      <c r="A85" s="5">
        <v>84</v>
      </c>
      <c r="B85" s="6" t="s">
        <v>401</v>
      </c>
      <c r="C85" s="152" t="s">
        <v>402</v>
      </c>
      <c r="D85" s="5"/>
      <c r="E85" s="5"/>
      <c r="F85" s="5"/>
      <c r="G85" s="5"/>
    </row>
    <row r="86" ht="18.75" spans="1:7">
      <c r="A86" s="5">
        <v>85</v>
      </c>
      <c r="B86" s="6" t="s">
        <v>407</v>
      </c>
      <c r="C86" s="9" t="s">
        <v>408</v>
      </c>
      <c r="D86" s="5"/>
      <c r="E86" s="5"/>
      <c r="F86" s="5"/>
      <c r="G86" s="5"/>
    </row>
    <row r="87" ht="18.75" spans="1:7">
      <c r="A87" s="5">
        <v>86</v>
      </c>
      <c r="B87" s="6" t="s">
        <v>413</v>
      </c>
      <c r="C87" s="152" t="s">
        <v>414</v>
      </c>
      <c r="D87" s="5"/>
      <c r="E87" s="5"/>
      <c r="F87" s="5"/>
      <c r="G87" s="5"/>
    </row>
    <row r="88" ht="18.75" spans="1:7">
      <c r="A88" s="5">
        <v>87</v>
      </c>
      <c r="B88" s="6" t="s">
        <v>418</v>
      </c>
      <c r="C88" s="152" t="s">
        <v>423</v>
      </c>
      <c r="D88" s="5"/>
      <c r="E88" s="5"/>
      <c r="F88" s="5"/>
      <c r="G88" s="5"/>
    </row>
    <row r="89" ht="18.75" spans="1:7">
      <c r="A89" s="5">
        <v>88</v>
      </c>
      <c r="B89" s="7" t="s">
        <v>424</v>
      </c>
      <c r="C89" s="9" t="s">
        <v>425</v>
      </c>
      <c r="D89" s="5"/>
      <c r="E89" s="5"/>
      <c r="F89" s="5"/>
      <c r="G89" s="5"/>
    </row>
    <row r="90" ht="18.75" spans="1:7">
      <c r="A90" s="5">
        <v>89</v>
      </c>
      <c r="B90" s="6" t="s">
        <v>427</v>
      </c>
      <c r="C90" s="8" t="s">
        <v>428</v>
      </c>
      <c r="D90" s="5"/>
      <c r="E90" s="5"/>
      <c r="F90" s="5"/>
      <c r="G90" s="5"/>
    </row>
    <row r="91" ht="18.75" spans="1:7">
      <c r="A91" s="5">
        <v>90</v>
      </c>
      <c r="B91" s="6" t="s">
        <v>431</v>
      </c>
      <c r="C91" s="9" t="s">
        <v>432</v>
      </c>
      <c r="D91" s="5"/>
      <c r="E91" s="5"/>
      <c r="F91" s="5"/>
      <c r="G91" s="5"/>
    </row>
    <row r="92" ht="18.75" spans="1:7">
      <c r="A92" s="5">
        <v>91</v>
      </c>
      <c r="B92" s="7" t="s">
        <v>437</v>
      </c>
      <c r="C92" s="9" t="s">
        <v>442</v>
      </c>
      <c r="D92" s="5"/>
      <c r="E92" s="5"/>
      <c r="F92" s="5"/>
      <c r="G92" s="5"/>
    </row>
    <row r="93" ht="18.75" spans="1:7">
      <c r="A93" s="5">
        <v>92</v>
      </c>
      <c r="B93" s="7" t="s">
        <v>443</v>
      </c>
      <c r="C93" s="9" t="s">
        <v>444</v>
      </c>
      <c r="D93" s="5"/>
      <c r="E93" s="5"/>
      <c r="F93" s="5"/>
      <c r="G93" s="5"/>
    </row>
    <row r="94" ht="18.75" spans="1:7">
      <c r="A94" s="5">
        <v>93</v>
      </c>
      <c r="B94" s="7" t="s">
        <v>446</v>
      </c>
      <c r="C94" s="9" t="s">
        <v>447</v>
      </c>
      <c r="D94" s="5"/>
      <c r="E94" s="5"/>
      <c r="F94" s="5"/>
      <c r="G94" s="5"/>
    </row>
    <row r="95" ht="18.75" spans="1:7">
      <c r="A95" s="5">
        <v>94</v>
      </c>
      <c r="B95" s="7" t="s">
        <v>448</v>
      </c>
      <c r="C95" s="9" t="s">
        <v>449</v>
      </c>
      <c r="D95" s="5"/>
      <c r="E95" s="5"/>
      <c r="F95" s="5"/>
      <c r="G95" s="5"/>
    </row>
    <row r="96" ht="18.75" spans="1:7">
      <c r="A96" s="5">
        <v>95</v>
      </c>
      <c r="B96" s="7" t="s">
        <v>450</v>
      </c>
      <c r="C96" s="9" t="s">
        <v>451</v>
      </c>
      <c r="D96" s="5"/>
      <c r="E96" s="5"/>
      <c r="F96" s="5"/>
      <c r="G96" s="5"/>
    </row>
    <row r="97" ht="18.75" spans="1:7">
      <c r="A97" s="5">
        <v>96</v>
      </c>
      <c r="B97" s="6" t="s">
        <v>452</v>
      </c>
      <c r="C97" s="9" t="s">
        <v>455</v>
      </c>
      <c r="D97" s="5"/>
      <c r="E97" s="5"/>
      <c r="F97" s="5"/>
      <c r="G97" s="5"/>
    </row>
    <row r="98" ht="18.75" spans="1:7">
      <c r="A98" s="5">
        <v>97</v>
      </c>
      <c r="B98" s="6" t="s">
        <v>457</v>
      </c>
      <c r="C98" s="5" t="s">
        <v>458</v>
      </c>
      <c r="D98" s="5"/>
      <c r="E98" s="5"/>
      <c r="F98" s="5"/>
      <c r="G98" s="5"/>
    </row>
    <row r="99" ht="18.75" spans="1:7">
      <c r="A99" s="5">
        <v>98</v>
      </c>
      <c r="B99" s="10" t="s">
        <v>459</v>
      </c>
      <c r="C99" s="151" t="s">
        <v>460</v>
      </c>
      <c r="D99" s="5"/>
      <c r="E99" s="5"/>
      <c r="F99" s="5"/>
      <c r="G99" s="5"/>
    </row>
    <row r="100" ht="18.75" spans="1:7">
      <c r="A100" s="5">
        <v>99</v>
      </c>
      <c r="B100" s="6" t="s">
        <v>461</v>
      </c>
      <c r="C100" s="9" t="s">
        <v>462</v>
      </c>
      <c r="D100" s="5"/>
      <c r="E100" s="5"/>
      <c r="F100" s="5"/>
      <c r="G100" s="5"/>
    </row>
    <row r="101" ht="18.75" spans="1:7">
      <c r="A101" s="5">
        <v>100</v>
      </c>
      <c r="B101" s="6" t="s">
        <v>465</v>
      </c>
      <c r="C101" s="9" t="s">
        <v>466</v>
      </c>
      <c r="D101" s="5"/>
      <c r="E101" s="5"/>
      <c r="F101" s="5"/>
      <c r="G101" s="5"/>
    </row>
    <row r="102" ht="18.75" spans="1:7">
      <c r="A102" s="5">
        <v>101</v>
      </c>
      <c r="B102" s="6" t="s">
        <v>469</v>
      </c>
      <c r="C102" s="9" t="s">
        <v>470</v>
      </c>
      <c r="D102" s="5"/>
      <c r="E102" s="5"/>
      <c r="F102" s="5"/>
      <c r="G102" s="5"/>
    </row>
    <row r="103" ht="18.75" spans="1:7">
      <c r="A103" s="5">
        <v>102</v>
      </c>
      <c r="B103" s="7" t="s">
        <v>473</v>
      </c>
      <c r="C103" s="152" t="s">
        <v>478</v>
      </c>
      <c r="D103" s="5"/>
      <c r="E103" s="5"/>
      <c r="F103" s="5"/>
      <c r="G103" s="5"/>
    </row>
    <row r="104" ht="18.75" spans="1:7">
      <c r="A104" s="5">
        <v>103</v>
      </c>
      <c r="B104" s="6" t="s">
        <v>480</v>
      </c>
      <c r="C104" s="5" t="s">
        <v>481</v>
      </c>
      <c r="D104" s="5"/>
      <c r="E104" s="5"/>
      <c r="F104" s="5"/>
      <c r="G104" s="5"/>
    </row>
    <row r="105" ht="18.75" spans="1:7">
      <c r="A105" s="5">
        <v>104</v>
      </c>
      <c r="B105" s="6" t="s">
        <v>482</v>
      </c>
      <c r="C105" s="151" t="s">
        <v>483</v>
      </c>
      <c r="D105" s="5"/>
      <c r="E105" s="5"/>
      <c r="F105" s="5"/>
      <c r="G105" s="5"/>
    </row>
    <row r="106" ht="18.75" spans="1:7">
      <c r="A106" s="5">
        <v>105</v>
      </c>
      <c r="B106" s="6" t="s">
        <v>484</v>
      </c>
      <c r="C106" s="9" t="s">
        <v>485</v>
      </c>
      <c r="D106" s="5"/>
      <c r="E106" s="5"/>
      <c r="F106" s="5"/>
      <c r="G106" s="5"/>
    </row>
    <row r="107" ht="18.75" spans="1:7">
      <c r="A107" s="5">
        <v>106</v>
      </c>
      <c r="B107" s="6" t="s">
        <v>488</v>
      </c>
      <c r="C107" s="9" t="s">
        <v>489</v>
      </c>
      <c r="D107" s="5"/>
      <c r="E107" s="5"/>
      <c r="F107" s="5"/>
      <c r="G107" s="5"/>
    </row>
    <row r="108" ht="18.75" spans="1:7">
      <c r="A108" s="5">
        <v>107</v>
      </c>
      <c r="B108" s="6" t="s">
        <v>493</v>
      </c>
      <c r="C108" s="9" t="s">
        <v>494</v>
      </c>
      <c r="D108" s="5"/>
      <c r="E108" s="5"/>
      <c r="F108" s="5"/>
      <c r="G108" s="5"/>
    </row>
    <row r="109" ht="18.75" spans="1:7">
      <c r="A109" s="5">
        <v>108</v>
      </c>
      <c r="B109" s="6" t="s">
        <v>498</v>
      </c>
      <c r="C109" s="9" t="s">
        <v>503</v>
      </c>
      <c r="D109" s="5"/>
      <c r="E109" s="5"/>
      <c r="F109" s="5"/>
      <c r="G109" s="5"/>
    </row>
    <row r="110" ht="18.75" spans="1:7">
      <c r="A110" s="5">
        <v>109</v>
      </c>
      <c r="B110" s="7" t="s">
        <v>498</v>
      </c>
      <c r="C110" s="9" t="s">
        <v>503</v>
      </c>
      <c r="D110" s="5"/>
      <c r="E110" s="5"/>
      <c r="F110" s="5"/>
      <c r="G110" s="5"/>
    </row>
    <row r="111" ht="18.75" spans="1:7">
      <c r="A111" s="5">
        <v>110</v>
      </c>
      <c r="B111" s="7" t="s">
        <v>504</v>
      </c>
      <c r="C111" s="9" t="s">
        <v>505</v>
      </c>
      <c r="D111" s="5"/>
      <c r="E111" s="5"/>
      <c r="F111" s="5"/>
      <c r="G111" s="5"/>
    </row>
    <row r="112" ht="18.75" spans="1:7">
      <c r="A112" s="5">
        <v>111</v>
      </c>
      <c r="B112" s="7" t="s">
        <v>506</v>
      </c>
      <c r="C112" s="9" t="s">
        <v>507</v>
      </c>
      <c r="D112" s="5"/>
      <c r="E112" s="5"/>
      <c r="F112" s="5"/>
      <c r="G112" s="5"/>
    </row>
    <row r="113" ht="18.75" spans="1:7">
      <c r="A113" s="5">
        <v>112</v>
      </c>
      <c r="B113" s="7" t="s">
        <v>509</v>
      </c>
      <c r="C113" s="9" t="s">
        <v>510</v>
      </c>
      <c r="D113" s="5"/>
      <c r="E113" s="5"/>
      <c r="F113" s="5"/>
      <c r="G113" s="5"/>
    </row>
    <row r="114" ht="18.75" spans="1:7">
      <c r="A114" s="5">
        <v>113</v>
      </c>
      <c r="B114" s="6" t="s">
        <v>511</v>
      </c>
      <c r="C114" s="9" t="s">
        <v>512</v>
      </c>
      <c r="D114" s="5"/>
      <c r="E114" s="5"/>
      <c r="F114" s="5"/>
      <c r="G114" s="5"/>
    </row>
    <row r="115" ht="18.75" spans="1:7">
      <c r="A115" s="5">
        <v>114</v>
      </c>
      <c r="B115" s="7" t="s">
        <v>517</v>
      </c>
      <c r="C115" s="9" t="s">
        <v>522</v>
      </c>
      <c r="D115" s="5"/>
      <c r="E115" s="5"/>
      <c r="F115" s="5"/>
      <c r="G115" s="5"/>
    </row>
    <row r="116" ht="18.75" spans="1:7">
      <c r="A116" s="5">
        <v>115</v>
      </c>
      <c r="B116" s="7" t="s">
        <v>523</v>
      </c>
      <c r="C116" s="9" t="s">
        <v>524</v>
      </c>
      <c r="D116" s="5"/>
      <c r="E116" s="5"/>
      <c r="F116" s="5"/>
      <c r="G116" s="5"/>
    </row>
    <row r="117" ht="18.75" spans="1:7">
      <c r="A117" s="5">
        <v>116</v>
      </c>
      <c r="B117" s="7" t="s">
        <v>525</v>
      </c>
      <c r="C117" s="9" t="s">
        <v>526</v>
      </c>
      <c r="D117" s="5"/>
      <c r="E117" s="5"/>
      <c r="F117" s="5"/>
      <c r="G117" s="5"/>
    </row>
    <row r="118" ht="18.75" spans="1:7">
      <c r="A118" s="5">
        <v>117</v>
      </c>
      <c r="B118" s="6" t="s">
        <v>527</v>
      </c>
      <c r="C118" s="8" t="s">
        <v>528</v>
      </c>
      <c r="D118" s="5"/>
      <c r="E118" s="5"/>
      <c r="F118" s="5"/>
      <c r="G118" s="5"/>
    </row>
    <row r="119" ht="18.75" spans="1:7">
      <c r="A119" s="5">
        <v>118</v>
      </c>
      <c r="B119" s="6" t="s">
        <v>532</v>
      </c>
      <c r="C119" s="8" t="s">
        <v>533</v>
      </c>
      <c r="D119" s="5"/>
      <c r="E119" s="5"/>
      <c r="F119" s="5"/>
      <c r="G119" s="5"/>
    </row>
    <row r="120" ht="18.75" spans="1:7">
      <c r="A120" s="5">
        <v>119</v>
      </c>
      <c r="B120" s="6" t="s">
        <v>536</v>
      </c>
      <c r="C120" s="9" t="s">
        <v>537</v>
      </c>
      <c r="D120" s="5"/>
      <c r="E120" s="5"/>
      <c r="F120" s="5"/>
      <c r="G120" s="5"/>
    </row>
    <row r="121" ht="18.75" spans="1:7">
      <c r="A121" s="5">
        <v>120</v>
      </c>
      <c r="B121" s="6" t="s">
        <v>541</v>
      </c>
      <c r="C121" s="9" t="s">
        <v>542</v>
      </c>
      <c r="D121" s="5"/>
      <c r="E121" s="5"/>
      <c r="F121" s="5"/>
      <c r="G121" s="5"/>
    </row>
    <row r="122" ht="18.75" spans="1:7">
      <c r="A122" s="5">
        <v>121</v>
      </c>
      <c r="B122" s="6" t="s">
        <v>545</v>
      </c>
      <c r="C122" s="9" t="s">
        <v>546</v>
      </c>
      <c r="D122" s="5"/>
      <c r="E122" s="5"/>
      <c r="F122" s="5"/>
      <c r="G122" s="5"/>
    </row>
    <row r="123" ht="18.75" spans="1:7">
      <c r="A123" s="5">
        <v>122</v>
      </c>
      <c r="B123" s="7" t="s">
        <v>549</v>
      </c>
      <c r="C123" s="9" t="s">
        <v>552</v>
      </c>
      <c r="D123" s="5"/>
      <c r="E123" s="5"/>
      <c r="F123" s="5"/>
      <c r="G123" s="5"/>
    </row>
    <row r="124" ht="18.75" spans="1:7">
      <c r="A124" s="5">
        <v>123</v>
      </c>
      <c r="B124" s="7" t="s">
        <v>553</v>
      </c>
      <c r="C124" s="9" t="s">
        <v>554</v>
      </c>
      <c r="D124" s="5"/>
      <c r="E124" s="5"/>
      <c r="F124" s="5"/>
      <c r="G124" s="5"/>
    </row>
    <row r="125" ht="18.75" spans="1:7">
      <c r="A125" s="5">
        <v>124</v>
      </c>
      <c r="B125" s="7" t="s">
        <v>555</v>
      </c>
      <c r="C125" s="9" t="s">
        <v>556</v>
      </c>
      <c r="D125" s="5"/>
      <c r="E125" s="5"/>
      <c r="F125" s="5"/>
      <c r="G125" s="5"/>
    </row>
    <row r="126" ht="18.75" spans="1:7">
      <c r="A126" s="5">
        <v>125</v>
      </c>
      <c r="B126" s="7" t="s">
        <v>557</v>
      </c>
      <c r="C126" s="9" t="s">
        <v>558</v>
      </c>
      <c r="D126" s="5"/>
      <c r="E126" s="5"/>
      <c r="F126" s="5"/>
      <c r="G126" s="5"/>
    </row>
    <row r="127" ht="18.75" spans="1:7">
      <c r="A127" s="5">
        <v>126</v>
      </c>
      <c r="B127" s="7" t="s">
        <v>559</v>
      </c>
      <c r="C127" s="9" t="s">
        <v>560</v>
      </c>
      <c r="D127" s="5"/>
      <c r="E127" s="5"/>
      <c r="F127" s="5"/>
      <c r="G127" s="5"/>
    </row>
    <row r="128" ht="18.75" spans="1:7">
      <c r="A128" s="5">
        <v>127</v>
      </c>
      <c r="B128" s="7" t="s">
        <v>561</v>
      </c>
      <c r="C128" s="9" t="s">
        <v>562</v>
      </c>
      <c r="D128" s="5"/>
      <c r="E128" s="5"/>
      <c r="F128" s="5"/>
      <c r="G128" s="5"/>
    </row>
    <row r="129" ht="18.75" spans="1:7">
      <c r="A129" s="5">
        <v>128</v>
      </c>
      <c r="B129" s="6" t="s">
        <v>564</v>
      </c>
      <c r="C129" s="9" t="s">
        <v>565</v>
      </c>
      <c r="D129" s="5"/>
      <c r="E129" s="5"/>
      <c r="F129" s="5"/>
      <c r="G129" s="5"/>
    </row>
    <row r="130" ht="18.75" spans="1:7">
      <c r="A130" s="5">
        <v>129</v>
      </c>
      <c r="B130" s="6" t="s">
        <v>569</v>
      </c>
      <c r="C130" s="152" t="s">
        <v>570</v>
      </c>
      <c r="D130" s="5"/>
      <c r="E130" s="5"/>
      <c r="F130" s="5"/>
      <c r="G130" s="5"/>
    </row>
    <row r="131" ht="18.75" spans="1:7">
      <c r="A131" s="5">
        <v>130</v>
      </c>
      <c r="B131" s="7" t="s">
        <v>573</v>
      </c>
      <c r="C131" s="9" t="s">
        <v>577</v>
      </c>
      <c r="D131" s="5"/>
      <c r="E131" s="5"/>
      <c r="F131" s="5"/>
      <c r="G131" s="5"/>
    </row>
    <row r="132" ht="18.75" spans="1:7">
      <c r="A132" s="5">
        <v>131</v>
      </c>
      <c r="B132" s="7" t="s">
        <v>579</v>
      </c>
      <c r="C132" s="9" t="s">
        <v>580</v>
      </c>
      <c r="D132" s="5"/>
      <c r="E132" s="5"/>
      <c r="F132" s="5"/>
      <c r="G132" s="5"/>
    </row>
    <row r="133" ht="18.75" spans="1:7">
      <c r="A133" s="5">
        <v>132</v>
      </c>
      <c r="B133" s="6" t="s">
        <v>582</v>
      </c>
      <c r="C133" s="8" t="s">
        <v>583</v>
      </c>
      <c r="D133" s="5"/>
      <c r="E133" s="5"/>
      <c r="F133" s="5"/>
      <c r="G133" s="5"/>
    </row>
    <row r="134" ht="18.75" spans="1:7">
      <c r="A134" s="5">
        <v>133</v>
      </c>
      <c r="B134" s="6" t="s">
        <v>588</v>
      </c>
      <c r="C134" s="161" t="s">
        <v>589</v>
      </c>
      <c r="D134" s="5"/>
      <c r="E134" s="5"/>
      <c r="F134" s="5"/>
      <c r="G134" s="5"/>
    </row>
    <row r="135" ht="18.75" spans="1:7">
      <c r="A135" s="5">
        <v>134</v>
      </c>
      <c r="B135" s="7" t="s">
        <v>592</v>
      </c>
      <c r="C135" s="9" t="s">
        <v>595</v>
      </c>
      <c r="D135" s="5"/>
      <c r="E135" s="5"/>
      <c r="F135" s="5"/>
      <c r="G135" s="5"/>
    </row>
    <row r="136" ht="18.75" spans="1:7">
      <c r="A136" s="5">
        <v>135</v>
      </c>
      <c r="B136" s="7" t="s">
        <v>596</v>
      </c>
      <c r="C136" s="9" t="s">
        <v>597</v>
      </c>
      <c r="D136" s="5"/>
      <c r="E136" s="5"/>
      <c r="F136" s="5"/>
      <c r="G136" s="5"/>
    </row>
    <row r="137" ht="18.75" spans="1:7">
      <c r="A137" s="5">
        <v>136</v>
      </c>
      <c r="B137" s="6" t="s">
        <v>598</v>
      </c>
      <c r="C137" s="8" t="s">
        <v>599</v>
      </c>
      <c r="D137" s="5"/>
      <c r="E137" s="5"/>
      <c r="F137" s="5"/>
      <c r="G137" s="5"/>
    </row>
    <row r="138" ht="18.75" spans="1:7">
      <c r="A138" s="5">
        <v>137</v>
      </c>
      <c r="B138" s="7" t="s">
        <v>604</v>
      </c>
      <c r="C138" s="152" t="s">
        <v>609</v>
      </c>
      <c r="D138" s="5"/>
      <c r="E138" s="5"/>
      <c r="F138" s="5"/>
      <c r="G138" s="5"/>
    </row>
    <row r="139" ht="18.75" spans="1:7">
      <c r="A139" s="5">
        <v>138</v>
      </c>
      <c r="B139" s="7" t="s">
        <v>610</v>
      </c>
      <c r="C139" s="152" t="s">
        <v>611</v>
      </c>
      <c r="D139" s="5"/>
      <c r="E139" s="5"/>
      <c r="F139" s="5"/>
      <c r="G139" s="5"/>
    </row>
    <row r="140" ht="18.75" spans="1:7">
      <c r="A140" s="5">
        <v>139</v>
      </c>
      <c r="B140" s="7" t="s">
        <v>612</v>
      </c>
      <c r="C140" s="9" t="s">
        <v>616</v>
      </c>
      <c r="D140" s="5"/>
      <c r="E140" s="5"/>
      <c r="F140" s="5"/>
      <c r="G140" s="5"/>
    </row>
    <row r="141" ht="18.75" spans="1:7">
      <c r="A141" s="5">
        <v>140</v>
      </c>
      <c r="B141" s="7" t="s">
        <v>617</v>
      </c>
      <c r="C141" s="152" t="s">
        <v>618</v>
      </c>
      <c r="D141" s="5"/>
      <c r="E141" s="5"/>
      <c r="F141" s="5"/>
      <c r="G141" s="5"/>
    </row>
    <row r="142" ht="18.75" spans="1:7">
      <c r="A142" s="5">
        <v>141</v>
      </c>
      <c r="B142" s="6" t="s">
        <v>620</v>
      </c>
      <c r="C142" s="8" t="s">
        <v>621</v>
      </c>
      <c r="D142" s="5"/>
      <c r="E142" s="5"/>
      <c r="F142" s="5"/>
      <c r="G142" s="5"/>
    </row>
    <row r="143" ht="18.75" spans="1:7">
      <c r="A143" s="5">
        <v>142</v>
      </c>
      <c r="B143" s="6" t="s">
        <v>624</v>
      </c>
      <c r="C143" s="8" t="s">
        <v>625</v>
      </c>
      <c r="D143" s="5"/>
      <c r="E143" s="5"/>
      <c r="F143" s="5"/>
      <c r="G143" s="5"/>
    </row>
    <row r="144" ht="18.75" spans="1:7">
      <c r="A144" s="5">
        <v>143</v>
      </c>
      <c r="B144" s="6" t="s">
        <v>629</v>
      </c>
      <c r="C144" s="8" t="s">
        <v>630</v>
      </c>
      <c r="D144" s="5"/>
      <c r="E144" s="5"/>
      <c r="F144" s="5"/>
      <c r="G144" s="5"/>
    </row>
    <row r="145" ht="18.75" spans="1:7">
      <c r="A145" s="5">
        <v>144</v>
      </c>
      <c r="B145" s="6" t="s">
        <v>633</v>
      </c>
      <c r="C145" s="8" t="s">
        <v>634</v>
      </c>
      <c r="D145" s="5"/>
      <c r="E145" s="5"/>
      <c r="F145" s="5"/>
      <c r="G145" s="5"/>
    </row>
    <row r="146" ht="18.75" spans="1:7">
      <c r="A146" s="5">
        <v>145</v>
      </c>
      <c r="B146" s="6" t="s">
        <v>639</v>
      </c>
      <c r="C146" s="8" t="s">
        <v>640</v>
      </c>
      <c r="D146" s="5"/>
      <c r="E146" s="5"/>
      <c r="F146" s="5"/>
      <c r="G146" s="5"/>
    </row>
    <row r="147" ht="18.75" spans="1:7">
      <c r="A147" s="5">
        <v>146</v>
      </c>
      <c r="B147" s="6" t="s">
        <v>643</v>
      </c>
      <c r="C147" s="152" t="s">
        <v>647</v>
      </c>
      <c r="D147" s="5"/>
      <c r="E147" s="5"/>
      <c r="F147" s="5"/>
      <c r="G147" s="5"/>
    </row>
    <row r="148" ht="18.75" spans="1:7">
      <c r="A148" s="5">
        <v>147</v>
      </c>
      <c r="B148" s="7" t="s">
        <v>648</v>
      </c>
      <c r="C148" s="152" t="s">
        <v>649</v>
      </c>
      <c r="D148" s="5"/>
      <c r="E148" s="5"/>
      <c r="F148" s="5"/>
      <c r="G148" s="5"/>
    </row>
    <row r="149" ht="18.75" spans="1:7">
      <c r="A149" s="5">
        <v>148</v>
      </c>
      <c r="B149" s="6" t="s">
        <v>650</v>
      </c>
      <c r="C149" s="8" t="s">
        <v>651</v>
      </c>
      <c r="D149" s="5"/>
      <c r="E149" s="5"/>
      <c r="F149" s="5"/>
      <c r="G149" s="5"/>
    </row>
    <row r="150" ht="18.75" spans="1:7">
      <c r="A150" s="5">
        <v>149</v>
      </c>
      <c r="B150" s="6" t="s">
        <v>654</v>
      </c>
      <c r="C150" s="8" t="s">
        <v>658</v>
      </c>
      <c r="D150" s="5"/>
      <c r="E150" s="5"/>
      <c r="F150" s="5"/>
      <c r="G150" s="5"/>
    </row>
    <row r="151" ht="18.75" spans="1:7">
      <c r="A151" s="5">
        <v>150</v>
      </c>
      <c r="B151" s="7" t="s">
        <v>659</v>
      </c>
      <c r="C151" s="9" t="s">
        <v>660</v>
      </c>
      <c r="D151" s="5"/>
      <c r="E151" s="5"/>
      <c r="F151" s="5"/>
      <c r="G151" s="5"/>
    </row>
    <row r="152" ht="18.75" spans="1:7">
      <c r="A152" s="5">
        <v>151</v>
      </c>
      <c r="B152" s="6" t="s">
        <v>663</v>
      </c>
      <c r="C152" s="8" t="s">
        <v>664</v>
      </c>
      <c r="D152" s="5"/>
      <c r="E152" s="5"/>
      <c r="F152" s="5"/>
      <c r="G152" s="5"/>
    </row>
    <row r="153" ht="18.75" spans="1:7">
      <c r="A153" s="5">
        <v>152</v>
      </c>
      <c r="B153" s="6" t="s">
        <v>667</v>
      </c>
      <c r="C153" s="8" t="s">
        <v>668</v>
      </c>
      <c r="D153" s="5"/>
      <c r="E153" s="5"/>
      <c r="F153" s="5"/>
      <c r="G153" s="5"/>
    </row>
    <row r="154" ht="18.75" spans="1:7">
      <c r="A154" s="5">
        <v>153</v>
      </c>
      <c r="B154" s="6" t="s">
        <v>673</v>
      </c>
      <c r="C154" s="8" t="s">
        <v>679</v>
      </c>
      <c r="D154" s="5"/>
      <c r="E154" s="5"/>
      <c r="F154" s="5"/>
      <c r="G154" s="5"/>
    </row>
    <row r="155" ht="18.75" spans="1:7">
      <c r="A155" s="5">
        <v>154</v>
      </c>
      <c r="B155" s="7" t="s">
        <v>680</v>
      </c>
      <c r="C155" s="9" t="s">
        <v>681</v>
      </c>
      <c r="D155" s="5"/>
      <c r="E155" s="5"/>
      <c r="F155" s="5"/>
      <c r="G155" s="5"/>
    </row>
    <row r="156" ht="18.75" spans="1:7">
      <c r="A156" s="5">
        <v>155</v>
      </c>
      <c r="B156" s="6" t="s">
        <v>682</v>
      </c>
      <c r="C156" s="161" t="s">
        <v>683</v>
      </c>
      <c r="D156" s="5"/>
      <c r="E156" s="5"/>
      <c r="F156" s="5"/>
      <c r="G156" s="5"/>
    </row>
    <row r="157" ht="18.75" spans="1:7">
      <c r="A157" s="5">
        <v>156</v>
      </c>
      <c r="B157" s="6" t="s">
        <v>688</v>
      </c>
      <c r="C157" s="161" t="s">
        <v>689</v>
      </c>
      <c r="D157" s="5"/>
      <c r="E157" s="5"/>
      <c r="F157" s="5"/>
      <c r="G157" s="5"/>
    </row>
    <row r="158" ht="18.75" spans="1:7">
      <c r="A158" s="5">
        <v>157</v>
      </c>
      <c r="B158" s="6" t="s">
        <v>694</v>
      </c>
      <c r="C158" s="161" t="s">
        <v>695</v>
      </c>
      <c r="D158" s="5"/>
      <c r="E158" s="5"/>
      <c r="F158" s="5"/>
      <c r="G158" s="5"/>
    </row>
    <row r="159" ht="18.75" spans="1:7">
      <c r="A159" s="5">
        <v>158</v>
      </c>
      <c r="B159" s="6" t="s">
        <v>699</v>
      </c>
      <c r="C159" s="8" t="s">
        <v>703</v>
      </c>
      <c r="D159" s="5"/>
      <c r="E159" s="5"/>
      <c r="F159" s="5"/>
      <c r="G159" s="5"/>
    </row>
    <row r="160" ht="18.75" spans="1:7">
      <c r="A160" s="5">
        <v>159</v>
      </c>
      <c r="B160" s="6" t="s">
        <v>704</v>
      </c>
      <c r="C160" s="5" t="s">
        <v>705</v>
      </c>
      <c r="D160" s="5"/>
      <c r="E160" s="5"/>
      <c r="F160" s="5"/>
      <c r="G160" s="5"/>
    </row>
    <row r="161" ht="18.75" spans="1:7">
      <c r="A161" s="5">
        <v>160</v>
      </c>
      <c r="B161" s="6" t="s">
        <v>706</v>
      </c>
      <c r="C161" s="5" t="s">
        <v>707</v>
      </c>
      <c r="D161" s="5"/>
      <c r="E161" s="5"/>
      <c r="F161" s="5"/>
      <c r="G161" s="5"/>
    </row>
    <row r="162" ht="18.75" spans="1:7">
      <c r="A162" s="5">
        <v>161</v>
      </c>
      <c r="B162" s="6" t="s">
        <v>708</v>
      </c>
      <c r="C162" s="8" t="s">
        <v>709</v>
      </c>
      <c r="D162" s="5"/>
      <c r="E162" s="5"/>
      <c r="F162" s="5"/>
      <c r="G162" s="5"/>
    </row>
    <row r="163" ht="18.75" spans="1:7">
      <c r="A163" s="5">
        <v>162</v>
      </c>
      <c r="B163" s="6" t="s">
        <v>714</v>
      </c>
      <c r="C163" s="161" t="s">
        <v>715</v>
      </c>
      <c r="D163" s="5"/>
      <c r="E163" s="5"/>
      <c r="F163" s="5"/>
      <c r="G163" s="5"/>
    </row>
    <row r="164" ht="18.75" spans="1:7">
      <c r="A164" s="5">
        <v>163</v>
      </c>
      <c r="B164" s="6" t="s">
        <v>719</v>
      </c>
      <c r="C164" s="8" t="s">
        <v>720</v>
      </c>
      <c r="D164" s="5"/>
      <c r="E164" s="5"/>
      <c r="F164" s="5"/>
      <c r="G164" s="5"/>
    </row>
    <row r="165" ht="18.75" spans="1:7">
      <c r="A165" s="5">
        <v>164</v>
      </c>
      <c r="B165" s="6" t="s">
        <v>721</v>
      </c>
      <c r="C165" s="151" t="s">
        <v>722</v>
      </c>
      <c r="D165" s="5"/>
      <c r="E165" s="5"/>
      <c r="F165" s="5"/>
      <c r="G165" s="5"/>
    </row>
    <row r="166" ht="18.75" spans="1:7">
      <c r="A166" s="5">
        <v>165</v>
      </c>
      <c r="B166" s="6" t="s">
        <v>724</v>
      </c>
      <c r="C166" s="159" t="s">
        <v>725</v>
      </c>
      <c r="D166" s="5"/>
      <c r="E166" s="5"/>
      <c r="F166" s="5"/>
      <c r="G166" s="5"/>
    </row>
    <row r="167" ht="18.75" spans="1:7">
      <c r="A167" s="5">
        <v>166</v>
      </c>
      <c r="B167" s="6" t="s">
        <v>726</v>
      </c>
      <c r="C167" s="8" t="s">
        <v>727</v>
      </c>
      <c r="D167" s="5"/>
      <c r="E167" s="5"/>
      <c r="F167" s="5"/>
      <c r="G167" s="5"/>
    </row>
    <row r="168" ht="18.75" spans="1:7">
      <c r="A168" s="5">
        <v>167</v>
      </c>
      <c r="B168" s="6" t="s">
        <v>728</v>
      </c>
      <c r="C168" s="8" t="s">
        <v>729</v>
      </c>
      <c r="D168" s="5"/>
      <c r="E168" s="5"/>
      <c r="F168" s="5"/>
      <c r="G168" s="5"/>
    </row>
    <row r="169" ht="18.75" spans="1:7">
      <c r="A169" s="5">
        <v>168</v>
      </c>
      <c r="B169" s="6" t="s">
        <v>733</v>
      </c>
      <c r="C169" s="8" t="s">
        <v>734</v>
      </c>
      <c r="D169" s="5"/>
      <c r="E169" s="5"/>
      <c r="F169" s="5"/>
      <c r="G169" s="5"/>
    </row>
    <row r="170" ht="18.75" spans="1:7">
      <c r="A170" s="5">
        <v>169</v>
      </c>
      <c r="B170" s="6" t="s">
        <v>738</v>
      </c>
      <c r="C170" s="8" t="s">
        <v>739</v>
      </c>
      <c r="D170" s="5"/>
      <c r="E170" s="5"/>
      <c r="F170" s="5"/>
      <c r="G170" s="5"/>
    </row>
    <row r="171" ht="18.75" spans="1:7">
      <c r="A171" s="5">
        <v>170</v>
      </c>
      <c r="B171" s="6" t="s">
        <v>742</v>
      </c>
      <c r="C171" s="161" t="s">
        <v>743</v>
      </c>
      <c r="D171" s="5"/>
      <c r="E171" s="5"/>
      <c r="F171" s="5"/>
      <c r="G171" s="5"/>
    </row>
    <row r="172" ht="18.75" spans="1:7">
      <c r="A172" s="5">
        <v>171</v>
      </c>
      <c r="B172" s="6" t="s">
        <v>747</v>
      </c>
      <c r="C172" s="8" t="s">
        <v>748</v>
      </c>
      <c r="D172" s="5"/>
      <c r="E172" s="5"/>
      <c r="F172" s="5"/>
      <c r="G172" s="5"/>
    </row>
    <row r="173" ht="18.75" spans="1:7">
      <c r="A173" s="5">
        <v>172</v>
      </c>
      <c r="B173" s="6" t="s">
        <v>752</v>
      </c>
      <c r="C173" s="8" t="s">
        <v>753</v>
      </c>
      <c r="D173" s="5"/>
      <c r="E173" s="5"/>
      <c r="F173" s="5"/>
      <c r="G173" s="5"/>
    </row>
    <row r="174" ht="18.75" spans="1:7">
      <c r="A174" s="5">
        <v>173</v>
      </c>
      <c r="B174" s="6" t="s">
        <v>757</v>
      </c>
      <c r="C174" s="8" t="s">
        <v>758</v>
      </c>
      <c r="D174" s="5"/>
      <c r="E174" s="5"/>
      <c r="F174" s="5"/>
      <c r="G174" s="5"/>
    </row>
    <row r="175" ht="18.75" spans="1:7">
      <c r="A175" s="5">
        <v>174</v>
      </c>
      <c r="B175" s="6" t="s">
        <v>762</v>
      </c>
      <c r="C175" s="8" t="s">
        <v>763</v>
      </c>
      <c r="D175" s="5"/>
      <c r="E175" s="5"/>
      <c r="F175" s="5"/>
      <c r="G175" s="5"/>
    </row>
    <row r="176" ht="18.75" spans="1:7">
      <c r="A176" s="5">
        <v>175</v>
      </c>
      <c r="B176" s="6" t="s">
        <v>768</v>
      </c>
      <c r="C176" s="161" t="s">
        <v>769</v>
      </c>
      <c r="D176" s="5"/>
      <c r="E176" s="5"/>
      <c r="F176" s="5"/>
      <c r="G176" s="5"/>
    </row>
    <row r="177" ht="18.75" spans="1:7">
      <c r="A177" s="5">
        <v>176</v>
      </c>
      <c r="B177" s="7" t="s">
        <v>774</v>
      </c>
      <c r="C177" s="12" t="s">
        <v>780</v>
      </c>
      <c r="D177" s="5"/>
      <c r="E177" s="5"/>
      <c r="F177" s="5"/>
      <c r="G177" s="5"/>
    </row>
    <row r="178" ht="18.75" spans="1:7">
      <c r="A178" s="5">
        <v>177</v>
      </c>
      <c r="B178" s="6" t="s">
        <v>781</v>
      </c>
      <c r="C178" s="5" t="s">
        <v>782</v>
      </c>
      <c r="D178" s="5"/>
      <c r="E178" s="5"/>
      <c r="F178" s="5"/>
      <c r="G178" s="5"/>
    </row>
    <row r="179" ht="18.75" spans="1:7">
      <c r="A179" s="5">
        <v>178</v>
      </c>
      <c r="B179" s="6" t="s">
        <v>784</v>
      </c>
      <c r="C179" s="11" t="s">
        <v>785</v>
      </c>
      <c r="D179" s="5"/>
      <c r="E179" s="5"/>
      <c r="F179" s="5"/>
      <c r="G179" s="5"/>
    </row>
    <row r="180" ht="18.75" spans="1:7">
      <c r="A180" s="5">
        <v>179</v>
      </c>
      <c r="B180" s="7" t="s">
        <v>786</v>
      </c>
      <c r="C180" s="9" t="s">
        <v>787</v>
      </c>
      <c r="D180" s="5"/>
      <c r="E180" s="5"/>
      <c r="F180" s="5"/>
      <c r="G180" s="5"/>
    </row>
    <row r="181" ht="18.75" spans="1:7">
      <c r="A181" s="5">
        <v>180</v>
      </c>
      <c r="B181" s="7" t="s">
        <v>789</v>
      </c>
      <c r="C181" s="9" t="s">
        <v>790</v>
      </c>
      <c r="D181" s="5"/>
      <c r="E181" s="5"/>
      <c r="F181" s="5"/>
      <c r="G181" s="5"/>
    </row>
    <row r="182" ht="18.75" spans="1:7">
      <c r="A182" s="5">
        <v>181</v>
      </c>
      <c r="B182" s="6" t="s">
        <v>792</v>
      </c>
      <c r="C182" s="11" t="s">
        <v>793</v>
      </c>
      <c r="D182" s="5"/>
      <c r="E182" s="5"/>
      <c r="F182" s="5"/>
      <c r="G182" s="5"/>
    </row>
    <row r="183" ht="18.75" spans="1:7">
      <c r="A183" s="5">
        <v>182</v>
      </c>
      <c r="B183" s="6" t="s">
        <v>795</v>
      </c>
      <c r="C183" s="8" t="s">
        <v>796</v>
      </c>
      <c r="D183" s="5"/>
      <c r="E183" s="5"/>
      <c r="F183" s="5"/>
      <c r="G183" s="5"/>
    </row>
    <row r="184" ht="18.75" spans="1:7">
      <c r="A184" s="5">
        <v>183</v>
      </c>
      <c r="B184" s="6" t="s">
        <v>799</v>
      </c>
      <c r="C184" s="8" t="s">
        <v>800</v>
      </c>
      <c r="D184" s="5"/>
      <c r="E184" s="5"/>
      <c r="F184" s="5"/>
      <c r="G184" s="5"/>
    </row>
    <row r="185" ht="18.75" spans="1:7">
      <c r="A185" s="5">
        <v>184</v>
      </c>
      <c r="B185" s="6" t="s">
        <v>805</v>
      </c>
      <c r="C185" s="161" t="s">
        <v>806</v>
      </c>
      <c r="D185" s="5"/>
      <c r="E185" s="5"/>
      <c r="F185" s="5"/>
      <c r="G185" s="5"/>
    </row>
    <row r="186" ht="18.75" spans="1:7">
      <c r="A186" s="5">
        <v>185</v>
      </c>
      <c r="B186" s="6" t="s">
        <v>809</v>
      </c>
      <c r="C186" s="8" t="s">
        <v>810</v>
      </c>
      <c r="D186" s="5"/>
      <c r="E186" s="5"/>
      <c r="F186" s="5"/>
      <c r="G186" s="5"/>
    </row>
    <row r="187" ht="18.75" spans="1:7">
      <c r="A187" s="5">
        <v>186</v>
      </c>
      <c r="B187" s="6" t="s">
        <v>814</v>
      </c>
      <c r="C187" s="8" t="s">
        <v>815</v>
      </c>
      <c r="D187" s="5"/>
      <c r="E187" s="5"/>
      <c r="F187" s="5"/>
      <c r="G187" s="5"/>
    </row>
    <row r="188" ht="18.75" spans="1:7">
      <c r="A188" s="5">
        <v>187</v>
      </c>
      <c r="B188" s="6" t="s">
        <v>819</v>
      </c>
      <c r="C188" s="161" t="s">
        <v>820</v>
      </c>
      <c r="D188" s="5"/>
      <c r="E188" s="5"/>
      <c r="F188" s="5"/>
      <c r="G188" s="5"/>
    </row>
    <row r="189" ht="18.75" spans="1:7">
      <c r="A189" s="5">
        <v>188</v>
      </c>
      <c r="B189" s="6" t="s">
        <v>822</v>
      </c>
      <c r="C189" s="161" t="s">
        <v>823</v>
      </c>
      <c r="D189" s="5"/>
      <c r="E189" s="5"/>
      <c r="F189" s="5"/>
      <c r="G189" s="5"/>
    </row>
    <row r="190" ht="18.75" spans="1:7">
      <c r="A190" s="5">
        <v>189</v>
      </c>
      <c r="B190" s="6" t="s">
        <v>827</v>
      </c>
      <c r="C190" s="8" t="s">
        <v>828</v>
      </c>
      <c r="D190" s="5"/>
      <c r="E190" s="5"/>
      <c r="F190" s="5"/>
      <c r="G190" s="5"/>
    </row>
    <row r="191" ht="18.75" spans="1:7">
      <c r="A191" s="5">
        <v>190</v>
      </c>
      <c r="B191" s="6" t="s">
        <v>831</v>
      </c>
      <c r="C191" s="8" t="s">
        <v>832</v>
      </c>
      <c r="D191" s="5"/>
      <c r="E191" s="5"/>
      <c r="F191" s="5"/>
      <c r="G191" s="5"/>
    </row>
    <row r="192" ht="18.75" spans="1:7">
      <c r="A192" s="5">
        <v>191</v>
      </c>
      <c r="B192" s="6" t="s">
        <v>835</v>
      </c>
      <c r="C192" s="8" t="s">
        <v>836</v>
      </c>
      <c r="D192" s="5"/>
      <c r="E192" s="5"/>
      <c r="F192" s="5"/>
      <c r="G192" s="5"/>
    </row>
    <row r="193" ht="18.75" spans="1:7">
      <c r="A193" s="5">
        <v>192</v>
      </c>
      <c r="B193" s="6" t="s">
        <v>841</v>
      </c>
      <c r="C193" s="8" t="s">
        <v>842</v>
      </c>
      <c r="D193" s="5"/>
      <c r="E193" s="5"/>
      <c r="F193" s="5"/>
      <c r="G193" s="5"/>
    </row>
    <row r="194" ht="18.75" spans="1:7">
      <c r="A194" s="5">
        <v>193</v>
      </c>
      <c r="B194" s="6" t="s">
        <v>846</v>
      </c>
      <c r="C194" s="8" t="s">
        <v>847</v>
      </c>
      <c r="D194" s="5"/>
      <c r="E194" s="5"/>
      <c r="F194" s="5"/>
      <c r="G194" s="5"/>
    </row>
    <row r="195" ht="18.75" spans="1:7">
      <c r="A195" s="5">
        <v>194</v>
      </c>
      <c r="B195" s="6" t="s">
        <v>851</v>
      </c>
      <c r="C195" s="161" t="s">
        <v>852</v>
      </c>
      <c r="D195" s="5"/>
      <c r="E195" s="5"/>
      <c r="F195" s="5"/>
      <c r="G195" s="5"/>
    </row>
    <row r="196" ht="18.75" spans="1:7">
      <c r="A196" s="5">
        <v>195</v>
      </c>
      <c r="B196" s="6" t="s">
        <v>856</v>
      </c>
      <c r="C196" s="161" t="s">
        <v>857</v>
      </c>
      <c r="D196" s="5"/>
      <c r="E196" s="5"/>
      <c r="F196" s="5"/>
      <c r="G196" s="5"/>
    </row>
    <row r="197" ht="18.75" spans="1:7">
      <c r="A197" s="5">
        <v>196</v>
      </c>
      <c r="B197" s="6" t="s">
        <v>860</v>
      </c>
      <c r="C197" s="161" t="s">
        <v>861</v>
      </c>
      <c r="D197" s="5"/>
      <c r="E197" s="5"/>
      <c r="F197" s="5"/>
      <c r="G197" s="5"/>
    </row>
    <row r="198" ht="18.75" spans="1:7">
      <c r="A198" s="5">
        <v>197</v>
      </c>
      <c r="B198" s="6" t="s">
        <v>865</v>
      </c>
      <c r="C198" s="8" t="s">
        <v>866</v>
      </c>
      <c r="D198" s="5"/>
      <c r="E198" s="5"/>
      <c r="F198" s="5"/>
      <c r="G198" s="5"/>
    </row>
    <row r="199" ht="18.75" spans="1:7">
      <c r="A199" s="5">
        <v>198</v>
      </c>
      <c r="B199" s="6" t="s">
        <v>869</v>
      </c>
      <c r="C199" s="8" t="s">
        <v>870</v>
      </c>
      <c r="D199" s="5"/>
      <c r="E199" s="5"/>
      <c r="F199" s="5"/>
      <c r="G199" s="5"/>
    </row>
    <row r="200" ht="18.75" spans="1:7">
      <c r="A200" s="5">
        <v>199</v>
      </c>
      <c r="B200" s="6" t="s">
        <v>873</v>
      </c>
      <c r="C200" s="161" t="s">
        <v>874</v>
      </c>
      <c r="D200" s="5"/>
      <c r="E200" s="5"/>
      <c r="F200" s="5"/>
      <c r="G200" s="5"/>
    </row>
    <row r="201" ht="18.75" spans="1:7">
      <c r="A201" s="5">
        <v>200</v>
      </c>
      <c r="B201" s="6" t="s">
        <v>879</v>
      </c>
      <c r="C201" s="8" t="s">
        <v>880</v>
      </c>
      <c r="D201" s="5"/>
      <c r="E201" s="5"/>
      <c r="F201" s="5"/>
      <c r="G201" s="5"/>
    </row>
    <row r="202" ht="18.75" spans="1:7">
      <c r="A202" s="5">
        <v>201</v>
      </c>
      <c r="B202" s="6" t="s">
        <v>883</v>
      </c>
      <c r="C202" s="8" t="s">
        <v>884</v>
      </c>
      <c r="D202" s="5"/>
      <c r="E202" s="5"/>
      <c r="F202" s="5"/>
      <c r="G202" s="5"/>
    </row>
    <row r="203" ht="18.75" spans="1:7">
      <c r="A203" s="5">
        <v>202</v>
      </c>
      <c r="B203" s="6" t="s">
        <v>887</v>
      </c>
      <c r="C203" s="8" t="s">
        <v>888</v>
      </c>
      <c r="D203" s="5"/>
      <c r="E203" s="5"/>
      <c r="F203" s="5"/>
      <c r="G203" s="5"/>
    </row>
    <row r="204" ht="18.75" spans="1:7">
      <c r="A204" s="5">
        <v>203</v>
      </c>
      <c r="B204" s="6" t="s">
        <v>892</v>
      </c>
      <c r="C204" s="5" t="s">
        <v>896</v>
      </c>
      <c r="D204" s="5"/>
      <c r="E204" s="5"/>
      <c r="F204" s="5"/>
      <c r="G204" s="5"/>
    </row>
    <row r="205" ht="18.75" spans="1:7">
      <c r="A205" s="5">
        <v>204</v>
      </c>
      <c r="B205" s="6" t="s">
        <v>897</v>
      </c>
      <c r="C205" s="5" t="s">
        <v>898</v>
      </c>
      <c r="D205" s="5"/>
      <c r="E205" s="5"/>
      <c r="F205" s="5"/>
      <c r="G205" s="5"/>
    </row>
    <row r="206" ht="18.75" spans="1:7">
      <c r="A206" s="5">
        <v>205</v>
      </c>
      <c r="B206" s="6" t="s">
        <v>899</v>
      </c>
      <c r="C206" s="5" t="s">
        <v>900</v>
      </c>
      <c r="D206" s="5"/>
      <c r="E206" s="5"/>
      <c r="F206" s="5"/>
      <c r="G206" s="5"/>
    </row>
    <row r="207" ht="18.75" spans="1:7">
      <c r="A207" s="5">
        <v>206</v>
      </c>
      <c r="B207" s="6" t="s">
        <v>902</v>
      </c>
      <c r="C207" s="5" t="s">
        <v>903</v>
      </c>
      <c r="D207" s="5"/>
      <c r="E207" s="5"/>
      <c r="F207" s="5"/>
      <c r="G207" s="5"/>
    </row>
    <row r="208" ht="18.75" spans="1:7">
      <c r="A208" s="5">
        <v>207</v>
      </c>
      <c r="B208" s="6" t="s">
        <v>905</v>
      </c>
      <c r="C208" s="8" t="s">
        <v>906</v>
      </c>
      <c r="D208" s="5"/>
      <c r="E208" s="5"/>
      <c r="F208" s="5"/>
      <c r="G208" s="5"/>
    </row>
    <row r="209" ht="18.75" spans="1:7">
      <c r="A209" s="5">
        <v>208</v>
      </c>
      <c r="B209" s="7" t="s">
        <v>909</v>
      </c>
      <c r="C209" s="9" t="s">
        <v>912</v>
      </c>
      <c r="D209" s="5"/>
      <c r="E209" s="5"/>
      <c r="F209" s="5"/>
      <c r="G209" s="5"/>
    </row>
    <row r="210" ht="18.75" spans="1:7">
      <c r="A210" s="5">
        <v>209</v>
      </c>
      <c r="B210" s="7" t="s">
        <v>913</v>
      </c>
      <c r="C210" s="9" t="s">
        <v>914</v>
      </c>
      <c r="D210" s="5"/>
      <c r="E210" s="5"/>
      <c r="F210" s="5"/>
      <c r="G210" s="5"/>
    </row>
    <row r="211" ht="18.75" spans="1:7">
      <c r="A211" s="5">
        <v>210</v>
      </c>
      <c r="B211" s="7" t="s">
        <v>915</v>
      </c>
      <c r="C211" s="9" t="s">
        <v>916</v>
      </c>
      <c r="D211" s="5"/>
      <c r="E211" s="5"/>
      <c r="F211" s="5"/>
      <c r="G211" s="5"/>
    </row>
    <row r="212" ht="18.75" spans="1:7">
      <c r="A212" s="5">
        <v>211</v>
      </c>
      <c r="B212" s="7" t="s">
        <v>917</v>
      </c>
      <c r="C212" s="9" t="s">
        <v>918</v>
      </c>
      <c r="D212" s="5"/>
      <c r="E212" s="5"/>
      <c r="F212" s="5"/>
      <c r="G212" s="5"/>
    </row>
    <row r="213" ht="18.75" spans="1:7">
      <c r="A213" s="5">
        <v>212</v>
      </c>
      <c r="B213" s="7" t="s">
        <v>919</v>
      </c>
      <c r="C213" s="9" t="s">
        <v>920</v>
      </c>
      <c r="D213" s="5"/>
      <c r="E213" s="5"/>
      <c r="F213" s="5"/>
      <c r="G213" s="5"/>
    </row>
    <row r="214" ht="18.75" spans="1:7">
      <c r="A214" s="5">
        <v>213</v>
      </c>
      <c r="B214" s="7" t="s">
        <v>922</v>
      </c>
      <c r="C214" s="9" t="s">
        <v>923</v>
      </c>
      <c r="D214" s="5"/>
      <c r="E214" s="5"/>
      <c r="F214" s="5"/>
      <c r="G214" s="5"/>
    </row>
    <row r="215" ht="18.75" spans="1:7">
      <c r="A215" s="5">
        <v>214</v>
      </c>
      <c r="B215" s="7" t="s">
        <v>924</v>
      </c>
      <c r="C215" s="9" t="s">
        <v>929</v>
      </c>
      <c r="D215" s="5"/>
      <c r="E215" s="5"/>
      <c r="F215" s="5"/>
      <c r="G215" s="5"/>
    </row>
    <row r="216" ht="18.75" spans="1:7">
      <c r="A216" s="5">
        <v>215</v>
      </c>
      <c r="B216" s="7" t="s">
        <v>1207</v>
      </c>
      <c r="C216" s="9" t="s">
        <v>932</v>
      </c>
      <c r="D216" s="5"/>
      <c r="E216" s="5"/>
      <c r="F216" s="5"/>
      <c r="G216" s="5"/>
    </row>
    <row r="217" ht="18.75" spans="1:7">
      <c r="A217" s="5">
        <v>216</v>
      </c>
      <c r="B217" s="7" t="s">
        <v>934</v>
      </c>
      <c r="C217" s="9" t="s">
        <v>935</v>
      </c>
      <c r="D217" s="5"/>
      <c r="E217" s="5"/>
      <c r="F217" s="5"/>
      <c r="G217" s="5"/>
    </row>
    <row r="218" ht="18.75" spans="1:7">
      <c r="A218" s="5">
        <v>217</v>
      </c>
      <c r="B218" s="7" t="s">
        <v>939</v>
      </c>
      <c r="C218" s="9" t="s">
        <v>940</v>
      </c>
      <c r="D218" s="5"/>
      <c r="E218" s="5"/>
      <c r="F218" s="5"/>
      <c r="G218" s="5"/>
    </row>
    <row r="219" ht="18.75" spans="1:7">
      <c r="A219" s="5">
        <v>218</v>
      </c>
      <c r="B219" s="7" t="s">
        <v>945</v>
      </c>
      <c r="C219" s="9" t="s">
        <v>946</v>
      </c>
      <c r="D219" s="5"/>
      <c r="E219" s="5"/>
      <c r="F219" s="5"/>
      <c r="G219" s="5"/>
    </row>
    <row r="220" ht="18.75" spans="1:7">
      <c r="A220" s="5">
        <v>219</v>
      </c>
      <c r="B220" s="7" t="s">
        <v>950</v>
      </c>
      <c r="C220" s="9" t="s">
        <v>951</v>
      </c>
      <c r="D220" s="5"/>
      <c r="E220" s="5"/>
      <c r="F220" s="5"/>
      <c r="G220" s="5"/>
    </row>
    <row r="221" ht="18.75" spans="1:7">
      <c r="A221" s="5">
        <v>220</v>
      </c>
      <c r="B221" s="7" t="s">
        <v>953</v>
      </c>
      <c r="C221" s="9" t="s">
        <v>954</v>
      </c>
      <c r="D221" s="5"/>
      <c r="E221" s="5"/>
      <c r="F221" s="5"/>
      <c r="G221" s="5"/>
    </row>
    <row r="222" ht="18.75" spans="1:7">
      <c r="A222" s="5">
        <v>221</v>
      </c>
      <c r="B222" s="7" t="s">
        <v>956</v>
      </c>
      <c r="C222" s="9" t="s">
        <v>957</v>
      </c>
      <c r="D222" s="5"/>
      <c r="E222" s="5"/>
      <c r="F222" s="5"/>
      <c r="G222" s="5"/>
    </row>
    <row r="223" ht="18.75" spans="1:7">
      <c r="A223" s="5">
        <v>222</v>
      </c>
      <c r="B223" s="7" t="s">
        <v>960</v>
      </c>
      <c r="C223" s="9" t="s">
        <v>961</v>
      </c>
      <c r="D223" s="5"/>
      <c r="E223" s="5"/>
      <c r="F223" s="5"/>
      <c r="G223" s="5"/>
    </row>
    <row r="224" ht="18.75" spans="1:7">
      <c r="A224" s="5">
        <v>223</v>
      </c>
      <c r="B224" s="7" t="s">
        <v>965</v>
      </c>
      <c r="C224" s="9" t="s">
        <v>966</v>
      </c>
      <c r="D224" s="5"/>
      <c r="E224" s="5"/>
      <c r="F224" s="5"/>
      <c r="G224" s="5"/>
    </row>
    <row r="225" ht="18.75" spans="1:7">
      <c r="A225" s="5">
        <v>224</v>
      </c>
      <c r="B225" s="7" t="s">
        <v>968</v>
      </c>
      <c r="C225" s="9" t="s">
        <v>969</v>
      </c>
      <c r="D225" s="5"/>
      <c r="E225" s="5"/>
      <c r="F225" s="5"/>
      <c r="G225" s="5"/>
    </row>
    <row r="226" ht="18.75" spans="1:7">
      <c r="A226" s="5">
        <v>225</v>
      </c>
      <c r="B226" s="7" t="s">
        <v>973</v>
      </c>
      <c r="C226" s="9" t="s">
        <v>1208</v>
      </c>
      <c r="D226" s="5"/>
      <c r="E226" s="5"/>
      <c r="F226" s="5"/>
      <c r="G226" s="5"/>
    </row>
    <row r="227" ht="18.75" spans="1:7">
      <c r="A227" s="5">
        <v>226</v>
      </c>
      <c r="B227" s="7" t="s">
        <v>975</v>
      </c>
      <c r="C227" s="9" t="s">
        <v>976</v>
      </c>
      <c r="D227" s="5"/>
      <c r="E227" s="5"/>
      <c r="F227" s="5"/>
      <c r="G227" s="5"/>
    </row>
    <row r="228" ht="18.75" spans="1:7">
      <c r="A228" s="5">
        <v>227</v>
      </c>
      <c r="B228" s="7" t="s">
        <v>978</v>
      </c>
      <c r="C228" s="9" t="s">
        <v>979</v>
      </c>
      <c r="D228" s="5"/>
      <c r="E228" s="5"/>
      <c r="F228" s="5"/>
      <c r="G228" s="5"/>
    </row>
    <row r="229" ht="18.75" spans="1:7">
      <c r="A229" s="5">
        <v>228</v>
      </c>
      <c r="B229" s="7" t="s">
        <v>982</v>
      </c>
      <c r="C229" s="9" t="s">
        <v>983</v>
      </c>
      <c r="D229" s="5"/>
      <c r="E229" s="5"/>
      <c r="F229" s="5"/>
      <c r="G229" s="5"/>
    </row>
    <row r="230" ht="18.75" spans="1:7">
      <c r="A230" s="5">
        <v>229</v>
      </c>
      <c r="B230" s="7" t="s">
        <v>984</v>
      </c>
      <c r="C230" s="152" t="s">
        <v>989</v>
      </c>
      <c r="D230" s="5"/>
      <c r="E230" s="5"/>
      <c r="F230" s="5"/>
      <c r="G230" s="5"/>
    </row>
    <row r="231" ht="18.75" spans="1:7">
      <c r="A231" s="5">
        <v>230</v>
      </c>
      <c r="B231" s="7" t="s">
        <v>990</v>
      </c>
      <c r="C231" s="9" t="s">
        <v>991</v>
      </c>
      <c r="D231" s="5"/>
      <c r="E231" s="5"/>
      <c r="F231" s="5"/>
      <c r="G231" s="5"/>
    </row>
    <row r="232" ht="18.75" spans="1:7">
      <c r="A232" s="5">
        <v>231</v>
      </c>
      <c r="B232" s="7" t="s">
        <v>994</v>
      </c>
      <c r="C232" s="9" t="s">
        <v>995</v>
      </c>
      <c r="D232" s="5"/>
      <c r="E232" s="5"/>
      <c r="F232" s="5"/>
      <c r="G232" s="5"/>
    </row>
    <row r="233" ht="18.75" spans="1:7">
      <c r="A233" s="5">
        <v>232</v>
      </c>
      <c r="B233" s="7" t="s">
        <v>997</v>
      </c>
      <c r="C233" s="9" t="s">
        <v>998</v>
      </c>
      <c r="D233" s="5"/>
      <c r="E233" s="5"/>
      <c r="F233" s="5"/>
      <c r="G233" s="5"/>
    </row>
    <row r="234" ht="18.75" spans="1:7">
      <c r="A234" s="5">
        <v>233</v>
      </c>
      <c r="B234" s="7" t="s">
        <v>1001</v>
      </c>
      <c r="C234" s="9" t="s">
        <v>1002</v>
      </c>
      <c r="D234" s="5"/>
      <c r="E234" s="5"/>
      <c r="F234" s="5"/>
      <c r="G234" s="5"/>
    </row>
    <row r="235" ht="18.75" spans="1:7">
      <c r="A235" s="5">
        <v>234</v>
      </c>
      <c r="B235" s="7" t="s">
        <v>1005</v>
      </c>
      <c r="C235" s="9" t="s">
        <v>1006</v>
      </c>
      <c r="D235" s="5"/>
      <c r="E235" s="5"/>
      <c r="F235" s="5"/>
      <c r="G235" s="5"/>
    </row>
    <row r="236" ht="18.75" spans="1:7">
      <c r="A236" s="5">
        <v>235</v>
      </c>
      <c r="B236" s="7" t="s">
        <v>1008</v>
      </c>
      <c r="C236" s="9" t="s">
        <v>1011</v>
      </c>
      <c r="D236" s="5"/>
      <c r="E236" s="5"/>
      <c r="F236" s="5"/>
      <c r="G236" s="5"/>
    </row>
    <row r="237" ht="18.75" spans="1:7">
      <c r="A237" s="5">
        <v>236</v>
      </c>
      <c r="B237" s="7" t="s">
        <v>1012</v>
      </c>
      <c r="C237" s="9" t="s">
        <v>1013</v>
      </c>
      <c r="D237" s="5"/>
      <c r="E237" s="5"/>
      <c r="F237" s="5"/>
      <c r="G237" s="5"/>
    </row>
    <row r="238" ht="18.75" spans="1:7">
      <c r="A238" s="5">
        <v>237</v>
      </c>
      <c r="B238" s="7" t="s">
        <v>1014</v>
      </c>
      <c r="C238" s="152" t="s">
        <v>1018</v>
      </c>
      <c r="D238" s="5"/>
      <c r="E238" s="5"/>
      <c r="F238" s="5"/>
      <c r="G238" s="5"/>
    </row>
    <row r="239" ht="18.75" spans="1:7">
      <c r="A239" s="5">
        <v>238</v>
      </c>
      <c r="B239" s="7" t="s">
        <v>1019</v>
      </c>
      <c r="C239" s="9" t="s">
        <v>1020</v>
      </c>
      <c r="D239" s="5"/>
      <c r="E239" s="5"/>
      <c r="F239" s="5"/>
      <c r="G239" s="5"/>
    </row>
    <row r="240" ht="18.75" spans="1:7">
      <c r="A240" s="5">
        <v>239</v>
      </c>
      <c r="B240" s="7" t="s">
        <v>1021</v>
      </c>
      <c r="C240" s="152" t="s">
        <v>1022</v>
      </c>
      <c r="D240" s="5"/>
      <c r="E240" s="5"/>
      <c r="F240" s="5"/>
      <c r="G240" s="5"/>
    </row>
    <row r="241" ht="18.75" spans="1:7">
      <c r="A241" s="5">
        <v>240</v>
      </c>
      <c r="B241" s="7" t="s">
        <v>1023</v>
      </c>
      <c r="C241" s="9" t="s">
        <v>1024</v>
      </c>
      <c r="D241" s="5"/>
      <c r="E241" s="5"/>
      <c r="F241" s="5"/>
      <c r="G241" s="5"/>
    </row>
    <row r="242" ht="18.75" spans="1:7">
      <c r="A242" s="5">
        <v>241</v>
      </c>
      <c r="B242" s="7" t="s">
        <v>1025</v>
      </c>
      <c r="C242" s="9" t="s">
        <v>1026</v>
      </c>
      <c r="D242" s="5"/>
      <c r="E242" s="5"/>
      <c r="F242" s="5"/>
      <c r="G242" s="5"/>
    </row>
    <row r="243" ht="18.75" spans="1:7">
      <c r="A243" s="5">
        <v>242</v>
      </c>
      <c r="B243" s="7" t="s">
        <v>1027</v>
      </c>
      <c r="C243" s="152" t="s">
        <v>1028</v>
      </c>
      <c r="D243" s="5"/>
      <c r="E243" s="5"/>
      <c r="F243" s="5"/>
      <c r="G243" s="5"/>
    </row>
    <row r="244" ht="18.75" spans="1:7">
      <c r="A244" s="5">
        <v>243</v>
      </c>
      <c r="B244" s="7" t="s">
        <v>1029</v>
      </c>
      <c r="C244" s="9" t="s">
        <v>1030</v>
      </c>
      <c r="D244" s="5"/>
      <c r="E244" s="5"/>
      <c r="F244" s="5"/>
      <c r="G244" s="5"/>
    </row>
    <row r="245" ht="18.75" spans="1:7">
      <c r="A245" s="5">
        <v>244</v>
      </c>
      <c r="B245" s="7" t="s">
        <v>1031</v>
      </c>
      <c r="C245" s="9" t="s">
        <v>1032</v>
      </c>
      <c r="D245" s="5"/>
      <c r="E245" s="5"/>
      <c r="F245" s="5"/>
      <c r="G245" s="5"/>
    </row>
    <row r="246" ht="18.75" spans="1:7">
      <c r="A246" s="5">
        <v>245</v>
      </c>
      <c r="B246" s="7" t="s">
        <v>1033</v>
      </c>
      <c r="C246" s="9" t="s">
        <v>1034</v>
      </c>
      <c r="D246" s="5"/>
      <c r="E246" s="5"/>
      <c r="F246" s="5"/>
      <c r="G246" s="5"/>
    </row>
    <row r="247" ht="18.75" spans="1:7">
      <c r="A247" s="5">
        <v>246</v>
      </c>
      <c r="B247" s="7" t="s">
        <v>1035</v>
      </c>
      <c r="C247" s="9" t="s">
        <v>1036</v>
      </c>
      <c r="D247" s="5"/>
      <c r="E247" s="5"/>
      <c r="F247" s="5"/>
      <c r="G247" s="5"/>
    </row>
    <row r="248" ht="18.75" spans="1:7">
      <c r="A248" s="5">
        <v>247</v>
      </c>
      <c r="B248" s="7" t="s">
        <v>1037</v>
      </c>
      <c r="C248" s="9" t="s">
        <v>1041</v>
      </c>
      <c r="D248" s="5"/>
      <c r="E248" s="5"/>
      <c r="F248" s="5"/>
      <c r="G248" s="5"/>
    </row>
    <row r="249" ht="18.75" spans="1:7">
      <c r="A249" s="5">
        <v>248</v>
      </c>
      <c r="B249" s="7" t="s">
        <v>1042</v>
      </c>
      <c r="C249" s="9" t="s">
        <v>1043</v>
      </c>
      <c r="D249" s="5"/>
      <c r="E249" s="5"/>
      <c r="F249" s="5"/>
      <c r="G249" s="5"/>
    </row>
    <row r="250" ht="18.75" spans="1:7">
      <c r="A250" s="5">
        <v>249</v>
      </c>
      <c r="B250" s="6" t="s">
        <v>1044</v>
      </c>
      <c r="C250" s="151" t="s">
        <v>1049</v>
      </c>
      <c r="D250" s="5"/>
      <c r="E250" s="5"/>
      <c r="F250" s="5"/>
      <c r="G250" s="5"/>
    </row>
    <row r="251" ht="18.75" spans="1:7">
      <c r="A251" s="5">
        <v>250</v>
      </c>
      <c r="B251" s="6" t="s">
        <v>1050</v>
      </c>
      <c r="C251" s="5" t="s">
        <v>1051</v>
      </c>
      <c r="D251" s="5"/>
      <c r="E251" s="5"/>
      <c r="F251" s="5"/>
      <c r="G251" s="5"/>
    </row>
    <row r="252" ht="18.75" spans="1:7">
      <c r="A252" s="5">
        <v>251</v>
      </c>
      <c r="B252" s="6" t="s">
        <v>1052</v>
      </c>
      <c r="C252" s="5" t="s">
        <v>1053</v>
      </c>
      <c r="D252" s="5"/>
      <c r="E252" s="5"/>
      <c r="F252" s="5"/>
      <c r="G252" s="5"/>
    </row>
    <row r="253" ht="18.75" spans="1:7">
      <c r="A253" s="5">
        <v>252</v>
      </c>
      <c r="B253" s="6" t="s">
        <v>1054</v>
      </c>
      <c r="C253" s="5" t="s">
        <v>1055</v>
      </c>
      <c r="D253" s="5"/>
      <c r="E253" s="5"/>
      <c r="F253" s="5"/>
      <c r="G253" s="5"/>
    </row>
    <row r="254" ht="18.75" spans="1:7">
      <c r="A254" s="5">
        <v>253</v>
      </c>
      <c r="B254" s="6" t="s">
        <v>1056</v>
      </c>
      <c r="C254" s="151" t="s">
        <v>1060</v>
      </c>
      <c r="D254" s="5"/>
      <c r="E254" s="5"/>
      <c r="F254" s="5"/>
      <c r="G254" s="5"/>
    </row>
    <row r="255" ht="18.75" spans="1:7">
      <c r="A255" s="5">
        <v>254</v>
      </c>
      <c r="B255" s="6" t="s">
        <v>1061</v>
      </c>
      <c r="C255" s="5" t="s">
        <v>1062</v>
      </c>
      <c r="D255" s="5"/>
      <c r="E255" s="5"/>
      <c r="F255" s="5"/>
      <c r="G255" s="5"/>
    </row>
    <row r="256" ht="18.75" spans="1:7">
      <c r="A256" s="5">
        <v>255</v>
      </c>
      <c r="B256" s="6" t="s">
        <v>1063</v>
      </c>
      <c r="C256" s="5" t="s">
        <v>1064</v>
      </c>
      <c r="D256" s="5"/>
      <c r="E256" s="5"/>
      <c r="F256" s="5"/>
      <c r="G256" s="5"/>
    </row>
    <row r="257" ht="18.75" spans="1:7">
      <c r="A257" s="5">
        <v>256</v>
      </c>
      <c r="B257" s="6" t="s">
        <v>1066</v>
      </c>
      <c r="C257" s="5" t="s">
        <v>1067</v>
      </c>
      <c r="D257" s="5"/>
      <c r="E257" s="5"/>
      <c r="F257" s="5"/>
      <c r="G257" s="5"/>
    </row>
    <row r="258" ht="18.75" spans="1:7">
      <c r="A258" s="5">
        <v>257</v>
      </c>
      <c r="B258" s="6" t="s">
        <v>1068</v>
      </c>
      <c r="C258" s="8" t="s">
        <v>1069</v>
      </c>
      <c r="D258" s="5"/>
      <c r="E258" s="5"/>
      <c r="F258" s="5"/>
      <c r="G258" s="5"/>
    </row>
    <row r="259" ht="18.75" spans="1:7">
      <c r="A259" s="5">
        <v>258</v>
      </c>
      <c r="B259" s="6" t="s">
        <v>1073</v>
      </c>
      <c r="C259" s="8" t="s">
        <v>1074</v>
      </c>
      <c r="D259" s="5"/>
      <c r="E259" s="5"/>
      <c r="F259" s="5"/>
      <c r="G259" s="5"/>
    </row>
    <row r="260" ht="18.75" spans="1:7">
      <c r="A260" s="5">
        <v>259</v>
      </c>
      <c r="B260" s="6" t="s">
        <v>1078</v>
      </c>
      <c r="C260" s="5" t="s">
        <v>1082</v>
      </c>
      <c r="D260" s="5"/>
      <c r="E260" s="5"/>
      <c r="F260" s="5"/>
      <c r="G260" s="5"/>
    </row>
    <row r="261" ht="18.75" spans="1:7">
      <c r="A261" s="5">
        <v>260</v>
      </c>
      <c r="B261" s="6" t="s">
        <v>1083</v>
      </c>
      <c r="C261" s="151" t="s">
        <v>1084</v>
      </c>
      <c r="D261" s="5"/>
      <c r="E261" s="5"/>
      <c r="F261" s="5"/>
      <c r="G261" s="5"/>
    </row>
    <row r="262" ht="18.75" spans="1:7">
      <c r="A262" s="5">
        <v>261</v>
      </c>
      <c r="B262" s="6" t="s">
        <v>1085</v>
      </c>
      <c r="C262" s="5" t="s">
        <v>1090</v>
      </c>
      <c r="D262" s="5"/>
      <c r="E262" s="5"/>
      <c r="F262" s="5"/>
      <c r="G262" s="5"/>
    </row>
    <row r="263" ht="18.75" spans="1:7">
      <c r="A263" s="5">
        <v>262</v>
      </c>
      <c r="B263" s="6" t="s">
        <v>1091</v>
      </c>
      <c r="C263" s="5" t="s">
        <v>1092</v>
      </c>
      <c r="D263" s="5"/>
      <c r="E263" s="5"/>
      <c r="F263" s="5"/>
      <c r="G263" s="5"/>
    </row>
    <row r="264" ht="18.75" spans="1:7">
      <c r="A264" s="5">
        <v>263</v>
      </c>
      <c r="B264" s="6" t="s">
        <v>1093</v>
      </c>
      <c r="C264" s="5" t="s">
        <v>1094</v>
      </c>
      <c r="D264" s="5"/>
      <c r="E264" s="5"/>
      <c r="F264" s="5"/>
      <c r="G264" s="5"/>
    </row>
    <row r="265" ht="18.75" spans="1:7">
      <c r="A265" s="5">
        <v>264</v>
      </c>
      <c r="B265" s="6" t="s">
        <v>1096</v>
      </c>
      <c r="C265" s="5" t="s">
        <v>1097</v>
      </c>
      <c r="D265" s="5"/>
      <c r="E265" s="5"/>
      <c r="F265" s="5"/>
      <c r="G265" s="5"/>
    </row>
    <row r="266" ht="18.75" spans="1:7">
      <c r="A266" s="5">
        <v>265</v>
      </c>
      <c r="B266" s="6" t="s">
        <v>1099</v>
      </c>
      <c r="C266" s="5" t="s">
        <v>1100</v>
      </c>
      <c r="D266" s="5"/>
      <c r="E266" s="5"/>
      <c r="F266" s="5"/>
      <c r="G266" s="5"/>
    </row>
    <row r="267" ht="18.75" spans="1:7">
      <c r="A267" s="5">
        <v>266</v>
      </c>
      <c r="B267" s="6" t="s">
        <v>1101</v>
      </c>
      <c r="C267" s="5" t="s">
        <v>1102</v>
      </c>
      <c r="D267" s="5"/>
      <c r="E267" s="5"/>
      <c r="F267" s="5"/>
      <c r="G267" s="5"/>
    </row>
    <row r="268" ht="18.75" spans="1:7">
      <c r="A268" s="5">
        <v>267</v>
      </c>
      <c r="B268" s="6" t="s">
        <v>1104</v>
      </c>
      <c r="C268" s="5" t="s">
        <v>1108</v>
      </c>
      <c r="D268" s="5"/>
      <c r="E268" s="5"/>
      <c r="F268" s="5"/>
      <c r="G268" s="5"/>
    </row>
    <row r="269" ht="18.75" spans="1:7">
      <c r="A269" s="5">
        <v>268</v>
      </c>
      <c r="B269" s="13" t="s">
        <v>1109</v>
      </c>
      <c r="C269" s="5" t="s">
        <v>1110</v>
      </c>
      <c r="D269" s="5"/>
      <c r="E269" s="5"/>
      <c r="F269" s="5"/>
      <c r="G269" s="5"/>
    </row>
    <row r="270" ht="18.75" spans="1:7">
      <c r="A270" s="5">
        <v>269</v>
      </c>
      <c r="B270" s="6" t="s">
        <v>1113</v>
      </c>
      <c r="C270" s="151" t="s">
        <v>1117</v>
      </c>
      <c r="D270" s="5"/>
      <c r="E270" s="5"/>
      <c r="F270" s="5"/>
      <c r="G270" s="5"/>
    </row>
    <row r="271" ht="18.75" spans="1:7">
      <c r="A271" s="5">
        <v>270</v>
      </c>
      <c r="B271" s="6" t="s">
        <v>1118</v>
      </c>
      <c r="C271" s="5" t="s">
        <v>1119</v>
      </c>
      <c r="D271" s="5"/>
      <c r="E271" s="5"/>
      <c r="F271" s="5"/>
      <c r="G271" s="5"/>
    </row>
    <row r="272" ht="18.75" spans="1:7">
      <c r="A272" s="5">
        <v>271</v>
      </c>
      <c r="B272" s="6" t="s">
        <v>1120</v>
      </c>
      <c r="C272" s="5" t="s">
        <v>1121</v>
      </c>
      <c r="D272" s="5"/>
      <c r="E272" s="5"/>
      <c r="F272" s="5"/>
      <c r="G272" s="5"/>
    </row>
    <row r="273" ht="18.75" spans="1:7">
      <c r="A273" s="5">
        <v>272</v>
      </c>
      <c r="B273" s="6" t="s">
        <v>1123</v>
      </c>
      <c r="C273" s="5" t="s">
        <v>1124</v>
      </c>
      <c r="D273" s="5"/>
      <c r="E273" s="5"/>
      <c r="F273" s="5"/>
      <c r="G273" s="5"/>
    </row>
    <row r="274" ht="18.75" spans="1:7">
      <c r="A274" s="5">
        <v>273</v>
      </c>
      <c r="B274" s="6" t="s">
        <v>1125</v>
      </c>
      <c r="C274" s="5" t="s">
        <v>1126</v>
      </c>
      <c r="D274" s="5"/>
      <c r="E274" s="5"/>
      <c r="F274" s="5"/>
      <c r="G274" s="5"/>
    </row>
    <row r="275" ht="18.75" spans="1:7">
      <c r="A275" s="5">
        <v>274</v>
      </c>
      <c r="B275" s="6" t="s">
        <v>1128</v>
      </c>
      <c r="C275" s="5" t="s">
        <v>1129</v>
      </c>
      <c r="D275" s="5"/>
      <c r="E275" s="5"/>
      <c r="F275" s="5"/>
      <c r="G275" s="5"/>
    </row>
    <row r="276" ht="18.75" spans="1:7">
      <c r="A276" s="5">
        <v>275</v>
      </c>
      <c r="B276" s="6" t="s">
        <v>1131</v>
      </c>
      <c r="C276" s="5" t="s">
        <v>1132</v>
      </c>
      <c r="D276" s="5"/>
      <c r="E276" s="5"/>
      <c r="F276" s="5"/>
      <c r="G276" s="5"/>
    </row>
    <row r="277" ht="18.75" spans="1:7">
      <c r="A277" s="5">
        <v>276</v>
      </c>
      <c r="B277" s="6" t="s">
        <v>1133</v>
      </c>
      <c r="C277" s="5" t="s">
        <v>1134</v>
      </c>
      <c r="D277" s="5"/>
      <c r="E277" s="5"/>
      <c r="F277" s="5"/>
      <c r="G277" s="5"/>
    </row>
    <row r="278" ht="18.75" spans="1:7">
      <c r="A278" s="5">
        <v>277</v>
      </c>
      <c r="B278" s="6" t="s">
        <v>1135</v>
      </c>
      <c r="C278" s="5" t="s">
        <v>1136</v>
      </c>
      <c r="D278" s="5"/>
      <c r="E278" s="5"/>
      <c r="F278" s="5"/>
      <c r="G278" s="5"/>
    </row>
    <row r="279" ht="18.75" spans="1:7">
      <c r="A279" s="5">
        <v>278</v>
      </c>
      <c r="B279" s="6" t="s">
        <v>1138</v>
      </c>
      <c r="C279" s="5" t="s">
        <v>1139</v>
      </c>
      <c r="D279" s="5"/>
      <c r="E279" s="5"/>
      <c r="F279" s="5"/>
      <c r="G279" s="5"/>
    </row>
    <row r="280" ht="18.75" spans="1:7">
      <c r="A280" s="5">
        <v>279</v>
      </c>
      <c r="B280" s="6" t="s">
        <v>1140</v>
      </c>
      <c r="C280" s="5" t="s">
        <v>1141</v>
      </c>
      <c r="D280" s="5"/>
      <c r="E280" s="5"/>
      <c r="F280" s="5"/>
      <c r="G280" s="5"/>
    </row>
    <row r="281" ht="18.75" spans="1:7">
      <c r="A281" s="5">
        <v>280</v>
      </c>
      <c r="B281" s="6" t="s">
        <v>1142</v>
      </c>
      <c r="C281" s="8" t="s">
        <v>1143</v>
      </c>
      <c r="D281" s="5"/>
      <c r="E281" s="5"/>
      <c r="F281" s="5"/>
      <c r="G281" s="5"/>
    </row>
    <row r="282" ht="18.75" spans="1:7">
      <c r="A282" s="5">
        <v>281</v>
      </c>
      <c r="B282" s="6" t="s">
        <v>1146</v>
      </c>
      <c r="C282" s="161" t="s">
        <v>1147</v>
      </c>
      <c r="D282" s="5"/>
      <c r="E282" s="5"/>
      <c r="F282" s="5"/>
      <c r="G282" s="5"/>
    </row>
    <row r="283" ht="18.75" spans="1:7">
      <c r="A283" s="5">
        <v>282</v>
      </c>
      <c r="B283" s="6" t="s">
        <v>1151</v>
      </c>
      <c r="C283" s="8" t="s">
        <v>1152</v>
      </c>
      <c r="D283" s="5"/>
      <c r="E283" s="5"/>
      <c r="F283" s="5"/>
      <c r="G283" s="5"/>
    </row>
    <row r="284" ht="18.75" spans="1:7">
      <c r="A284" s="5">
        <v>283</v>
      </c>
      <c r="B284" s="6" t="s">
        <v>1156</v>
      </c>
      <c r="C284" s="161" t="s">
        <v>1157</v>
      </c>
      <c r="D284" s="5"/>
      <c r="E284" s="5"/>
      <c r="F284" s="5"/>
      <c r="G284" s="5"/>
    </row>
    <row r="285" ht="18.75" spans="1:7">
      <c r="A285" s="5">
        <v>284</v>
      </c>
      <c r="B285" s="6" t="s">
        <v>1161</v>
      </c>
      <c r="C285" s="161" t="s">
        <v>1162</v>
      </c>
      <c r="D285" s="5"/>
      <c r="E285" s="5"/>
      <c r="F285" s="5"/>
      <c r="G285" s="5"/>
    </row>
    <row r="286" ht="18.75" spans="1:7">
      <c r="A286" s="5">
        <v>285</v>
      </c>
      <c r="B286" s="6" t="s">
        <v>1165</v>
      </c>
      <c r="C286" s="5" t="s">
        <v>1169</v>
      </c>
      <c r="D286" s="5"/>
      <c r="E286" s="5"/>
      <c r="F286" s="5"/>
      <c r="G286" s="5"/>
    </row>
    <row r="287" ht="18.75" spans="1:7">
      <c r="A287" s="5">
        <v>286</v>
      </c>
      <c r="B287" s="6" t="s">
        <v>1170</v>
      </c>
      <c r="C287" s="5" t="s">
        <v>1171</v>
      </c>
      <c r="D287" s="5"/>
      <c r="E287" s="5"/>
      <c r="F287" s="5"/>
      <c r="G287" s="5"/>
    </row>
    <row r="288" ht="18.75" spans="1:7">
      <c r="A288" s="5">
        <v>287</v>
      </c>
      <c r="B288" s="6" t="s">
        <v>1172</v>
      </c>
      <c r="C288" s="5" t="s">
        <v>1176</v>
      </c>
      <c r="D288" s="5"/>
      <c r="E288" s="5"/>
      <c r="F288" s="5"/>
      <c r="G288" s="5"/>
    </row>
    <row r="289" ht="18.75" spans="1:7">
      <c r="A289" s="5">
        <v>288</v>
      </c>
      <c r="B289" s="6" t="s">
        <v>1177</v>
      </c>
      <c r="C289" s="5" t="s">
        <v>1178</v>
      </c>
      <c r="D289" s="5"/>
      <c r="E289" s="5"/>
      <c r="F289" s="5"/>
      <c r="G289" s="5"/>
    </row>
    <row r="290" ht="18.75" spans="1:7">
      <c r="A290" s="5">
        <v>289</v>
      </c>
      <c r="B290" s="6" t="s">
        <v>1179</v>
      </c>
      <c r="C290" s="5" t="s">
        <v>1180</v>
      </c>
      <c r="D290" s="5"/>
      <c r="E290" s="5"/>
      <c r="F290" s="5"/>
      <c r="G290" s="5"/>
    </row>
    <row r="291" ht="18.75" spans="1:7">
      <c r="A291" s="5">
        <v>290</v>
      </c>
      <c r="B291" s="6" t="s">
        <v>1182</v>
      </c>
      <c r="C291" s="5" t="s">
        <v>1183</v>
      </c>
      <c r="D291" s="5"/>
      <c r="E291" s="5"/>
      <c r="F291" s="5"/>
      <c r="G291" s="5"/>
    </row>
    <row r="292" ht="18.75" spans="1:7">
      <c r="A292" s="5">
        <v>291</v>
      </c>
      <c r="B292" s="6" t="s">
        <v>1185</v>
      </c>
      <c r="C292" s="5" t="s">
        <v>1186</v>
      </c>
      <c r="D292" s="5"/>
      <c r="E292" s="5"/>
      <c r="F292" s="5"/>
      <c r="G292" s="5"/>
    </row>
    <row r="293" ht="18.75" spans="1:7">
      <c r="A293" s="5">
        <v>292</v>
      </c>
      <c r="B293" s="6" t="s">
        <v>1187</v>
      </c>
      <c r="C293" s="5" t="s">
        <v>1188</v>
      </c>
      <c r="D293" s="5"/>
      <c r="E293" s="5"/>
      <c r="F293" s="5"/>
      <c r="G293" s="5"/>
    </row>
    <row r="294" ht="18.75" spans="1:7">
      <c r="A294" s="5">
        <v>293</v>
      </c>
      <c r="B294" s="6" t="s">
        <v>1190</v>
      </c>
      <c r="C294" s="5" t="s">
        <v>1191</v>
      </c>
      <c r="D294" s="5"/>
      <c r="E294" s="5"/>
      <c r="F294" s="5"/>
      <c r="G294" s="5"/>
    </row>
  </sheetData>
  <conditionalFormatting sqref="B2">
    <cfRule type="expression" dxfId="0" priority="440" stopIfTrue="1">
      <formula>AND(COUNTIF($C$2:$C$294,B2)+COUNTIF(#REF!,B2)&gt;1,NOT(ISBLANK(B2)))</formula>
    </cfRule>
  </conditionalFormatting>
  <conditionalFormatting sqref="B6">
    <cfRule type="expression" dxfId="0" priority="422" stopIfTrue="1">
      <formula>AND(COUNTIF($C$2:$C$294,B6)+COUNTIF(#REF!,B6)&gt;1,NOT(ISBLANK(B6)))</formula>
    </cfRule>
  </conditionalFormatting>
  <conditionalFormatting sqref="B7">
    <cfRule type="expression" dxfId="0" priority="420" stopIfTrue="1">
      <formula>AND(COUNTIF($C$2:$C$294,B7)+COUNTIF(#REF!,B7)&gt;1,NOT(ISBLANK(B7)))</formula>
    </cfRule>
  </conditionalFormatting>
  <conditionalFormatting sqref="C7">
    <cfRule type="duplicateValues" dxfId="1" priority="421"/>
  </conditionalFormatting>
  <conditionalFormatting sqref="C8">
    <cfRule type="duplicateValues" dxfId="1" priority="419"/>
  </conditionalFormatting>
  <conditionalFormatting sqref="C9">
    <cfRule type="duplicateValues" dxfId="1" priority="418"/>
  </conditionalFormatting>
  <conditionalFormatting sqref="B10">
    <cfRule type="expression" dxfId="0" priority="416" stopIfTrue="1">
      <formula>AND(COUNTIF($D$2:$D$295,B10)+COUNTIF(#REF!,B10)&gt;1,NOT(ISBLANK(B10)))</formula>
    </cfRule>
  </conditionalFormatting>
  <conditionalFormatting sqref="B11">
    <cfRule type="expression" dxfId="0" priority="415" stopIfTrue="1">
      <formula>AND(COUNTIF($D$2:$D$295,B11)+COUNTIF(#REF!,B11)&gt;1,NOT(ISBLANK(B11)))</formula>
    </cfRule>
  </conditionalFormatting>
  <conditionalFormatting sqref="B12">
    <cfRule type="expression" dxfId="0" priority="414" stopIfTrue="1">
      <formula>AND(COUNTIF($D$2:$D$295,B12)+COUNTIF(#REF!,B12)&gt;1,NOT(ISBLANK(B12)))</formula>
    </cfRule>
  </conditionalFormatting>
  <conditionalFormatting sqref="B13">
    <cfRule type="expression" dxfId="0" priority="413" stopIfTrue="1">
      <formula>AND(COUNTIF($D$2:$D$295,B13)+COUNTIF(#REF!,B13)&gt;1,NOT(ISBLANK(B13)))</formula>
    </cfRule>
  </conditionalFormatting>
  <conditionalFormatting sqref="B14">
    <cfRule type="expression" dxfId="0" priority="412" stopIfTrue="1">
      <formula>AND(COUNTIF($D$2:$D$295,B14)+COUNTIF(#REF!,B14)&gt;1,NOT(ISBLANK(B14)))</formula>
    </cfRule>
  </conditionalFormatting>
  <conditionalFormatting sqref="B16">
    <cfRule type="expression" dxfId="0" priority="410" stopIfTrue="1">
      <formula>AND(COUNTIF($D$2:$D$295,B16)+COUNTIF(#REF!,B16)&gt;1,NOT(ISBLANK(B16)))</formula>
    </cfRule>
  </conditionalFormatting>
  <conditionalFormatting sqref="B18">
    <cfRule type="expression" dxfId="0" priority="409" stopIfTrue="1">
      <formula>AND(COUNTIF($D$2:$D$295,B18)+COUNTIF(#REF!,B18)&gt;1,NOT(ISBLANK(B18)))</formula>
    </cfRule>
  </conditionalFormatting>
  <conditionalFormatting sqref="B19">
    <cfRule type="expression" dxfId="0" priority="408" stopIfTrue="1">
      <formula>AND(COUNTIF($D$2:$D$295,B19)+COUNTIF(#REF!,B19)&gt;1,NOT(ISBLANK(B19)))</formula>
    </cfRule>
  </conditionalFormatting>
  <conditionalFormatting sqref="B20">
    <cfRule type="expression" dxfId="0" priority="407" stopIfTrue="1">
      <formula>AND(COUNTIF($D$2:$D$295,B20)+COUNTIF(#REF!,B20)&gt;1,NOT(ISBLANK(B20)))</formula>
    </cfRule>
  </conditionalFormatting>
  <conditionalFormatting sqref="B21">
    <cfRule type="expression" dxfId="0" priority="406" stopIfTrue="1">
      <formula>AND(COUNTIF($D$2:$D$295,B21)+COUNTIF(#REF!,B21)&gt;1,NOT(ISBLANK(B21)))</formula>
    </cfRule>
  </conditionalFormatting>
  <conditionalFormatting sqref="B22">
    <cfRule type="expression" dxfId="0" priority="405" stopIfTrue="1">
      <formula>AND(COUNTIF($D$2:$D$295,B22)+COUNTIF(#REF!,B22)&gt;1,NOT(ISBLANK(B22)))</formula>
    </cfRule>
  </conditionalFormatting>
  <conditionalFormatting sqref="B23">
    <cfRule type="expression" dxfId="0" priority="404" stopIfTrue="1">
      <formula>AND(COUNTIF($D$2:$D$295,B23)+COUNTIF(#REF!,B23)&gt;1,NOT(ISBLANK(B23)))</formula>
    </cfRule>
  </conditionalFormatting>
  <conditionalFormatting sqref="B24">
    <cfRule type="expression" dxfId="0" priority="403" stopIfTrue="1">
      <formula>AND(COUNTIF($D$2:$D$295,B24)+COUNTIF(#REF!,B24)&gt;1,NOT(ISBLANK(B24)))</formula>
    </cfRule>
  </conditionalFormatting>
  <conditionalFormatting sqref="B25">
    <cfRule type="expression" dxfId="0" priority="402" stopIfTrue="1">
      <formula>AND(COUNTIF($D$2:$D$295,B25)+COUNTIF(#REF!,B25)&gt;1,NOT(ISBLANK(B25)))</formula>
    </cfRule>
  </conditionalFormatting>
  <conditionalFormatting sqref="B26">
    <cfRule type="expression" dxfId="0" priority="398" stopIfTrue="1">
      <formula>AND(COUNTIF($C$2:$C$295,B26)+COUNTIF(#REF!,B26)&gt;1,NOT(ISBLANK(B26)))</formula>
    </cfRule>
  </conditionalFormatting>
  <conditionalFormatting sqref="C26">
    <cfRule type="duplicateValues" dxfId="1" priority="399"/>
  </conditionalFormatting>
  <conditionalFormatting sqref="B27">
    <cfRule type="expression" dxfId="0" priority="400" stopIfTrue="1">
      <formula>AND(COUNTIF($C$2:$C$295,B27)+COUNTIF(#REF!,B27)&gt;1,NOT(ISBLANK(B27)))</formula>
    </cfRule>
  </conditionalFormatting>
  <conditionalFormatting sqref="C27">
    <cfRule type="duplicateValues" dxfId="1" priority="401"/>
  </conditionalFormatting>
  <conditionalFormatting sqref="B28">
    <cfRule type="expression" dxfId="0" priority="396" stopIfTrue="1">
      <formula>AND(COUNTIF($C$2:$C$295,B28)+COUNTIF(#REF!,B28)&gt;1,NOT(ISBLANK(B28)))</formula>
    </cfRule>
  </conditionalFormatting>
  <conditionalFormatting sqref="C28">
    <cfRule type="duplicateValues" dxfId="1" priority="397"/>
  </conditionalFormatting>
  <conditionalFormatting sqref="B29">
    <cfRule type="expression" dxfId="0" priority="394" stopIfTrue="1">
      <formula>AND(COUNTIF($C$2:$C$295,B29)+COUNTIF(#REF!,B29)&gt;1,NOT(ISBLANK(B29)))</formula>
    </cfRule>
  </conditionalFormatting>
  <conditionalFormatting sqref="B30">
    <cfRule type="expression" dxfId="0" priority="393" stopIfTrue="1">
      <formula>AND(COUNTIF($C$2:$C$295,B30)+COUNTIF(#REF!,B30)&gt;1,NOT(ISBLANK(B30)))</formula>
    </cfRule>
  </conditionalFormatting>
  <conditionalFormatting sqref="B31">
    <cfRule type="expression" dxfId="0" priority="392" stopIfTrue="1">
      <formula>AND(COUNTIF($C$2:$C$295,B31)+COUNTIF(#REF!,B31)&gt;1,NOT(ISBLANK(B31)))</formula>
    </cfRule>
  </conditionalFormatting>
  <conditionalFormatting sqref="B32">
    <cfRule type="expression" dxfId="0" priority="391" stopIfTrue="1">
      <formula>AND(COUNTIF($C$2:$C$295,B32)+COUNTIF(#REF!,B32)&gt;1,NOT(ISBLANK(B32)))</formula>
    </cfRule>
  </conditionalFormatting>
  <conditionalFormatting sqref="B33">
    <cfRule type="expression" dxfId="0" priority="390" stopIfTrue="1">
      <formula>AND(COUNTIF($C$2:$C$295,B33)+COUNTIF(#REF!,B33)&gt;1,NOT(ISBLANK(B33)))</formula>
    </cfRule>
  </conditionalFormatting>
  <conditionalFormatting sqref="B34">
    <cfRule type="expression" dxfId="0" priority="389" stopIfTrue="1">
      <formula>AND(COUNTIF($C$2:$C$295,B34)+COUNTIF(#REF!,B34)&gt;1,NOT(ISBLANK(B34)))</formula>
    </cfRule>
  </conditionalFormatting>
  <conditionalFormatting sqref="B35">
    <cfRule type="expression" dxfId="0" priority="388" stopIfTrue="1">
      <formula>AND(COUNTIF($C$2:$C$295,B35)+COUNTIF(#REF!,B35)&gt;1,NOT(ISBLANK(B35)))</formula>
    </cfRule>
  </conditionalFormatting>
  <conditionalFormatting sqref="B36">
    <cfRule type="expression" dxfId="0" priority="387" stopIfTrue="1">
      <formula>AND(COUNTIF($C$2:$C$295,B36)+COUNTIF(#REF!,B36)&gt;1,NOT(ISBLANK(B36)))</formula>
    </cfRule>
  </conditionalFormatting>
  <conditionalFormatting sqref="B37">
    <cfRule type="expression" dxfId="0" priority="386" stopIfTrue="1">
      <formula>AND(COUNTIF($C$2:$C$295,B37)+COUNTIF(#REF!,B37)&gt;1,NOT(ISBLANK(B37)))</formula>
    </cfRule>
  </conditionalFormatting>
  <conditionalFormatting sqref="B38">
    <cfRule type="expression" dxfId="0" priority="385" stopIfTrue="1">
      <formula>AND(COUNTIF($C$2:$C$295,B38)+COUNTIF(#REF!,B38)&gt;1,NOT(ISBLANK(B38)))</formula>
    </cfRule>
  </conditionalFormatting>
  <conditionalFormatting sqref="B39">
    <cfRule type="expression" dxfId="0" priority="384" stopIfTrue="1">
      <formula>AND(COUNTIF($C$2:$C$295,B39)+COUNTIF(#REF!,B39)&gt;1,NOT(ISBLANK(B39)))</formula>
    </cfRule>
  </conditionalFormatting>
  <conditionalFormatting sqref="B40">
    <cfRule type="expression" dxfId="0" priority="383" stopIfTrue="1">
      <formula>AND(COUNTIF($C$2:$C$295,B40)+COUNTIF(#REF!,B40)&gt;1,NOT(ISBLANK(B40)))</formula>
    </cfRule>
  </conditionalFormatting>
  <conditionalFormatting sqref="C41">
    <cfRule type="duplicateValues" dxfId="1" priority="382"/>
  </conditionalFormatting>
  <conditionalFormatting sqref="C42">
    <cfRule type="duplicateValues" dxfId="1" priority="381"/>
  </conditionalFormatting>
  <conditionalFormatting sqref="B43">
    <cfRule type="expression" dxfId="0" priority="377" stopIfTrue="1">
      <formula>AND(COUNTIF($C$2:$C$295,B43)+COUNTIF(#REF!,B43)&gt;1,NOT(ISBLANK(B43)))</formula>
    </cfRule>
  </conditionalFormatting>
  <conditionalFormatting sqref="B44">
    <cfRule type="expression" dxfId="0" priority="379" stopIfTrue="1">
      <formula>AND(COUNTIF($C$2:$C$295,B44)+COUNTIF(#REF!,B44)&gt;1,NOT(ISBLANK(B44)))</formula>
    </cfRule>
  </conditionalFormatting>
  <conditionalFormatting sqref="B45">
    <cfRule type="expression" dxfId="0" priority="378" stopIfTrue="1">
      <formula>AND(COUNTIF($C$2:$C$295,B45)+COUNTIF(#REF!,B45)&gt;1,NOT(ISBLANK(B45)))</formula>
    </cfRule>
  </conditionalFormatting>
  <conditionalFormatting sqref="C46">
    <cfRule type="duplicateValues" dxfId="1" priority="376"/>
  </conditionalFormatting>
  <conditionalFormatting sqref="C47">
    <cfRule type="duplicateValues" dxfId="1" priority="375"/>
  </conditionalFormatting>
  <conditionalFormatting sqref="C48">
    <cfRule type="duplicateValues" dxfId="1" priority="374"/>
  </conditionalFormatting>
  <conditionalFormatting sqref="B49">
    <cfRule type="expression" dxfId="0" priority="372" stopIfTrue="1">
      <formula>AND(COUNTIF($C$2:$C$295,B49)+COUNTIF(#REF!,B49)&gt;1,NOT(ISBLANK(B49)))</formula>
    </cfRule>
  </conditionalFormatting>
  <conditionalFormatting sqref="B50">
    <cfRule type="expression" dxfId="0" priority="371" stopIfTrue="1">
      <formula>AND(COUNTIF($C$2:$C$295,B50)+COUNTIF(#REF!,B50)&gt;1,NOT(ISBLANK(B50)))</formula>
    </cfRule>
  </conditionalFormatting>
  <conditionalFormatting sqref="C51">
    <cfRule type="duplicateValues" dxfId="1" priority="370"/>
  </conditionalFormatting>
  <conditionalFormatting sqref="C52">
    <cfRule type="duplicateValues" dxfId="1" priority="369"/>
  </conditionalFormatting>
  <conditionalFormatting sqref="B53">
    <cfRule type="expression" dxfId="0" priority="366" stopIfTrue="1">
      <formula>AND(COUNTIF($C$2:$C$295,B53)+COUNTIF(#REF!,B53)&gt;1,NOT(ISBLANK(B53)))</formula>
    </cfRule>
  </conditionalFormatting>
  <conditionalFormatting sqref="C53">
    <cfRule type="duplicateValues" dxfId="1" priority="368"/>
  </conditionalFormatting>
  <conditionalFormatting sqref="B54">
    <cfRule type="expression" dxfId="0" priority="365" stopIfTrue="1">
      <formula>AND(COUNTIF($C$2:$C$295,B54)+COUNTIF(#REF!,B54)&gt;1,NOT(ISBLANK(B54)))</formula>
    </cfRule>
  </conditionalFormatting>
  <conditionalFormatting sqref="C54">
    <cfRule type="duplicateValues" dxfId="1" priority="367"/>
  </conditionalFormatting>
  <conditionalFormatting sqref="C55">
    <cfRule type="duplicateValues" dxfId="1" priority="364"/>
  </conditionalFormatting>
  <conditionalFormatting sqref="C56">
    <cfRule type="duplicateValues" dxfId="1" priority="358"/>
  </conditionalFormatting>
  <conditionalFormatting sqref="B57">
    <cfRule type="expression" dxfId="0" priority="362" stopIfTrue="1">
      <formula>AND(COUNTIF($C$2:$C$295,B57)+COUNTIF(#REF!,B57)&gt;1,NOT(ISBLANK(B57)))</formula>
    </cfRule>
  </conditionalFormatting>
  <conditionalFormatting sqref="B58">
    <cfRule type="expression" dxfId="0" priority="361" stopIfTrue="1">
      <formula>AND(COUNTIF($C$2:$C$295,B58)+COUNTIF(#REF!,B58)&gt;1,NOT(ISBLANK(B58)))</formula>
    </cfRule>
  </conditionalFormatting>
  <conditionalFormatting sqref="B59">
    <cfRule type="expression" dxfId="0" priority="360" stopIfTrue="1">
      <formula>AND(COUNTIF($C$2:$C$295,B59)+COUNTIF(#REF!,B59)&gt;1,NOT(ISBLANK(B59)))</formula>
    </cfRule>
  </conditionalFormatting>
  <conditionalFormatting sqref="B60">
    <cfRule type="expression" dxfId="0" priority="359" stopIfTrue="1">
      <formula>AND(COUNTIF($C$2:$C$295,B60)+COUNTIF(#REF!,B60)&gt;1,NOT(ISBLANK(B60)))</formula>
    </cfRule>
  </conditionalFormatting>
  <conditionalFormatting sqref="B61">
    <cfRule type="expression" dxfId="0" priority="356" stopIfTrue="1">
      <formula>AND(COUNTIF($C$2:$C$296,B61)+COUNTIF(#REF!,B61)&gt;1,NOT(ISBLANK(B61)))</formula>
    </cfRule>
  </conditionalFormatting>
  <conditionalFormatting sqref="B62">
    <cfRule type="expression" dxfId="0" priority="355" stopIfTrue="1">
      <formula>AND(COUNTIF($C$2:$C$296,B62)+COUNTIF(#REF!,B62)&gt;1,NOT(ISBLANK(B62)))</formula>
    </cfRule>
  </conditionalFormatting>
  <conditionalFormatting sqref="B63">
    <cfRule type="expression" dxfId="0" priority="354" stopIfTrue="1">
      <formula>AND(COUNTIF($C$2:$C$296,B63)+COUNTIF(#REF!,B63)&gt;1,NOT(ISBLANK(B63)))</formula>
    </cfRule>
  </conditionalFormatting>
  <conditionalFormatting sqref="B64">
    <cfRule type="expression" dxfId="0" priority="352" stopIfTrue="1">
      <formula>AND(COUNTIF($C$2:$C$296,B64)+COUNTIF(#REF!,B64)&gt;1,NOT(ISBLANK(B64)))</formula>
    </cfRule>
  </conditionalFormatting>
  <conditionalFormatting sqref="C64">
    <cfRule type="duplicateValues" dxfId="1" priority="353"/>
  </conditionalFormatting>
  <conditionalFormatting sqref="B65">
    <cfRule type="expression" dxfId="0" priority="343" stopIfTrue="1">
      <formula>AND(COUNTIF($C$2:$C$296,B65)+COUNTIF(#REF!,B65)&gt;1,NOT(ISBLANK(B65)))</formula>
    </cfRule>
  </conditionalFormatting>
  <conditionalFormatting sqref="C65">
    <cfRule type="duplicateValues" dxfId="1" priority="351"/>
  </conditionalFormatting>
  <conditionalFormatting sqref="B66">
    <cfRule type="expression" dxfId="0" priority="342" stopIfTrue="1">
      <formula>AND(COUNTIF($C$2:$C$296,B66)+COUNTIF(#REF!,B66)&gt;1,NOT(ISBLANK(B66)))</formula>
    </cfRule>
  </conditionalFormatting>
  <conditionalFormatting sqref="C66">
    <cfRule type="duplicateValues" dxfId="1" priority="350"/>
  </conditionalFormatting>
  <conditionalFormatting sqref="B67">
    <cfRule type="expression" dxfId="0" priority="341" stopIfTrue="1">
      <formula>AND(COUNTIF($C$2:$C$296,B67)+COUNTIF(#REF!,B67)&gt;1,NOT(ISBLANK(B67)))</formula>
    </cfRule>
  </conditionalFormatting>
  <conditionalFormatting sqref="C67">
    <cfRule type="duplicateValues" dxfId="1" priority="349"/>
  </conditionalFormatting>
  <conditionalFormatting sqref="B68">
    <cfRule type="expression" dxfId="0" priority="340" stopIfTrue="1">
      <formula>AND(COUNTIF($C$2:$C$296,B68)+COUNTIF(#REF!,B68)&gt;1,NOT(ISBLANK(B68)))</formula>
    </cfRule>
  </conditionalFormatting>
  <conditionalFormatting sqref="C68">
    <cfRule type="duplicateValues" dxfId="1" priority="348"/>
  </conditionalFormatting>
  <conditionalFormatting sqref="B69">
    <cfRule type="expression" dxfId="0" priority="339" stopIfTrue="1">
      <formula>AND(COUNTIF($C$2:$C$296,B69)+COUNTIF(#REF!,B69)&gt;1,NOT(ISBLANK(B69)))</formula>
    </cfRule>
  </conditionalFormatting>
  <conditionalFormatting sqref="C69">
    <cfRule type="duplicateValues" dxfId="1" priority="347"/>
  </conditionalFormatting>
  <conditionalFormatting sqref="B70">
    <cfRule type="expression" dxfId="0" priority="338" stopIfTrue="1">
      <formula>AND(COUNTIF($C$2:$C$296,B70)+COUNTIF(#REF!,B70)&gt;1,NOT(ISBLANK(B70)))</formula>
    </cfRule>
  </conditionalFormatting>
  <conditionalFormatting sqref="C70">
    <cfRule type="duplicateValues" dxfId="1" priority="346"/>
  </conditionalFormatting>
  <conditionalFormatting sqref="B71">
    <cfRule type="expression" dxfId="0" priority="337" stopIfTrue="1">
      <formula>AND(COUNTIF($C$2:$C$296,B71)+COUNTIF(#REF!,B71)&gt;1,NOT(ISBLANK(B71)))</formula>
    </cfRule>
  </conditionalFormatting>
  <conditionalFormatting sqref="C71">
    <cfRule type="duplicateValues" dxfId="1" priority="345"/>
  </conditionalFormatting>
  <conditionalFormatting sqref="B72">
    <cfRule type="expression" dxfId="0" priority="336" stopIfTrue="1">
      <formula>AND(COUNTIF($C$2:$C$296,B72)+COUNTIF(#REF!,B72)&gt;1,NOT(ISBLANK(B72)))</formula>
    </cfRule>
  </conditionalFormatting>
  <conditionalFormatting sqref="C72">
    <cfRule type="duplicateValues" dxfId="1" priority="344"/>
  </conditionalFormatting>
  <conditionalFormatting sqref="B73">
    <cfRule type="expression" dxfId="0" priority="434" stopIfTrue="1">
      <formula>AND(COUNTIF($C$2:$C$294,B73)+COUNTIF(#REF!,B73)&gt;1,NOT(ISBLANK(B73)))</formula>
    </cfRule>
  </conditionalFormatting>
  <conditionalFormatting sqref="B74">
    <cfRule type="expression" dxfId="0" priority="433" stopIfTrue="1">
      <formula>AND(COUNTIF($C$2:$C$294,B74)+COUNTIF(#REF!,B74)&gt;1,NOT(ISBLANK(B74)))</formula>
    </cfRule>
  </conditionalFormatting>
  <conditionalFormatting sqref="C75">
    <cfRule type="duplicateValues" dxfId="1" priority="335"/>
  </conditionalFormatting>
  <conditionalFormatting sqref="C76">
    <cfRule type="duplicateValues" dxfId="1" priority="334"/>
  </conditionalFormatting>
  <conditionalFormatting sqref="B77">
    <cfRule type="expression" dxfId="0" priority="331" stopIfTrue="1">
      <formula>AND(COUNTIF($C$2:$C$294,B77)+COUNTIF(#REF!,B77)&gt;1,NOT(ISBLANK(B77)))</formula>
    </cfRule>
  </conditionalFormatting>
  <conditionalFormatting sqref="C77">
    <cfRule type="duplicateValues" dxfId="1" priority="333"/>
  </conditionalFormatting>
  <conditionalFormatting sqref="B78">
    <cfRule type="expression" dxfId="0" priority="330" stopIfTrue="1">
      <formula>AND(COUNTIF($C$2:$C$294,B78)+COUNTIF(#REF!,B78)&gt;1,NOT(ISBLANK(B78)))</formula>
    </cfRule>
  </conditionalFormatting>
  <conditionalFormatting sqref="C78">
    <cfRule type="duplicateValues" dxfId="1" priority="332"/>
  </conditionalFormatting>
  <conditionalFormatting sqref="C79">
    <cfRule type="duplicateValues" dxfId="1" priority="329"/>
  </conditionalFormatting>
  <conditionalFormatting sqref="C80">
    <cfRule type="duplicateValues" dxfId="1" priority="328"/>
  </conditionalFormatting>
  <conditionalFormatting sqref="C81">
    <cfRule type="duplicateValues" dxfId="1" priority="327"/>
  </conditionalFormatting>
  <conditionalFormatting sqref="C82">
    <cfRule type="duplicateValues" dxfId="1" priority="326"/>
  </conditionalFormatting>
  <conditionalFormatting sqref="B83">
    <cfRule type="expression" dxfId="0" priority="323" stopIfTrue="1">
      <formula>AND(COUNTIF($C$2:$C$294,B83)+COUNTIF(#REF!,B83)&gt;1,NOT(ISBLANK(B83)))</formula>
    </cfRule>
  </conditionalFormatting>
  <conditionalFormatting sqref="C83">
    <cfRule type="duplicateValues" dxfId="1" priority="325"/>
  </conditionalFormatting>
  <conditionalFormatting sqref="B84">
    <cfRule type="expression" dxfId="0" priority="322" stopIfTrue="1">
      <formula>AND(COUNTIF($C$2:$C$294,B84)+COUNTIF(#REF!,B84)&gt;1,NOT(ISBLANK(B84)))</formula>
    </cfRule>
  </conditionalFormatting>
  <conditionalFormatting sqref="C84">
    <cfRule type="duplicateValues" dxfId="1" priority="324"/>
  </conditionalFormatting>
  <conditionalFormatting sqref="C85">
    <cfRule type="duplicateValues" dxfId="1" priority="321"/>
  </conditionalFormatting>
  <conditionalFormatting sqref="C86">
    <cfRule type="duplicateValues" dxfId="1" priority="320"/>
  </conditionalFormatting>
  <conditionalFormatting sqref="C87">
    <cfRule type="duplicateValues" dxfId="1" priority="319"/>
  </conditionalFormatting>
  <conditionalFormatting sqref="C88">
    <cfRule type="duplicateValues" dxfId="1" priority="318"/>
  </conditionalFormatting>
  <conditionalFormatting sqref="B89">
    <cfRule type="expression" dxfId="0" priority="316" stopIfTrue="1">
      <formula>AND(COUNTIF($C$2:$C$294,B89)+COUNTIF(#REF!,B89)&gt;1,NOT(ISBLANK(B89)))</formula>
    </cfRule>
  </conditionalFormatting>
  <conditionalFormatting sqref="C89">
    <cfRule type="duplicateValues" dxfId="1" priority="317"/>
  </conditionalFormatting>
  <conditionalFormatting sqref="C90">
    <cfRule type="duplicateValues" dxfId="1" priority="236"/>
  </conditionalFormatting>
  <conditionalFormatting sqref="C91">
    <cfRule type="duplicateValues" dxfId="1" priority="315"/>
  </conditionalFormatting>
  <conditionalFormatting sqref="B92">
    <cfRule type="expression" dxfId="0" priority="309" stopIfTrue="1">
      <formula>AND(COUNTIF($C$2:$C$294,B92)+COUNTIF(#REF!,B92)&gt;1,NOT(ISBLANK(B92)))</formula>
    </cfRule>
  </conditionalFormatting>
  <conditionalFormatting sqref="C92">
    <cfRule type="duplicateValues" dxfId="1" priority="314"/>
  </conditionalFormatting>
  <conditionalFormatting sqref="B93">
    <cfRule type="expression" dxfId="0" priority="308" stopIfTrue="1">
      <formula>AND(COUNTIF($C$2:$C$294,B93)+COUNTIF(#REF!,B93)&gt;1,NOT(ISBLANK(B93)))</formula>
    </cfRule>
  </conditionalFormatting>
  <conditionalFormatting sqref="C93">
    <cfRule type="duplicateValues" dxfId="1" priority="313"/>
  </conditionalFormatting>
  <conditionalFormatting sqref="B94">
    <cfRule type="expression" dxfId="0" priority="307" stopIfTrue="1">
      <formula>AND(COUNTIF($C$2:$C$294,B94)+COUNTIF(#REF!,B94)&gt;1,NOT(ISBLANK(B94)))</formula>
    </cfRule>
  </conditionalFormatting>
  <conditionalFormatting sqref="C94">
    <cfRule type="duplicateValues" dxfId="1" priority="312"/>
  </conditionalFormatting>
  <conditionalFormatting sqref="B95">
    <cfRule type="expression" dxfId="0" priority="306" stopIfTrue="1">
      <formula>AND(COUNTIF($C$2:$C$294,B95)+COUNTIF(#REF!,B95)&gt;1,NOT(ISBLANK(B95)))</formula>
    </cfRule>
  </conditionalFormatting>
  <conditionalFormatting sqref="C95">
    <cfRule type="duplicateValues" dxfId="1" priority="311"/>
  </conditionalFormatting>
  <conditionalFormatting sqref="B96">
    <cfRule type="expression" dxfId="0" priority="305" stopIfTrue="1">
      <formula>AND(COUNTIF($C$2:$C$294,B96)+COUNTIF(#REF!,B96)&gt;1,NOT(ISBLANK(B96)))</formula>
    </cfRule>
  </conditionalFormatting>
  <conditionalFormatting sqref="C96">
    <cfRule type="duplicateValues" dxfId="1" priority="310"/>
  </conditionalFormatting>
  <conditionalFormatting sqref="B97">
    <cfRule type="expression" dxfId="0" priority="439" stopIfTrue="1">
      <formula>AND(COUNTIF($C$2:$C$294,B97)+COUNTIF(#REF!,B97)&gt;1,NOT(ISBLANK(B97)))</formula>
    </cfRule>
  </conditionalFormatting>
  <conditionalFormatting sqref="B98">
    <cfRule type="expression" dxfId="0" priority="438" stopIfTrue="1">
      <formula>AND(COUNTIF($C$2:$C$294,B98)+COUNTIF(#REF!,B98)&gt;1,NOT(ISBLANK(B98)))</formula>
    </cfRule>
  </conditionalFormatting>
  <conditionalFormatting sqref="B99">
    <cfRule type="expression" dxfId="0" priority="437" stopIfTrue="1">
      <formula>AND(COUNTIF($C$2:$C$294,B99)+COUNTIF(#REF!,B99)&gt;1,NOT(ISBLANK(B99)))</formula>
    </cfRule>
  </conditionalFormatting>
  <conditionalFormatting sqref="C100">
    <cfRule type="duplicateValues" dxfId="1" priority="304"/>
  </conditionalFormatting>
  <conditionalFormatting sqref="C101">
    <cfRule type="duplicateValues" dxfId="1" priority="303"/>
  </conditionalFormatting>
  <conditionalFormatting sqref="C102">
    <cfRule type="duplicateValues" dxfId="1" priority="302"/>
  </conditionalFormatting>
  <conditionalFormatting sqref="B103">
    <cfRule type="expression" dxfId="0" priority="300" stopIfTrue="1">
      <formula>AND(COUNTIF($C$2:$C$297,B103)+COUNTIF(#REF!,B103)&gt;1,NOT(ISBLANK(B103)))</formula>
    </cfRule>
  </conditionalFormatting>
  <conditionalFormatting sqref="C103">
    <cfRule type="duplicateValues" dxfId="1" priority="301"/>
  </conditionalFormatting>
  <conditionalFormatting sqref="B104">
    <cfRule type="expression" dxfId="0" priority="298" stopIfTrue="1">
      <formula>AND(COUNTIF($C$2:$C$294,B104)+COUNTIF(#REF!,B104)&gt;1,NOT(ISBLANK(B104)))</formula>
    </cfRule>
  </conditionalFormatting>
  <conditionalFormatting sqref="B105">
    <cfRule type="expression" dxfId="0" priority="297" stopIfTrue="1">
      <formula>AND(COUNTIF($C$2:$C$294,B105)+COUNTIF(#REF!,B105)&gt;1,NOT(ISBLANK(B105)))</formula>
    </cfRule>
  </conditionalFormatting>
  <conditionalFormatting sqref="C106">
    <cfRule type="duplicateValues" dxfId="1" priority="296"/>
  </conditionalFormatting>
  <conditionalFormatting sqref="C107">
    <cfRule type="duplicateValues" dxfId="1" priority="295"/>
  </conditionalFormatting>
  <conditionalFormatting sqref="C108">
    <cfRule type="duplicateValues" dxfId="1" priority="294"/>
  </conditionalFormatting>
  <conditionalFormatting sqref="C109">
    <cfRule type="duplicateValues" dxfId="1" priority="289"/>
  </conditionalFormatting>
  <conditionalFormatting sqref="B110">
    <cfRule type="expression" dxfId="0" priority="292" stopIfTrue="1">
      <formula>AND(COUNTIF($C$2:$C$297,B110)+COUNTIF(#REF!,B110)&gt;1,NOT(ISBLANK(B110)))</formula>
    </cfRule>
  </conditionalFormatting>
  <conditionalFormatting sqref="B111">
    <cfRule type="expression" dxfId="0" priority="291" stopIfTrue="1">
      <formula>AND(COUNTIF($C$2:$C$297,B111)+COUNTIF(#REF!,B111)&gt;1,NOT(ISBLANK(B111)))</formula>
    </cfRule>
  </conditionalFormatting>
  <conditionalFormatting sqref="B112">
    <cfRule type="expression" dxfId="0" priority="290" stopIfTrue="1">
      <formula>AND(COUNTIF($C$2:$C$297,B112)+COUNTIF(#REF!,B112)&gt;1,NOT(ISBLANK(B112)))</formula>
    </cfRule>
  </conditionalFormatting>
  <conditionalFormatting sqref="B113">
    <cfRule type="expression" dxfId="0" priority="432" stopIfTrue="1">
      <formula>AND(COUNTIF($C$2:$C$294,B113)+COUNTIF(#REF!,B113)&gt;1,NOT(ISBLANK(B113)))</formula>
    </cfRule>
  </conditionalFormatting>
  <conditionalFormatting sqref="B114">
    <cfRule type="expression" dxfId="0" priority="15" stopIfTrue="1">
      <formula>AND(COUNTIF($C$2:$C$294,B114)+COUNTIF(#REF!,B114)&gt;1,NOT(ISBLANK(B114)))</formula>
    </cfRule>
  </conditionalFormatting>
  <conditionalFormatting sqref="C114">
    <cfRule type="duplicateValues" dxfId="1" priority="288"/>
  </conditionalFormatting>
  <conditionalFormatting sqref="B115">
    <cfRule type="expression" dxfId="0" priority="286" stopIfTrue="1">
      <formula>AND(COUNTIF($C$2:$C$297,B115)+COUNTIF(#REF!,B115)&gt;1,NOT(ISBLANK(B115)))</formula>
    </cfRule>
  </conditionalFormatting>
  <conditionalFormatting sqref="B116">
    <cfRule type="expression" dxfId="0" priority="285" stopIfTrue="1">
      <formula>AND(COUNTIF($C$2:$C$297,B116)+COUNTIF(#REF!,B116)&gt;1,NOT(ISBLANK(B116)))</formula>
    </cfRule>
  </conditionalFormatting>
  <conditionalFormatting sqref="B117">
    <cfRule type="expression" dxfId="0" priority="284" stopIfTrue="1">
      <formula>AND(COUNTIF($C$2:$C$297,B117)+COUNTIF(#REF!,B117)&gt;1,NOT(ISBLANK(B117)))</formula>
    </cfRule>
  </conditionalFormatting>
  <conditionalFormatting sqref="C118">
    <cfRule type="duplicateValues" dxfId="1" priority="283"/>
  </conditionalFormatting>
  <conditionalFormatting sqref="C119">
    <cfRule type="duplicateValues" dxfId="1" priority="282"/>
  </conditionalFormatting>
  <conditionalFormatting sqref="C120">
    <cfRule type="duplicateValues" dxfId="1" priority="281"/>
  </conditionalFormatting>
  <conditionalFormatting sqref="C121">
    <cfRule type="duplicateValues" dxfId="1" priority="280"/>
  </conditionalFormatting>
  <conditionalFormatting sqref="C122">
    <cfRule type="duplicateValues" dxfId="1" priority="279"/>
  </conditionalFormatting>
  <conditionalFormatting sqref="B123">
    <cfRule type="expression" dxfId="0" priority="277" stopIfTrue="1">
      <formula>AND(COUNTIF($C$2:$C$297,B123)+COUNTIF(#REF!,B123)&gt;1,NOT(ISBLANK(B123)))</formula>
    </cfRule>
  </conditionalFormatting>
  <conditionalFormatting sqref="C123">
    <cfRule type="duplicateValues" dxfId="1" priority="278"/>
  </conditionalFormatting>
  <conditionalFormatting sqref="B124">
    <cfRule type="expression" dxfId="0" priority="271" stopIfTrue="1">
      <formula>AND(COUNTIF($C$2:$C$297,B124)+COUNTIF(#REF!,B124)&gt;1,NOT(ISBLANK(B124)))</formula>
    </cfRule>
  </conditionalFormatting>
  <conditionalFormatting sqref="C124">
    <cfRule type="duplicateValues" dxfId="1" priority="276"/>
  </conditionalFormatting>
  <conditionalFormatting sqref="B125">
    <cfRule type="expression" dxfId="0" priority="270" stopIfTrue="1">
      <formula>AND(COUNTIF($C$2:$C$297,B125)+COUNTIF(#REF!,B125)&gt;1,NOT(ISBLANK(B125)))</formula>
    </cfRule>
  </conditionalFormatting>
  <conditionalFormatting sqref="C125">
    <cfRule type="duplicateValues" dxfId="1" priority="275"/>
  </conditionalFormatting>
  <conditionalFormatting sqref="B126">
    <cfRule type="expression" dxfId="0" priority="269" stopIfTrue="1">
      <formula>AND(COUNTIF($C$2:$C$297,B126)+COUNTIF(#REF!,B126)&gt;1,NOT(ISBLANK(B126)))</formula>
    </cfRule>
  </conditionalFormatting>
  <conditionalFormatting sqref="C126">
    <cfRule type="duplicateValues" dxfId="1" priority="274"/>
  </conditionalFormatting>
  <conditionalFormatting sqref="B127">
    <cfRule type="expression" dxfId="0" priority="268" stopIfTrue="1">
      <formula>AND(COUNTIF($C$2:$C$297,B127)+COUNTIF(#REF!,B127)&gt;1,NOT(ISBLANK(B127)))</formula>
    </cfRule>
  </conditionalFormatting>
  <conditionalFormatting sqref="C127">
    <cfRule type="duplicateValues" dxfId="1" priority="273"/>
  </conditionalFormatting>
  <conditionalFormatting sqref="B128">
    <cfRule type="expression" dxfId="0" priority="267" stopIfTrue="1">
      <formula>AND(COUNTIF($C$2:$C$297,B128)+COUNTIF(#REF!,B128)&gt;1,NOT(ISBLANK(B128)))</formula>
    </cfRule>
  </conditionalFormatting>
  <conditionalFormatting sqref="C128">
    <cfRule type="duplicateValues" dxfId="1" priority="272"/>
  </conditionalFormatting>
  <conditionalFormatting sqref="C129">
    <cfRule type="duplicateValues" dxfId="1" priority="266"/>
  </conditionalFormatting>
  <conditionalFormatting sqref="C130">
    <cfRule type="duplicateValues" dxfId="1" priority="262"/>
  </conditionalFormatting>
  <conditionalFormatting sqref="B131">
    <cfRule type="expression" dxfId="0" priority="264" stopIfTrue="1">
      <formula>AND(COUNTIF($C$2:$C$298,B131)+COUNTIF(#REF!,B131)&gt;1,NOT(ISBLANK(B131)))</formula>
    </cfRule>
  </conditionalFormatting>
  <conditionalFormatting sqref="B132">
    <cfRule type="expression" dxfId="0" priority="263" stopIfTrue="1">
      <formula>AND(COUNTIF($C$2:$C$298,B132)+COUNTIF(#REF!,B132)&gt;1,NOT(ISBLANK(B132)))</formula>
    </cfRule>
  </conditionalFormatting>
  <conditionalFormatting sqref="C133">
    <cfRule type="duplicateValues" dxfId="1" priority="261"/>
  </conditionalFormatting>
  <conditionalFormatting sqref="C134">
    <cfRule type="duplicateValues" dxfId="1" priority="260"/>
  </conditionalFormatting>
  <conditionalFormatting sqref="B135">
    <cfRule type="expression" dxfId="0" priority="257" stopIfTrue="1">
      <formula>AND(COUNTIF($C$2:$C$298,B135)+COUNTIF(#REF!,B135)&gt;1,NOT(ISBLANK(B135)))</formula>
    </cfRule>
  </conditionalFormatting>
  <conditionalFormatting sqref="C135">
    <cfRule type="duplicateValues" dxfId="1" priority="259"/>
  </conditionalFormatting>
  <conditionalFormatting sqref="B136">
    <cfRule type="expression" dxfId="0" priority="256" stopIfTrue="1">
      <formula>AND(COUNTIF($C$2:$C$298,B136)+COUNTIF(#REF!,B136)&gt;1,NOT(ISBLANK(B136)))</formula>
    </cfRule>
  </conditionalFormatting>
  <conditionalFormatting sqref="C136">
    <cfRule type="duplicateValues" dxfId="1" priority="258"/>
  </conditionalFormatting>
  <conditionalFormatting sqref="B137">
    <cfRule type="expression" dxfId="0" priority="11" stopIfTrue="1">
      <formula>AND(COUNTIF($C$2:$C$294,B137)+COUNTIF(#REF!,B137)&gt;1,NOT(ISBLANK(B137)))</formula>
    </cfRule>
  </conditionalFormatting>
  <conditionalFormatting sqref="C137">
    <cfRule type="duplicateValues" dxfId="1" priority="255"/>
  </conditionalFormatting>
  <conditionalFormatting sqref="B138">
    <cfRule type="expression" dxfId="0" priority="252" stopIfTrue="1">
      <formula>AND(COUNTIF($C$2:$C$298,B138)+COUNTIF(#REF!,B138)&gt;1,NOT(ISBLANK(B138)))</formula>
    </cfRule>
  </conditionalFormatting>
  <conditionalFormatting sqref="C138">
    <cfRule type="duplicateValues" dxfId="1" priority="254"/>
  </conditionalFormatting>
  <conditionalFormatting sqref="B139">
    <cfRule type="expression" dxfId="0" priority="251" stopIfTrue="1">
      <formula>AND(COUNTIF($C$2:$C$298,B139)+COUNTIF(#REF!,B139)&gt;1,NOT(ISBLANK(B139)))</formula>
    </cfRule>
  </conditionalFormatting>
  <conditionalFormatting sqref="C139">
    <cfRule type="duplicateValues" dxfId="1" priority="253"/>
  </conditionalFormatting>
  <conditionalFormatting sqref="B140">
    <cfRule type="expression" dxfId="0" priority="248" stopIfTrue="1">
      <formula>AND(COUNTIF($C$2:$C$298,B140)+COUNTIF(#REF!,B140)&gt;1,NOT(ISBLANK(B140)))</formula>
    </cfRule>
  </conditionalFormatting>
  <conditionalFormatting sqref="C140">
    <cfRule type="duplicateValues" dxfId="1" priority="250"/>
  </conditionalFormatting>
  <conditionalFormatting sqref="B141">
    <cfRule type="expression" dxfId="0" priority="247" stopIfTrue="1">
      <formula>AND(COUNTIF($C$2:$C$298,B141)+COUNTIF(#REF!,B141)&gt;1,NOT(ISBLANK(B141)))</formula>
    </cfRule>
  </conditionalFormatting>
  <conditionalFormatting sqref="C141">
    <cfRule type="duplicateValues" dxfId="1" priority="249"/>
  </conditionalFormatting>
  <conditionalFormatting sqref="C142">
    <cfRule type="duplicateValues" dxfId="1" priority="246"/>
  </conditionalFormatting>
  <conditionalFormatting sqref="C143">
    <cfRule type="duplicateValues" dxfId="1" priority="245"/>
  </conditionalFormatting>
  <conditionalFormatting sqref="C144">
    <cfRule type="duplicateValues" dxfId="1" priority="244"/>
  </conditionalFormatting>
  <conditionalFormatting sqref="C145">
    <cfRule type="duplicateValues" dxfId="1" priority="243"/>
  </conditionalFormatting>
  <conditionalFormatting sqref="C146">
    <cfRule type="duplicateValues" dxfId="1" priority="242"/>
  </conditionalFormatting>
  <conditionalFormatting sqref="C147">
    <cfRule type="duplicateValues" dxfId="1" priority="241"/>
  </conditionalFormatting>
  <conditionalFormatting sqref="B148">
    <cfRule type="expression" dxfId="0" priority="239" stopIfTrue="1">
      <formula>AND(COUNTIF($C$2:$C$298,B148)+COUNTIF(#REF!,B148)&gt;1,NOT(ISBLANK(B148)))</formula>
    </cfRule>
  </conditionalFormatting>
  <conditionalFormatting sqref="C148">
    <cfRule type="duplicateValues" dxfId="1" priority="240"/>
  </conditionalFormatting>
  <conditionalFormatting sqref="C149">
    <cfRule type="duplicateValues" dxfId="1" priority="238"/>
  </conditionalFormatting>
  <conditionalFormatting sqref="C150">
    <cfRule type="duplicateValues" dxfId="1" priority="237"/>
  </conditionalFormatting>
  <conditionalFormatting sqref="B151">
    <cfRule type="expression" dxfId="0" priority="431" stopIfTrue="1">
      <formula>AND(COUNTIF($C$2:$C$294,B151)+COUNTIF(#REF!,B151)&gt;1,NOT(ISBLANK(B151)))</formula>
    </cfRule>
  </conditionalFormatting>
  <conditionalFormatting sqref="C152">
    <cfRule type="duplicateValues" dxfId="1" priority="235"/>
  </conditionalFormatting>
  <conditionalFormatting sqref="C153">
    <cfRule type="duplicateValues" dxfId="1" priority="234"/>
  </conditionalFormatting>
  <conditionalFormatting sqref="C154">
    <cfRule type="duplicateValues" dxfId="1" priority="233"/>
  </conditionalFormatting>
  <conditionalFormatting sqref="B155">
    <cfRule type="expression" dxfId="0" priority="231" stopIfTrue="1">
      <formula>AND(COUNTIF($C$2:$C$294,B155)+COUNTIF(#REF!,B155)&gt;1,NOT(ISBLANK(B155)))</formula>
    </cfRule>
  </conditionalFormatting>
  <conditionalFormatting sqref="C155">
    <cfRule type="duplicateValues" dxfId="1" priority="232"/>
  </conditionalFormatting>
  <conditionalFormatting sqref="C156">
    <cfRule type="duplicateValues" dxfId="1" priority="230"/>
  </conditionalFormatting>
  <conditionalFormatting sqref="C157">
    <cfRule type="duplicateValues" dxfId="1" priority="229"/>
  </conditionalFormatting>
  <conditionalFormatting sqref="C158">
    <cfRule type="duplicateValues" dxfId="1" priority="228"/>
  </conditionalFormatting>
  <conditionalFormatting sqref="C159">
    <cfRule type="duplicateValues" dxfId="1" priority="224"/>
  </conditionalFormatting>
  <conditionalFormatting sqref="B160">
    <cfRule type="expression" dxfId="0" priority="226" stopIfTrue="1">
      <formula>AND(COUNTIF($C$2:$C$298,B160)+COUNTIF(#REF!,B160)&gt;1,NOT(ISBLANK(B160)))</formula>
    </cfRule>
  </conditionalFormatting>
  <conditionalFormatting sqref="B161">
    <cfRule type="expression" dxfId="0" priority="225" stopIfTrue="1">
      <formula>AND(COUNTIF($C$2:$C$298,B161)+COUNTIF(#REF!,B161)&gt;1,NOT(ISBLANK(B161)))</formula>
    </cfRule>
  </conditionalFormatting>
  <conditionalFormatting sqref="C162">
    <cfRule type="duplicateValues" dxfId="1" priority="223"/>
  </conditionalFormatting>
  <conditionalFormatting sqref="C163">
    <cfRule type="duplicateValues" dxfId="1" priority="222"/>
  </conditionalFormatting>
  <conditionalFormatting sqref="C164">
    <cfRule type="duplicateValues" dxfId="1" priority="221"/>
  </conditionalFormatting>
  <conditionalFormatting sqref="B165">
    <cfRule type="expression" dxfId="0" priority="219" stopIfTrue="1">
      <formula>AND(COUNTIF($C$2:$C$298,B165)+COUNTIF(#REF!,B165)&gt;1,NOT(ISBLANK(B165)))</formula>
    </cfRule>
  </conditionalFormatting>
  <conditionalFormatting sqref="C165">
    <cfRule type="duplicateValues" dxfId="1" priority="220"/>
  </conditionalFormatting>
  <conditionalFormatting sqref="B166">
    <cfRule type="expression" dxfId="0" priority="430" stopIfTrue="1">
      <formula>AND(COUNTIF(#REF!,B166)+COUNTIF(#REF!,B166)&gt;1,NOT(ISBLANK(B166)))</formula>
    </cfRule>
  </conditionalFormatting>
  <conditionalFormatting sqref="C167">
    <cfRule type="duplicateValues" dxfId="1" priority="218"/>
  </conditionalFormatting>
  <conditionalFormatting sqref="C168">
    <cfRule type="duplicateValues" dxfId="1" priority="217"/>
  </conditionalFormatting>
  <conditionalFormatting sqref="C169">
    <cfRule type="duplicateValues" dxfId="1" priority="216"/>
  </conditionalFormatting>
  <conditionalFormatting sqref="C170">
    <cfRule type="duplicateValues" dxfId="1" priority="215"/>
  </conditionalFormatting>
  <conditionalFormatting sqref="C171">
    <cfRule type="duplicateValues" dxfId="1" priority="214"/>
  </conditionalFormatting>
  <conditionalFormatting sqref="C172">
    <cfRule type="duplicateValues" dxfId="1" priority="213"/>
  </conditionalFormatting>
  <conditionalFormatting sqref="C173">
    <cfRule type="duplicateValues" dxfId="1" priority="212"/>
  </conditionalFormatting>
  <conditionalFormatting sqref="C174">
    <cfRule type="duplicateValues" dxfId="1" priority="211"/>
  </conditionalFormatting>
  <conditionalFormatting sqref="C175">
    <cfRule type="duplicateValues" dxfId="1" priority="210"/>
  </conditionalFormatting>
  <conditionalFormatting sqref="C176">
    <cfRule type="duplicateValues" dxfId="1" priority="209"/>
  </conditionalFormatting>
  <conditionalFormatting sqref="B177">
    <cfRule type="expression" dxfId="0" priority="204" stopIfTrue="1">
      <formula>AND(COUNTIF(#REF!,B177)+COUNTIF(#REF!,B177)&gt;1,NOT(ISBLANK(B177)))</formula>
    </cfRule>
  </conditionalFormatting>
  <conditionalFormatting sqref="B178">
    <cfRule type="expression" dxfId="0" priority="201" stopIfTrue="1">
      <formula>AND(COUNTIF($C$2:$C$298,B178)+COUNTIF(#REF!,B178)&gt;1,NOT(ISBLANK(B178)))</formula>
    </cfRule>
  </conditionalFormatting>
  <conditionalFormatting sqref="C178">
    <cfRule type="duplicateValues" dxfId="1" priority="202"/>
  </conditionalFormatting>
  <conditionalFormatting sqref="B179">
    <cfRule type="expression" dxfId="0" priority="203" stopIfTrue="1">
      <formula>AND(COUNTIF(#REF!,B179)+COUNTIF(#REF!,B179)&gt;1,NOT(ISBLANK(B179)))</formula>
    </cfRule>
  </conditionalFormatting>
  <conditionalFormatting sqref="B180">
    <cfRule type="expression" dxfId="0" priority="207" stopIfTrue="1">
      <formula>AND(COUNTIF($C$2:$C$300,B180)+COUNTIF(#REF!,B180)&gt;1,NOT(ISBLANK(B180)))</formula>
    </cfRule>
  </conditionalFormatting>
  <conditionalFormatting sqref="B181">
    <cfRule type="expression" dxfId="0" priority="206" stopIfTrue="1">
      <formula>AND(COUNTIF($C$2:$C$300,B181)+COUNTIF(#REF!,B181)&gt;1,NOT(ISBLANK(B181)))</formula>
    </cfRule>
  </conditionalFormatting>
  <conditionalFormatting sqref="B182">
    <cfRule type="expression" dxfId="0" priority="429" stopIfTrue="1">
      <formula>AND(COUNTIF(#REF!,B182)+COUNTIF(#REF!,B182)&gt;1,NOT(ISBLANK(B182)))</formula>
    </cfRule>
  </conditionalFormatting>
  <conditionalFormatting sqref="C183">
    <cfRule type="duplicateValues" dxfId="1" priority="200"/>
  </conditionalFormatting>
  <conditionalFormatting sqref="C184">
    <cfRule type="duplicateValues" dxfId="1" priority="199"/>
  </conditionalFormatting>
  <conditionalFormatting sqref="C185">
    <cfRule type="duplicateValues" dxfId="1" priority="198"/>
  </conditionalFormatting>
  <conditionalFormatting sqref="C186">
    <cfRule type="duplicateValues" dxfId="1" priority="197"/>
  </conditionalFormatting>
  <conditionalFormatting sqref="C187">
    <cfRule type="duplicateValues" dxfId="1" priority="196"/>
  </conditionalFormatting>
  <conditionalFormatting sqref="C188">
    <cfRule type="duplicateValues" dxfId="1" priority="195"/>
  </conditionalFormatting>
  <conditionalFormatting sqref="C189">
    <cfRule type="duplicateValues" dxfId="1" priority="194"/>
  </conditionalFormatting>
  <conditionalFormatting sqref="C190">
    <cfRule type="duplicateValues" dxfId="1" priority="193"/>
  </conditionalFormatting>
  <conditionalFormatting sqref="C191">
    <cfRule type="duplicateValues" dxfId="1" priority="192"/>
  </conditionalFormatting>
  <conditionalFormatting sqref="C192">
    <cfRule type="duplicateValues" dxfId="1" priority="191"/>
  </conditionalFormatting>
  <conditionalFormatting sqref="C193">
    <cfRule type="duplicateValues" dxfId="1" priority="190"/>
  </conditionalFormatting>
  <conditionalFormatting sqref="C194">
    <cfRule type="duplicateValues" dxfId="1" priority="189"/>
  </conditionalFormatting>
  <conditionalFormatting sqref="C195">
    <cfRule type="duplicateValues" dxfId="1" priority="188"/>
  </conditionalFormatting>
  <conditionalFormatting sqref="C196">
    <cfRule type="duplicateValues" dxfId="1" priority="187"/>
  </conditionalFormatting>
  <conditionalFormatting sqref="C197">
    <cfRule type="duplicateValues" dxfId="1" priority="186"/>
  </conditionalFormatting>
  <conditionalFormatting sqref="C198">
    <cfRule type="duplicateValues" dxfId="1" priority="185"/>
  </conditionalFormatting>
  <conditionalFormatting sqref="C199">
    <cfRule type="duplicateValues" dxfId="1" priority="184"/>
  </conditionalFormatting>
  <conditionalFormatting sqref="C200">
    <cfRule type="duplicateValues" dxfId="1" priority="183"/>
  </conditionalFormatting>
  <conditionalFormatting sqref="C201">
    <cfRule type="duplicateValues" dxfId="1" priority="182"/>
  </conditionalFormatting>
  <conditionalFormatting sqref="C202">
    <cfRule type="duplicateValues" dxfId="1" priority="181"/>
  </conditionalFormatting>
  <conditionalFormatting sqref="C203">
    <cfRule type="duplicateValues" dxfId="1" priority="180"/>
  </conditionalFormatting>
  <conditionalFormatting sqref="B204">
    <cfRule type="expression" dxfId="0" priority="178" stopIfTrue="1">
      <formula>AND(COUNTIF($C$2:$C$298,B204)+COUNTIF(#REF!,B204)&gt;1,NOT(ISBLANK(B204)))</formula>
    </cfRule>
  </conditionalFormatting>
  <conditionalFormatting sqref="B205">
    <cfRule type="expression" dxfId="0" priority="177" stopIfTrue="1">
      <formula>AND(COUNTIF($C$2:$C$298,B205)+COUNTIF(#REF!,B205)&gt;1,NOT(ISBLANK(B205)))</formula>
    </cfRule>
  </conditionalFormatting>
  <conditionalFormatting sqref="B206">
    <cfRule type="expression" dxfId="0" priority="176" stopIfTrue="1">
      <formula>AND(COUNTIF($C$2:$C$298,B206)+COUNTIF(#REF!,B206)&gt;1,NOT(ISBLANK(B206)))</formula>
    </cfRule>
  </conditionalFormatting>
  <conditionalFormatting sqref="B207">
    <cfRule type="expression" dxfId="0" priority="174" stopIfTrue="1">
      <formula>AND(COUNTIF($C$2:$C$298,B207)+COUNTIF(#REF!,B207)&gt;1,NOT(ISBLANK(B207)))</formula>
    </cfRule>
  </conditionalFormatting>
  <conditionalFormatting sqref="C207">
    <cfRule type="duplicateValues" dxfId="1" priority="175"/>
  </conditionalFormatting>
  <conditionalFormatting sqref="B208">
    <cfRule type="expression" dxfId="0" priority="3" stopIfTrue="1">
      <formula>AND(COUNTIF($C$2:$C$294,B208)+COUNTIF(#REF!,B208)&gt;1,NOT(ISBLANK(B208)))</formula>
    </cfRule>
  </conditionalFormatting>
  <conditionalFormatting sqref="C208">
    <cfRule type="duplicateValues" dxfId="1" priority="173"/>
  </conditionalFormatting>
  <conditionalFormatting sqref="B209">
    <cfRule type="expression" dxfId="0" priority="171" stopIfTrue="1">
      <formula>AND(COUNTIF($C$2:$C$310,B209)+COUNTIF(#REF!,B209)&gt;1,NOT(ISBLANK(B209)))</formula>
    </cfRule>
  </conditionalFormatting>
  <conditionalFormatting sqref="B210">
    <cfRule type="expression" dxfId="0" priority="170" stopIfTrue="1">
      <formula>AND(COUNTIF($C$2:$C$310,B210)+COUNTIF(#REF!,B210)&gt;1,NOT(ISBLANK(B210)))</formula>
    </cfRule>
  </conditionalFormatting>
  <conditionalFormatting sqref="B211">
    <cfRule type="expression" dxfId="0" priority="169" stopIfTrue="1">
      <formula>AND(COUNTIF($C$2:$C$310,B211)+COUNTIF(#REF!,B211)&gt;1,NOT(ISBLANK(B211)))</formula>
    </cfRule>
  </conditionalFormatting>
  <conditionalFormatting sqref="B212">
    <cfRule type="expression" dxfId="0" priority="168" stopIfTrue="1">
      <formula>AND(COUNTIF($C$2:$C$310,B212)+COUNTIF(#REF!,B212)&gt;1,NOT(ISBLANK(B212)))</formula>
    </cfRule>
  </conditionalFormatting>
  <conditionalFormatting sqref="B213">
    <cfRule type="expression" dxfId="0" priority="167" stopIfTrue="1">
      <formula>AND(COUNTIF($C$2:$C$310,B213)+COUNTIF(#REF!,B213)&gt;1,NOT(ISBLANK(B213)))</formula>
    </cfRule>
  </conditionalFormatting>
  <conditionalFormatting sqref="B214">
    <cfRule type="expression" dxfId="0" priority="165" stopIfTrue="1">
      <formula>AND(COUNTIF($C$2:$C$310,B214)+COUNTIF(#REF!,B214)&gt;1,NOT(ISBLANK(B214)))</formula>
    </cfRule>
  </conditionalFormatting>
  <conditionalFormatting sqref="C214">
    <cfRule type="duplicateValues" dxfId="1" priority="166"/>
  </conditionalFormatting>
  <conditionalFormatting sqref="B215">
    <cfRule type="expression" dxfId="0" priority="163" stopIfTrue="1">
      <formula>AND(COUNTIF($C$2:$C$310,B215)+COUNTIF(#REF!,B215)&gt;1,NOT(ISBLANK(B215)))</formula>
    </cfRule>
  </conditionalFormatting>
  <conditionalFormatting sqref="C215">
    <cfRule type="duplicateValues" dxfId="1" priority="164"/>
  </conditionalFormatting>
  <conditionalFormatting sqref="B216">
    <cfRule type="expression" dxfId="0" priority="148" stopIfTrue="1">
      <formula>AND(COUNTIF($C$2:$C$310,B216)+COUNTIF(#REF!,B216)&gt;1,NOT(ISBLANK(B216)))</formula>
    </cfRule>
  </conditionalFormatting>
  <conditionalFormatting sqref="C216">
    <cfRule type="duplicateValues" dxfId="1" priority="162"/>
  </conditionalFormatting>
  <conditionalFormatting sqref="B217">
    <cfRule type="expression" dxfId="0" priority="147" stopIfTrue="1">
      <formula>AND(COUNTIF($C$2:$C$310,B217)+COUNTIF(#REF!,B217)&gt;1,NOT(ISBLANK(B217)))</formula>
    </cfRule>
  </conditionalFormatting>
  <conditionalFormatting sqref="C217">
    <cfRule type="duplicateValues" dxfId="1" priority="161"/>
  </conditionalFormatting>
  <conditionalFormatting sqref="B218">
    <cfRule type="expression" dxfId="0" priority="146" stopIfTrue="1">
      <formula>AND(COUNTIF($C$2:$C$310,B218)+COUNTIF(#REF!,B218)&gt;1,NOT(ISBLANK(B218)))</formula>
    </cfRule>
  </conditionalFormatting>
  <conditionalFormatting sqref="C218">
    <cfRule type="duplicateValues" dxfId="1" priority="160"/>
  </conditionalFormatting>
  <conditionalFormatting sqref="B219">
    <cfRule type="expression" dxfId="0" priority="145" stopIfTrue="1">
      <formula>AND(COUNTIF($C$2:$C$310,B219)+COUNTIF(#REF!,B219)&gt;1,NOT(ISBLANK(B219)))</formula>
    </cfRule>
  </conditionalFormatting>
  <conditionalFormatting sqref="C219">
    <cfRule type="duplicateValues" dxfId="1" priority="159"/>
  </conditionalFormatting>
  <conditionalFormatting sqref="B220">
    <cfRule type="expression" dxfId="0" priority="144" stopIfTrue="1">
      <formula>AND(COUNTIF($C$2:$C$310,B220)+COUNTIF(#REF!,B220)&gt;1,NOT(ISBLANK(B220)))</formula>
    </cfRule>
  </conditionalFormatting>
  <conditionalFormatting sqref="C220">
    <cfRule type="duplicateValues" dxfId="1" priority="158"/>
  </conditionalFormatting>
  <conditionalFormatting sqref="B221">
    <cfRule type="expression" dxfId="0" priority="143" stopIfTrue="1">
      <formula>AND(COUNTIF($C$2:$C$310,B221)+COUNTIF(#REF!,B221)&gt;1,NOT(ISBLANK(B221)))</formula>
    </cfRule>
  </conditionalFormatting>
  <conditionalFormatting sqref="C221">
    <cfRule type="duplicateValues" dxfId="1" priority="157"/>
  </conditionalFormatting>
  <conditionalFormatting sqref="B222">
    <cfRule type="expression" dxfId="0" priority="142" stopIfTrue="1">
      <formula>AND(COUNTIF($C$2:$C$310,B222)+COUNTIF(#REF!,B222)&gt;1,NOT(ISBLANK(B222)))</formula>
    </cfRule>
  </conditionalFormatting>
  <conditionalFormatting sqref="C222">
    <cfRule type="duplicateValues" dxfId="1" priority="156"/>
  </conditionalFormatting>
  <conditionalFormatting sqref="B223">
    <cfRule type="expression" dxfId="0" priority="141" stopIfTrue="1">
      <formula>AND(COUNTIF($C$2:$C$310,B223)+COUNTIF(#REF!,B223)&gt;1,NOT(ISBLANK(B223)))</formula>
    </cfRule>
  </conditionalFormatting>
  <conditionalFormatting sqref="C223">
    <cfRule type="duplicateValues" dxfId="1" priority="155"/>
  </conditionalFormatting>
  <conditionalFormatting sqref="B224">
    <cfRule type="expression" dxfId="0" priority="140" stopIfTrue="1">
      <formula>AND(COUNTIF($C$2:$C$310,B224)+COUNTIF(#REF!,B224)&gt;1,NOT(ISBLANK(B224)))</formula>
    </cfRule>
  </conditionalFormatting>
  <conditionalFormatting sqref="C224">
    <cfRule type="duplicateValues" dxfId="1" priority="154"/>
  </conditionalFormatting>
  <conditionalFormatting sqref="B225">
    <cfRule type="expression" dxfId="0" priority="139" stopIfTrue="1">
      <formula>AND(COUNTIF($C$2:$C$310,B225)+COUNTIF(#REF!,B225)&gt;1,NOT(ISBLANK(B225)))</formula>
    </cfRule>
  </conditionalFormatting>
  <conditionalFormatting sqref="C225">
    <cfRule type="duplicateValues" dxfId="1" priority="153"/>
  </conditionalFormatting>
  <conditionalFormatting sqref="B226">
    <cfRule type="expression" dxfId="0" priority="138" stopIfTrue="1">
      <formula>AND(COUNTIF($C$2:$C$310,B226)+COUNTIF(#REF!,B226)&gt;1,NOT(ISBLANK(B226)))</formula>
    </cfRule>
  </conditionalFormatting>
  <conditionalFormatting sqref="C226">
    <cfRule type="duplicateValues" dxfId="1" priority="152"/>
  </conditionalFormatting>
  <conditionalFormatting sqref="B227">
    <cfRule type="expression" dxfId="0" priority="137" stopIfTrue="1">
      <formula>AND(COUNTIF($C$2:$C$310,B227)+COUNTIF(#REF!,B227)&gt;1,NOT(ISBLANK(B227)))</formula>
    </cfRule>
  </conditionalFormatting>
  <conditionalFormatting sqref="C227">
    <cfRule type="duplicateValues" dxfId="1" priority="151"/>
  </conditionalFormatting>
  <conditionalFormatting sqref="B228">
    <cfRule type="expression" dxfId="0" priority="136" stopIfTrue="1">
      <formula>AND(COUNTIF($C$2:$C$310,B228)+COUNTIF(#REF!,B228)&gt;1,NOT(ISBLANK(B228)))</formula>
    </cfRule>
  </conditionalFormatting>
  <conditionalFormatting sqref="C228">
    <cfRule type="duplicateValues" dxfId="1" priority="150"/>
  </conditionalFormatting>
  <conditionalFormatting sqref="B229">
    <cfRule type="expression" dxfId="0" priority="135" stopIfTrue="1">
      <formula>AND(COUNTIF($C$2:$C$310,B229)+COUNTIF(#REF!,B229)&gt;1,NOT(ISBLANK(B229)))</formula>
    </cfRule>
  </conditionalFormatting>
  <conditionalFormatting sqref="C229">
    <cfRule type="duplicateValues" dxfId="1" priority="149"/>
  </conditionalFormatting>
  <conditionalFormatting sqref="B230">
    <cfRule type="expression" dxfId="0" priority="128" stopIfTrue="1">
      <formula>AND(COUNTIF($C$2:$C$310,B230)+COUNTIF(#REF!,B230)&gt;1,NOT(ISBLANK(B230)))</formula>
    </cfRule>
  </conditionalFormatting>
  <conditionalFormatting sqref="C230">
    <cfRule type="duplicateValues" dxfId="1" priority="134"/>
  </conditionalFormatting>
  <conditionalFormatting sqref="B231">
    <cfRule type="expression" dxfId="0" priority="127" stopIfTrue="1">
      <formula>AND(COUNTIF($C$2:$C$310,B231)+COUNTIF(#REF!,B231)&gt;1,NOT(ISBLANK(B231)))</formula>
    </cfRule>
  </conditionalFormatting>
  <conditionalFormatting sqref="C231">
    <cfRule type="duplicateValues" dxfId="1" priority="133"/>
  </conditionalFormatting>
  <conditionalFormatting sqref="B232">
    <cfRule type="expression" dxfId="0" priority="126" stopIfTrue="1">
      <formula>AND(COUNTIF($C$2:$C$310,B232)+COUNTIF(#REF!,B232)&gt;1,NOT(ISBLANK(B232)))</formula>
    </cfRule>
  </conditionalFormatting>
  <conditionalFormatting sqref="C232">
    <cfRule type="duplicateValues" dxfId="1" priority="132"/>
  </conditionalFormatting>
  <conditionalFormatting sqref="B233">
    <cfRule type="expression" dxfId="0" priority="125" stopIfTrue="1">
      <formula>AND(COUNTIF($C$2:$C$310,B233)+COUNTIF(#REF!,B233)&gt;1,NOT(ISBLANK(B233)))</formula>
    </cfRule>
  </conditionalFormatting>
  <conditionalFormatting sqref="C233">
    <cfRule type="duplicateValues" dxfId="1" priority="131"/>
  </conditionalFormatting>
  <conditionalFormatting sqref="B234">
    <cfRule type="expression" dxfId="0" priority="124" stopIfTrue="1">
      <formula>AND(COUNTIF($C$2:$C$310,B234)+COUNTIF(#REF!,B234)&gt;1,NOT(ISBLANK(B234)))</formula>
    </cfRule>
  </conditionalFormatting>
  <conditionalFormatting sqref="C234">
    <cfRule type="duplicateValues" dxfId="1" priority="130"/>
  </conditionalFormatting>
  <conditionalFormatting sqref="B235">
    <cfRule type="expression" dxfId="0" priority="123" stopIfTrue="1">
      <formula>AND(COUNTIF($C$2:$C$310,B235)+COUNTIF(#REF!,B235)&gt;1,NOT(ISBLANK(B235)))</formula>
    </cfRule>
  </conditionalFormatting>
  <conditionalFormatting sqref="C235">
    <cfRule type="duplicateValues" dxfId="1" priority="129"/>
  </conditionalFormatting>
  <conditionalFormatting sqref="B236">
    <cfRule type="expression" dxfId="0" priority="120" stopIfTrue="1">
      <formula>AND(COUNTIF($C$2:$C$310,B236)+COUNTIF(#REF!,B236)&gt;1,NOT(ISBLANK(B236)))</formula>
    </cfRule>
  </conditionalFormatting>
  <conditionalFormatting sqref="C236">
    <cfRule type="duplicateValues" dxfId="1" priority="122"/>
  </conditionalFormatting>
  <conditionalFormatting sqref="B237">
    <cfRule type="expression" dxfId="0" priority="119" stopIfTrue="1">
      <formula>AND(COUNTIF($C$2:$C$310,B237)+COUNTIF(#REF!,B237)&gt;1,NOT(ISBLANK(B237)))</formula>
    </cfRule>
  </conditionalFormatting>
  <conditionalFormatting sqref="C237">
    <cfRule type="duplicateValues" dxfId="1" priority="121"/>
  </conditionalFormatting>
  <conditionalFormatting sqref="B238">
    <cfRule type="expression" dxfId="0" priority="117" stopIfTrue="1">
      <formula>AND(COUNTIF($C$2:$C$310,B238)+COUNTIF(#REF!,B238)&gt;1,NOT(ISBLANK(B238)))</formula>
    </cfRule>
  </conditionalFormatting>
  <conditionalFormatting sqref="C238">
    <cfRule type="duplicateValues" dxfId="1" priority="118"/>
  </conditionalFormatting>
  <conditionalFormatting sqref="B239">
    <cfRule type="expression" dxfId="0" priority="110" stopIfTrue="1">
      <formula>AND(COUNTIF($C$2:$C$310,B239)+COUNTIF(#REF!,B239)&gt;1,NOT(ISBLANK(B239)))</formula>
    </cfRule>
  </conditionalFormatting>
  <conditionalFormatting sqref="C239">
    <cfRule type="duplicateValues" dxfId="1" priority="116"/>
  </conditionalFormatting>
  <conditionalFormatting sqref="B240">
    <cfRule type="expression" dxfId="0" priority="109" stopIfTrue="1">
      <formula>AND(COUNTIF($C$2:$C$310,B240)+COUNTIF(#REF!,B240)&gt;1,NOT(ISBLANK(B240)))</formula>
    </cfRule>
  </conditionalFormatting>
  <conditionalFormatting sqref="C240">
    <cfRule type="duplicateValues" dxfId="1" priority="115"/>
  </conditionalFormatting>
  <conditionalFormatting sqref="B241">
    <cfRule type="expression" dxfId="0" priority="108" stopIfTrue="1">
      <formula>AND(COUNTIF($C$2:$C$310,B241)+COUNTIF(#REF!,B241)&gt;1,NOT(ISBLANK(B241)))</formula>
    </cfRule>
  </conditionalFormatting>
  <conditionalFormatting sqref="C241">
    <cfRule type="duplicateValues" dxfId="1" priority="114"/>
  </conditionalFormatting>
  <conditionalFormatting sqref="B242">
    <cfRule type="expression" dxfId="0" priority="107" stopIfTrue="1">
      <formula>AND(COUNTIF($C$2:$C$310,B242)+COUNTIF(#REF!,B242)&gt;1,NOT(ISBLANK(B242)))</formula>
    </cfRule>
  </conditionalFormatting>
  <conditionalFormatting sqref="C242">
    <cfRule type="duplicateValues" dxfId="1" priority="113"/>
  </conditionalFormatting>
  <conditionalFormatting sqref="B243">
    <cfRule type="expression" dxfId="0" priority="101" stopIfTrue="1">
      <formula>AND(COUNTIF($C$2:$C$310,B243)+COUNTIF(#REF!,B243)&gt;1,NOT(ISBLANK(B243)))</formula>
    </cfRule>
  </conditionalFormatting>
  <conditionalFormatting sqref="C243">
    <cfRule type="duplicateValues" dxfId="1" priority="102"/>
  </conditionalFormatting>
  <conditionalFormatting sqref="B244">
    <cfRule type="expression" dxfId="0" priority="99" stopIfTrue="1">
      <formula>AND(COUNTIF($C$2:$C$310,B244)+COUNTIF(#REF!,B244)&gt;1,NOT(ISBLANK(B244)))</formula>
    </cfRule>
  </conditionalFormatting>
  <conditionalFormatting sqref="C244">
    <cfRule type="duplicateValues" dxfId="1" priority="100"/>
  </conditionalFormatting>
  <conditionalFormatting sqref="B245">
    <cfRule type="expression" dxfId="0" priority="97" stopIfTrue="1">
      <formula>AND(COUNTIF($C$2:$C$310,B245)+COUNTIF(#REF!,B245)&gt;1,NOT(ISBLANK(B245)))</formula>
    </cfRule>
  </conditionalFormatting>
  <conditionalFormatting sqref="C245">
    <cfRule type="duplicateValues" dxfId="1" priority="98"/>
  </conditionalFormatting>
  <conditionalFormatting sqref="B246">
    <cfRule type="expression" dxfId="0" priority="95" stopIfTrue="1">
      <formula>AND(COUNTIF($C$2:$C$310,B246)+COUNTIF(#REF!,B246)&gt;1,NOT(ISBLANK(B246)))</formula>
    </cfRule>
  </conditionalFormatting>
  <conditionalFormatting sqref="C246">
    <cfRule type="duplicateValues" dxfId="1" priority="96"/>
  </conditionalFormatting>
  <conditionalFormatting sqref="B247">
    <cfRule type="expression" dxfId="0" priority="103" stopIfTrue="1">
      <formula>AND(COUNTIF($C$2:$C$310,B247)+COUNTIF(#REF!,B247)&gt;1,NOT(ISBLANK(B247)))</formula>
    </cfRule>
  </conditionalFormatting>
  <conditionalFormatting sqref="C247">
    <cfRule type="duplicateValues" dxfId="1" priority="104"/>
  </conditionalFormatting>
  <conditionalFormatting sqref="B248">
    <cfRule type="expression" dxfId="0" priority="106" stopIfTrue="1">
      <formula>AND(COUNTIF($C$2:$C$310,B248)+COUNTIF(#REF!,B248)&gt;1,NOT(ISBLANK(B248)))</formula>
    </cfRule>
  </conditionalFormatting>
  <conditionalFormatting sqref="C248">
    <cfRule type="duplicateValues" dxfId="1" priority="112"/>
  </conditionalFormatting>
  <conditionalFormatting sqref="B249">
    <cfRule type="expression" dxfId="0" priority="105" stopIfTrue="1">
      <formula>AND(COUNTIF($C$2:$C$310,B249)+COUNTIF(#REF!,B249)&gt;1,NOT(ISBLANK(B249)))</formula>
    </cfRule>
  </conditionalFormatting>
  <conditionalFormatting sqref="C249">
    <cfRule type="duplicateValues" dxfId="1" priority="111"/>
  </conditionalFormatting>
  <conditionalFormatting sqref="B250">
    <cfRule type="expression" dxfId="0" priority="91" stopIfTrue="1">
      <formula>AND(COUNTIF($C$2:$C$294,B250)+COUNTIF(#REF!,B250)&gt;1,NOT(ISBLANK(B250)))</formula>
    </cfRule>
  </conditionalFormatting>
  <conditionalFormatting sqref="C250">
    <cfRule type="duplicateValues" dxfId="1" priority="92"/>
  </conditionalFormatting>
  <conditionalFormatting sqref="B251">
    <cfRule type="expression" dxfId="0" priority="93" stopIfTrue="1">
      <formula>AND(COUNTIF($C$2:$C$294,B251)+COUNTIF(#REF!,B251)&gt;1,NOT(ISBLANK(B251)))</formula>
    </cfRule>
  </conditionalFormatting>
  <conditionalFormatting sqref="C251">
    <cfRule type="duplicateValues" dxfId="1" priority="94"/>
  </conditionalFormatting>
  <conditionalFormatting sqref="B252">
    <cfRule type="expression" dxfId="0" priority="424" stopIfTrue="1">
      <formula>AND(COUNTIF($C$2:$C$294,B252)+COUNTIF(#REF!,B252)&gt;1,NOT(ISBLANK(B252)))</formula>
    </cfRule>
  </conditionalFormatting>
  <conditionalFormatting sqref="C252">
    <cfRule type="duplicateValues" dxfId="1" priority="426"/>
  </conditionalFormatting>
  <conditionalFormatting sqref="B253">
    <cfRule type="expression" dxfId="0" priority="423" stopIfTrue="1">
      <formula>AND(COUNTIF($C$2:$C$294,B253)+COUNTIF(#REF!,B253)&gt;1,NOT(ISBLANK(B253)))</formula>
    </cfRule>
  </conditionalFormatting>
  <conditionalFormatting sqref="C253">
    <cfRule type="duplicateValues" dxfId="1" priority="425"/>
  </conditionalFormatting>
  <conditionalFormatting sqref="B254">
    <cfRule type="expression" dxfId="0" priority="436" stopIfTrue="1">
      <formula>AND(COUNTIF($C$2:$C$294,B254)+COUNTIF(#REF!,B254)&gt;1,NOT(ISBLANK(B254)))</formula>
    </cfRule>
  </conditionalFormatting>
  <conditionalFormatting sqref="B255">
    <cfRule type="expression" dxfId="0" priority="428" stopIfTrue="1">
      <formula>AND(COUNTIF($C$2:$C$294,B255)+COUNTIF(#REF!,B255)&gt;1,NOT(ISBLANK(B255)))</formula>
    </cfRule>
  </conditionalFormatting>
  <conditionalFormatting sqref="B256">
    <cfRule type="expression" dxfId="0" priority="427" stopIfTrue="1">
      <formula>AND(COUNTIF($C$2:$C$294,B256)+COUNTIF(#REF!,B256)&gt;1,NOT(ISBLANK(B256)))</formula>
    </cfRule>
  </conditionalFormatting>
  <conditionalFormatting sqref="B257">
    <cfRule type="expression" dxfId="0" priority="435" stopIfTrue="1">
      <formula>AND(COUNTIF($C$2:$C$294,B257)+COUNTIF(#REF!,B257)&gt;1,NOT(ISBLANK(B257)))</formula>
    </cfRule>
  </conditionalFormatting>
  <conditionalFormatting sqref="C258">
    <cfRule type="duplicateValues" dxfId="1" priority="90"/>
  </conditionalFormatting>
  <conditionalFormatting sqref="C259">
    <cfRule type="duplicateValues" dxfId="1" priority="89"/>
  </conditionalFormatting>
  <conditionalFormatting sqref="B260">
    <cfRule type="expression" dxfId="0" priority="87" stopIfTrue="1">
      <formula>AND(COUNTIF($C$2:$C$294,B260)+COUNTIF(#REF!,B260)&gt;1,NOT(ISBLANK(B260)))</formula>
    </cfRule>
  </conditionalFormatting>
  <conditionalFormatting sqref="B261">
    <cfRule type="expression" dxfId="0" priority="86" stopIfTrue="1">
      <formula>AND(COUNTIF($C$2:$C$294,B261)+COUNTIF(#REF!,B261)&gt;1,NOT(ISBLANK(B261)))</formula>
    </cfRule>
  </conditionalFormatting>
  <conditionalFormatting sqref="B262">
    <cfRule type="expression" dxfId="0" priority="76" stopIfTrue="1">
      <formula>AND(COUNTIF($C$2:$C$294,B262)+COUNTIF(#REF!,B262)&gt;1,NOT(ISBLANK(B262)))</formula>
    </cfRule>
  </conditionalFormatting>
  <conditionalFormatting sqref="C262">
    <cfRule type="duplicateValues" dxfId="1" priority="77"/>
  </conditionalFormatting>
  <conditionalFormatting sqref="B263">
    <cfRule type="expression" dxfId="0" priority="74" stopIfTrue="1">
      <formula>AND(COUNTIF($C$2:$C$294,B263)+COUNTIF(#REF!,B263)&gt;1,NOT(ISBLANK(B263)))</formula>
    </cfRule>
  </conditionalFormatting>
  <conditionalFormatting sqref="C263">
    <cfRule type="duplicateValues" dxfId="1" priority="75"/>
  </conditionalFormatting>
  <conditionalFormatting sqref="B264">
    <cfRule type="expression" dxfId="0" priority="81" stopIfTrue="1">
      <formula>AND(COUNTIF($C$2:$C$294,B264)+COUNTIF(#REF!,B264)&gt;1,NOT(ISBLANK(B264)))</formula>
    </cfRule>
  </conditionalFormatting>
  <conditionalFormatting sqref="C264">
    <cfRule type="duplicateValues" dxfId="1" priority="85"/>
  </conditionalFormatting>
  <conditionalFormatting sqref="B265">
    <cfRule type="expression" dxfId="0" priority="80" stopIfTrue="1">
      <formula>AND(COUNTIF($C$2:$C$294,B265)+COUNTIF(#REF!,B265)&gt;1,NOT(ISBLANK(B265)))</formula>
    </cfRule>
  </conditionalFormatting>
  <conditionalFormatting sqref="C265">
    <cfRule type="duplicateValues" dxfId="1" priority="84"/>
  </conditionalFormatting>
  <conditionalFormatting sqref="B266">
    <cfRule type="expression" dxfId="0" priority="79" stopIfTrue="1">
      <formula>AND(COUNTIF($C$2:$C$294,B266)+COUNTIF(#REF!,B266)&gt;1,NOT(ISBLANK(B266)))</formula>
    </cfRule>
  </conditionalFormatting>
  <conditionalFormatting sqref="C266">
    <cfRule type="duplicateValues" dxfId="1" priority="83"/>
  </conditionalFormatting>
  <conditionalFormatting sqref="B267">
    <cfRule type="expression" dxfId="0" priority="78" stopIfTrue="1">
      <formula>AND(COUNTIF($C$2:$C$294,B267)+COUNTIF(#REF!,B267)&gt;1,NOT(ISBLANK(B267)))</formula>
    </cfRule>
  </conditionalFormatting>
  <conditionalFormatting sqref="C267">
    <cfRule type="duplicateValues" dxfId="1" priority="82"/>
  </conditionalFormatting>
  <conditionalFormatting sqref="B268">
    <cfRule type="expression" dxfId="0" priority="72" stopIfTrue="1">
      <formula>AND(COUNTIF($C$2:$C$294,B268)+COUNTIF(#REF!,B268)&gt;1,NOT(ISBLANK(B268)))</formula>
    </cfRule>
  </conditionalFormatting>
  <conditionalFormatting sqref="C268">
    <cfRule type="duplicateValues" dxfId="1" priority="73"/>
  </conditionalFormatting>
  <conditionalFormatting sqref="B270">
    <cfRule type="expression" dxfId="0" priority="70" stopIfTrue="1">
      <formula>AND(COUNTIF($C$2:$C$294,B270)+COUNTIF(#REF!,B270)&gt;1,NOT(ISBLANK(B270)))</formula>
    </cfRule>
  </conditionalFormatting>
  <conditionalFormatting sqref="C270">
    <cfRule type="duplicateValues" dxfId="1" priority="71"/>
  </conditionalFormatting>
  <conditionalFormatting sqref="B271">
    <cfRule type="expression" dxfId="0" priority="60" stopIfTrue="1">
      <formula>AND(COUNTIF($C$2:$C$294,B271)+COUNTIF(#REF!,B271)&gt;1,NOT(ISBLANK(B271)))</formula>
    </cfRule>
  </conditionalFormatting>
  <conditionalFormatting sqref="C271">
    <cfRule type="duplicateValues" dxfId="1" priority="69"/>
  </conditionalFormatting>
  <conditionalFormatting sqref="B272">
    <cfRule type="expression" dxfId="0" priority="59" stopIfTrue="1">
      <formula>AND(COUNTIF($C$2:$C$294,B272)+COUNTIF(#REF!,B272)&gt;1,NOT(ISBLANK(B272)))</formula>
    </cfRule>
  </conditionalFormatting>
  <conditionalFormatting sqref="C272">
    <cfRule type="duplicateValues" dxfId="1" priority="68"/>
  </conditionalFormatting>
  <conditionalFormatting sqref="B273">
    <cfRule type="expression" dxfId="0" priority="58" stopIfTrue="1">
      <formula>AND(COUNTIF($C$2:$C$294,B273)+COUNTIF(#REF!,B273)&gt;1,NOT(ISBLANK(B273)))</formula>
    </cfRule>
  </conditionalFormatting>
  <conditionalFormatting sqref="C273">
    <cfRule type="duplicateValues" dxfId="1" priority="67"/>
  </conditionalFormatting>
  <conditionalFormatting sqref="B274">
    <cfRule type="expression" dxfId="0" priority="57" stopIfTrue="1">
      <formula>AND(COUNTIF($C$2:$C$294,B274)+COUNTIF(#REF!,B274)&gt;1,NOT(ISBLANK(B274)))</formula>
    </cfRule>
  </conditionalFormatting>
  <conditionalFormatting sqref="C274">
    <cfRule type="duplicateValues" dxfId="1" priority="66"/>
  </conditionalFormatting>
  <conditionalFormatting sqref="B275">
    <cfRule type="expression" dxfId="0" priority="56" stopIfTrue="1">
      <formula>AND(COUNTIF($C$2:$C$294,B275)+COUNTIF(#REF!,B275)&gt;1,NOT(ISBLANK(B275)))</formula>
    </cfRule>
  </conditionalFormatting>
  <conditionalFormatting sqref="C275">
    <cfRule type="duplicateValues" dxfId="1" priority="65"/>
  </conditionalFormatting>
  <conditionalFormatting sqref="B276">
    <cfRule type="expression" dxfId="0" priority="55" stopIfTrue="1">
      <formula>AND(COUNTIF($C$2:$C$294,B276)+COUNTIF(#REF!,B276)&gt;1,NOT(ISBLANK(B276)))</formula>
    </cfRule>
  </conditionalFormatting>
  <conditionalFormatting sqref="C276">
    <cfRule type="duplicateValues" dxfId="1" priority="64"/>
  </conditionalFormatting>
  <conditionalFormatting sqref="B277">
    <cfRule type="expression" dxfId="0" priority="54" stopIfTrue="1">
      <formula>AND(COUNTIF($C$2:$C$294,B277)+COUNTIF(#REF!,B277)&gt;1,NOT(ISBLANK(B277)))</formula>
    </cfRule>
  </conditionalFormatting>
  <conditionalFormatting sqref="C277">
    <cfRule type="duplicateValues" dxfId="1" priority="63"/>
  </conditionalFormatting>
  <conditionalFormatting sqref="B278">
    <cfRule type="expression" dxfId="0" priority="53" stopIfTrue="1">
      <formula>AND(COUNTIF($C$2:$C$294,B278)+COUNTIF(#REF!,B278)&gt;1,NOT(ISBLANK(B278)))</formula>
    </cfRule>
  </conditionalFormatting>
  <conditionalFormatting sqref="C278">
    <cfRule type="duplicateValues" dxfId="1" priority="62"/>
  </conditionalFormatting>
  <conditionalFormatting sqref="B279">
    <cfRule type="expression" dxfId="0" priority="52" stopIfTrue="1">
      <formula>AND(COUNTIF($C$2:$C$294,B279)+COUNTIF(#REF!,B279)&gt;1,NOT(ISBLANK(B279)))</formula>
    </cfRule>
  </conditionalFormatting>
  <conditionalFormatting sqref="C279">
    <cfRule type="duplicateValues" dxfId="1" priority="61"/>
  </conditionalFormatting>
  <conditionalFormatting sqref="B280">
    <cfRule type="expression" dxfId="0" priority="50" stopIfTrue="1">
      <formula>AND(COUNTIF($C$2:$C$294,B280)+COUNTIF(#REF!,B280)&gt;1,NOT(ISBLANK(B280)))</formula>
    </cfRule>
  </conditionalFormatting>
  <conditionalFormatting sqref="C280">
    <cfRule type="duplicateValues" dxfId="1" priority="51"/>
  </conditionalFormatting>
  <conditionalFormatting sqref="C281">
    <cfRule type="duplicateValues" dxfId="1" priority="49"/>
  </conditionalFormatting>
  <conditionalFormatting sqref="C282">
    <cfRule type="duplicateValues" dxfId="1" priority="48"/>
  </conditionalFormatting>
  <conditionalFormatting sqref="C283">
    <cfRule type="duplicateValues" dxfId="1" priority="47"/>
  </conditionalFormatting>
  <conditionalFormatting sqref="C284">
    <cfRule type="duplicateValues" dxfId="1" priority="46"/>
  </conditionalFormatting>
  <conditionalFormatting sqref="C285">
    <cfRule type="duplicateValues" dxfId="1" priority="45"/>
  </conditionalFormatting>
  <conditionalFormatting sqref="B286">
    <cfRule type="expression" dxfId="0" priority="43" stopIfTrue="1">
      <formula>AND(COUNTIF($C$2:$C$294,B286)+COUNTIF(#REF!,B286)&gt;1,NOT(ISBLANK(B286)))</formula>
    </cfRule>
  </conditionalFormatting>
  <conditionalFormatting sqref="C286">
    <cfRule type="duplicateValues" dxfId="1" priority="44"/>
  </conditionalFormatting>
  <conditionalFormatting sqref="B287">
    <cfRule type="expression" dxfId="0" priority="41" stopIfTrue="1">
      <formula>AND(COUNTIF($C$2:$C$294,B287)+COUNTIF(#REF!,B287)&gt;1,NOT(ISBLANK(B287)))</formula>
    </cfRule>
  </conditionalFormatting>
  <conditionalFormatting sqref="C287">
    <cfRule type="duplicateValues" dxfId="1" priority="42"/>
  </conditionalFormatting>
  <conditionalFormatting sqref="B288">
    <cfRule type="expression" dxfId="0" priority="39" stopIfTrue="1">
      <formula>AND(COUNTIF($C$2:$C$294,B288)+COUNTIF(#REF!,B288)&gt;1,NOT(ISBLANK(B288)))</formula>
    </cfRule>
  </conditionalFormatting>
  <conditionalFormatting sqref="C288">
    <cfRule type="duplicateValues" dxfId="1" priority="40"/>
  </conditionalFormatting>
  <conditionalFormatting sqref="B289">
    <cfRule type="expression" dxfId="0" priority="33" stopIfTrue="1">
      <formula>AND(COUNTIF($C$2:$C$294,B289)+COUNTIF(#REF!,B289)&gt;1,NOT(ISBLANK(B289)))</formula>
    </cfRule>
  </conditionalFormatting>
  <conditionalFormatting sqref="C289">
    <cfRule type="duplicateValues" dxfId="1" priority="38"/>
  </conditionalFormatting>
  <conditionalFormatting sqref="B290">
    <cfRule type="expression" dxfId="0" priority="32" stopIfTrue="1">
      <formula>AND(COUNTIF($C$2:$C$294,B290)+COUNTIF(#REF!,B290)&gt;1,NOT(ISBLANK(B290)))</formula>
    </cfRule>
  </conditionalFormatting>
  <conditionalFormatting sqref="C290">
    <cfRule type="duplicateValues" dxfId="1" priority="37"/>
  </conditionalFormatting>
  <conditionalFormatting sqref="B291">
    <cfRule type="expression" dxfId="0" priority="31" stopIfTrue="1">
      <formula>AND(COUNTIF($C$2:$C$294,B291)+COUNTIF(#REF!,B291)&gt;1,NOT(ISBLANK(B291)))</formula>
    </cfRule>
  </conditionalFormatting>
  <conditionalFormatting sqref="C291">
    <cfRule type="duplicateValues" dxfId="1" priority="36"/>
  </conditionalFormatting>
  <conditionalFormatting sqref="B292">
    <cfRule type="expression" dxfId="0" priority="30" stopIfTrue="1">
      <formula>AND(COUNTIF($C$2:$C$294,B292)+COUNTIF(#REF!,B292)&gt;1,NOT(ISBLANK(B292)))</formula>
    </cfRule>
  </conditionalFormatting>
  <conditionalFormatting sqref="C292">
    <cfRule type="duplicateValues" dxfId="1" priority="35"/>
  </conditionalFormatting>
  <conditionalFormatting sqref="B293">
    <cfRule type="expression" dxfId="0" priority="29" stopIfTrue="1">
      <formula>AND(COUNTIF($C$2:$C$294,B293)+COUNTIF(#REF!,B293)&gt;1,NOT(ISBLANK(B293)))</formula>
    </cfRule>
  </conditionalFormatting>
  <conditionalFormatting sqref="C293">
    <cfRule type="duplicateValues" dxfId="1" priority="34"/>
  </conditionalFormatting>
  <conditionalFormatting sqref="B294">
    <cfRule type="expression" dxfId="0" priority="27" stopIfTrue="1">
      <formula>AND(COUNTIF($C$2:$C$294,B294)+COUNTIF(#REF!,B294)&gt;1,NOT(ISBLANK(B294)))</formula>
    </cfRule>
  </conditionalFormatting>
  <conditionalFormatting sqref="C294">
    <cfRule type="duplicateValues" dxfId="1" priority="28"/>
  </conditionalFormatting>
  <conditionalFormatting sqref="B3:B5">
    <cfRule type="expression" dxfId="0" priority="441" stopIfTrue="1">
      <formula>AND(COUNTIF($C$2:$C$294,B3)+COUNTIF(#REF!,B3)&gt;1,NOT(ISBLANK(B3)))</formula>
    </cfRule>
  </conditionalFormatting>
  <conditionalFormatting sqref="B8:B9">
    <cfRule type="expression" dxfId="0" priority="26" stopIfTrue="1">
      <formula>AND(COUNTIF($C$2:$C$294,B8)+COUNTIF(#REF!,B8)&gt;1,NOT(ISBLANK(B8)))</formula>
    </cfRule>
  </conditionalFormatting>
  <conditionalFormatting sqref="B41:B42">
    <cfRule type="expression" dxfId="0" priority="25" stopIfTrue="1">
      <formula>AND(COUNTIF($C$2:$C$294,B41)+COUNTIF(#REF!,B41)&gt;1,NOT(ISBLANK(B41)))</formula>
    </cfRule>
  </conditionalFormatting>
  <conditionalFormatting sqref="B46:B48">
    <cfRule type="expression" dxfId="0" priority="24" stopIfTrue="1">
      <formula>AND(COUNTIF($C$2:$C$294,B46)+COUNTIF(#REF!,B46)&gt;1,NOT(ISBLANK(B46)))</formula>
    </cfRule>
  </conditionalFormatting>
  <conditionalFormatting sqref="B51:B52">
    <cfRule type="expression" dxfId="0" priority="23" stopIfTrue="1">
      <formula>AND(COUNTIF($C$2:$C$294,B51)+COUNTIF(#REF!,B51)&gt;1,NOT(ISBLANK(B51)))</formula>
    </cfRule>
  </conditionalFormatting>
  <conditionalFormatting sqref="B55:B56">
    <cfRule type="expression" dxfId="0" priority="22" stopIfTrue="1">
      <formula>AND(COUNTIF($C$2:$C$294,B55)+COUNTIF(#REF!,B55)&gt;1,NOT(ISBLANK(B55)))</formula>
    </cfRule>
  </conditionalFormatting>
  <conditionalFormatting sqref="B75:B76">
    <cfRule type="expression" dxfId="0" priority="21" stopIfTrue="1">
      <formula>AND(COUNTIF($C$2:$C$294,B75)+COUNTIF(#REF!,B75)&gt;1,NOT(ISBLANK(B75)))</formula>
    </cfRule>
  </conditionalFormatting>
  <conditionalFormatting sqref="B79:B82">
    <cfRule type="expression" dxfId="0" priority="20" stopIfTrue="1">
      <formula>AND(COUNTIF($C$2:$C$294,B79)+COUNTIF(#REF!,B79)&gt;1,NOT(ISBLANK(B79)))</formula>
    </cfRule>
  </conditionalFormatting>
  <conditionalFormatting sqref="B85:B88">
    <cfRule type="expression" dxfId="0" priority="19" stopIfTrue="1">
      <formula>AND(COUNTIF($C$2:$C$294,B85)+COUNTIF(#REF!,B85)&gt;1,NOT(ISBLANK(B85)))</formula>
    </cfRule>
  </conditionalFormatting>
  <conditionalFormatting sqref="B90:B91">
    <cfRule type="expression" dxfId="0" priority="18" stopIfTrue="1">
      <formula>AND(COUNTIF($C$2:$C$294,B90)+COUNTIF(#REF!,B90)&gt;1,NOT(ISBLANK(B90)))</formula>
    </cfRule>
  </conditionalFormatting>
  <conditionalFormatting sqref="B100:B102">
    <cfRule type="expression" dxfId="0" priority="17" stopIfTrue="1">
      <formula>AND(COUNTIF($C$2:$C$294,B100)+COUNTIF(#REF!,B100)&gt;1,NOT(ISBLANK(B100)))</formula>
    </cfRule>
  </conditionalFormatting>
  <conditionalFormatting sqref="B106:B109">
    <cfRule type="expression" dxfId="0" priority="16" stopIfTrue="1">
      <formula>AND(COUNTIF($C$2:$C$294,B106)+COUNTIF(#REF!,B106)&gt;1,NOT(ISBLANK(B106)))</formula>
    </cfRule>
  </conditionalFormatting>
  <conditionalFormatting sqref="B118:B122">
    <cfRule type="expression" dxfId="0" priority="14" stopIfTrue="1">
      <formula>AND(COUNTIF($C$2:$C$294,B118)+COUNTIF(#REF!,B118)&gt;1,NOT(ISBLANK(B118)))</formula>
    </cfRule>
  </conditionalFormatting>
  <conditionalFormatting sqref="B129:B130">
    <cfRule type="expression" dxfId="0" priority="13" stopIfTrue="1">
      <formula>AND(COUNTIF($C$2:$C$294,B129)+COUNTIF(#REF!,B129)&gt;1,NOT(ISBLANK(B129)))</formula>
    </cfRule>
  </conditionalFormatting>
  <conditionalFormatting sqref="B133:B134">
    <cfRule type="expression" dxfId="0" priority="12" stopIfTrue="1">
      <formula>AND(COUNTIF($C$2:$C$294,B133)+COUNTIF(#REF!,B133)&gt;1,NOT(ISBLANK(B133)))</formula>
    </cfRule>
  </conditionalFormatting>
  <conditionalFormatting sqref="B142:B147">
    <cfRule type="expression" dxfId="0" priority="10" stopIfTrue="1">
      <formula>AND(COUNTIF($C$2:$C$294,B142)+COUNTIF(#REF!,B142)&gt;1,NOT(ISBLANK(B142)))</formula>
    </cfRule>
  </conditionalFormatting>
  <conditionalFormatting sqref="B149:B150">
    <cfRule type="expression" dxfId="0" priority="9" stopIfTrue="1">
      <formula>AND(COUNTIF($C$2:$C$294,B149)+COUNTIF(#REF!,B149)&gt;1,NOT(ISBLANK(B149)))</formula>
    </cfRule>
  </conditionalFormatting>
  <conditionalFormatting sqref="B152:B154">
    <cfRule type="expression" dxfId="0" priority="8" stopIfTrue="1">
      <formula>AND(COUNTIF($C$2:$C$294,B152)+COUNTIF(#REF!,B152)&gt;1,NOT(ISBLANK(B152)))</formula>
    </cfRule>
  </conditionalFormatting>
  <conditionalFormatting sqref="B156:B159">
    <cfRule type="expression" dxfId="0" priority="7" stopIfTrue="1">
      <formula>AND(COUNTIF($C$2:$C$294,B156)+COUNTIF(#REF!,B156)&gt;1,NOT(ISBLANK(B156)))</formula>
    </cfRule>
  </conditionalFormatting>
  <conditionalFormatting sqref="B162:B164">
    <cfRule type="expression" dxfId="0" priority="6" stopIfTrue="1">
      <formula>AND(COUNTIF($C$2:$C$294,B162)+COUNTIF(#REF!,B162)&gt;1,NOT(ISBLANK(B162)))</formula>
    </cfRule>
  </conditionalFormatting>
  <conditionalFormatting sqref="B167:B176">
    <cfRule type="expression" dxfId="0" priority="5" stopIfTrue="1">
      <formula>AND(COUNTIF($C$2:$C$294,B167)+COUNTIF(#REF!,B167)&gt;1,NOT(ISBLANK(B167)))</formula>
    </cfRule>
  </conditionalFormatting>
  <conditionalFormatting sqref="B183:B203">
    <cfRule type="expression" dxfId="0" priority="4" stopIfTrue="1">
      <formula>AND(COUNTIF($C$2:$C$294,B183)+COUNTIF(#REF!,B183)&gt;1,NOT(ISBLANK(B183)))</formula>
    </cfRule>
  </conditionalFormatting>
  <conditionalFormatting sqref="B258:B259">
    <cfRule type="expression" dxfId="0" priority="2" stopIfTrue="1">
      <formula>AND(COUNTIF($C$2:$C$294,B258)+COUNTIF(#REF!,B258)&gt;1,NOT(ISBLANK(B258)))</formula>
    </cfRule>
  </conditionalFormatting>
  <conditionalFormatting sqref="B281:B285">
    <cfRule type="expression" dxfId="0" priority="1" stopIfTrue="1">
      <formula>AND(COUNTIF($C$2:$C$294,B281)+COUNTIF(#REF!,B281)&gt;1,NOT(ISBLANK(B281)))</formula>
    </cfRule>
  </conditionalFormatting>
  <conditionalFormatting sqref="C10:C25">
    <cfRule type="duplicateValues" dxfId="1" priority="417"/>
  </conditionalFormatting>
  <conditionalFormatting sqref="C29:C40">
    <cfRule type="duplicateValues" dxfId="1" priority="395"/>
  </conditionalFormatting>
  <conditionalFormatting sqref="C43:C45">
    <cfRule type="duplicateValues" dxfId="1" priority="380"/>
  </conditionalFormatting>
  <conditionalFormatting sqref="C49:C50">
    <cfRule type="duplicateValues" dxfId="1" priority="373"/>
  </conditionalFormatting>
  <conditionalFormatting sqref="C57:C60">
    <cfRule type="duplicateValues" dxfId="1" priority="363"/>
  </conditionalFormatting>
  <conditionalFormatting sqref="C61:C63">
    <cfRule type="duplicateValues" dxfId="1" priority="357"/>
  </conditionalFormatting>
  <conditionalFormatting sqref="C104:C105">
    <cfRule type="duplicateValues" dxfId="1" priority="299"/>
  </conditionalFormatting>
  <conditionalFormatting sqref="C110:C112">
    <cfRule type="duplicateValues" dxfId="1" priority="293"/>
  </conditionalFormatting>
  <conditionalFormatting sqref="C115:C117">
    <cfRule type="duplicateValues" dxfId="1" priority="287"/>
  </conditionalFormatting>
  <conditionalFormatting sqref="C131:C132">
    <cfRule type="duplicateValues" dxfId="1" priority="265"/>
  </conditionalFormatting>
  <conditionalFormatting sqref="C160:C161">
    <cfRule type="duplicateValues" dxfId="1" priority="227"/>
  </conditionalFormatting>
  <conditionalFormatting sqref="C180:C181">
    <cfRule type="duplicateValues" dxfId="1" priority="208"/>
  </conditionalFormatting>
  <conditionalFormatting sqref="C204:C206">
    <cfRule type="duplicateValues" dxfId="1" priority="179"/>
  </conditionalFormatting>
  <conditionalFormatting sqref="C209:C213">
    <cfRule type="duplicateValues" dxfId="1" priority="172"/>
  </conditionalFormatting>
  <conditionalFormatting sqref="C260:C261">
    <cfRule type="duplicateValues" dxfId="1" priority="88"/>
  </conditionalFormatting>
  <conditionalFormatting sqref="C1:C6 C295:C1048576 C254:C257 C182 C166 C151 C113 C97:C99 C73:C74">
    <cfRule type="duplicateValues" dxfId="1" priority="442"/>
  </conditionalFormatting>
  <conditionalFormatting sqref="B15 B17">
    <cfRule type="expression" dxfId="0" priority="411" stopIfTrue="1">
      <formula>AND(COUNTIF($D$2:$D$295,B15)+COUNTIF(#REF!,B15)&gt;1,NOT(ISBLANK(B15)))</formula>
    </cfRule>
  </conditionalFormatting>
  <conditionalFormatting sqref="C177 C179">
    <cfRule type="duplicateValues" dxfId="1" priority="20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初始数据</vt:lpstr>
      <vt:lpstr>税务局</vt:lpstr>
      <vt:lpstr>2023年百强初稿</vt:lpstr>
      <vt:lpstr>2023年百强初稿 (2)</vt:lpstr>
      <vt:lpstr>市场监管局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锦sir</cp:lastModifiedBy>
  <dcterms:created xsi:type="dcterms:W3CDTF">2020-01-02T08:36:00Z</dcterms:created>
  <dcterms:modified xsi:type="dcterms:W3CDTF">2024-02-05T01:46:21Z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eadingLayout">
    <vt:bool>true</vt:bool>
  </property>
  <property fmtid="{D5CDD505-2E9C-101B-9397-08002B2CF9AE}" pid="4" name="ICV">
    <vt:lpwstr>178DF0B649C44273A3661814FA5C2B1E</vt:lpwstr>
  </property>
</Properties>
</file>